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or00000ovant011\_Úsek_NPI\OVZ\03 Zakázky 2020\63520275 Údržba, opravy a odstraňování závad u ST 2021 - HK\01_ZD\"/>
    </mc:Choice>
  </mc:AlternateContent>
  <bookViews>
    <workbookView xWindow="0" yWindow="0" windowWidth="28800" windowHeight="12345"/>
  </bookViews>
  <sheets>
    <sheet name="Rekapitulace stavby" sheetId="1" r:id="rId1"/>
    <sheet name="SO 01 - Údržba, opravy a ..." sheetId="2" r:id="rId2"/>
    <sheet name="SO 02 - Údržba, opravy a ..." sheetId="3" r:id="rId3"/>
    <sheet name="SO 03 - Údržba, opravy a ..." sheetId="4" r:id="rId4"/>
    <sheet name="SO 04 - Údržba, opravy a ..." sheetId="5" r:id="rId5"/>
    <sheet name="SO 05 - Údržba, opravy a ..." sheetId="6" r:id="rId6"/>
    <sheet name="SO 06 - Údržba, opravy a ..." sheetId="7" r:id="rId7"/>
    <sheet name="VON - Údržba, opravy a od..." sheetId="8" r:id="rId8"/>
  </sheets>
  <definedNames>
    <definedName name="_xlnm._FilterDatabase" localSheetId="1" hidden="1">'SO 01 - Údržba, opravy a ...'!$C$118:$K$1967</definedName>
    <definedName name="_xlnm._FilterDatabase" localSheetId="2" hidden="1">'SO 02 - Údržba, opravy a ...'!$C$118:$K$1967</definedName>
    <definedName name="_xlnm._FilterDatabase" localSheetId="3" hidden="1">'SO 03 - Údržba, opravy a ...'!$C$118:$K$1967</definedName>
    <definedName name="_xlnm._FilterDatabase" localSheetId="4" hidden="1">'SO 04 - Údržba, opravy a ...'!$C$118:$K$1967</definedName>
    <definedName name="_xlnm._FilterDatabase" localSheetId="5" hidden="1">'SO 05 - Údržba, opravy a ...'!$C$118:$K$1967</definedName>
    <definedName name="_xlnm._FilterDatabase" localSheetId="6" hidden="1">'SO 06 - Údržba, opravy a ...'!$C$118:$K$1967</definedName>
    <definedName name="_xlnm._FilterDatabase" localSheetId="7" hidden="1">'VON - Údržba, opravy a od...'!$C$116:$K$150</definedName>
    <definedName name="_xlnm.Print_Titles" localSheetId="0">'Rekapitulace stavby'!$92:$92</definedName>
    <definedName name="_xlnm.Print_Titles" localSheetId="1">'SO 01 - Údržba, opravy a ...'!$118:$118</definedName>
    <definedName name="_xlnm.Print_Titles" localSheetId="2">'SO 02 - Údržba, opravy a ...'!$118:$118</definedName>
    <definedName name="_xlnm.Print_Titles" localSheetId="3">'SO 03 - Údržba, opravy a ...'!$118:$118</definedName>
    <definedName name="_xlnm.Print_Titles" localSheetId="4">'SO 04 - Údržba, opravy a ...'!$118:$118</definedName>
    <definedName name="_xlnm.Print_Titles" localSheetId="5">'SO 05 - Údržba, opravy a ...'!$118:$118</definedName>
    <definedName name="_xlnm.Print_Titles" localSheetId="6">'SO 06 - Údržba, opravy a ...'!$118:$118</definedName>
    <definedName name="_xlnm.Print_Titles" localSheetId="7">'VON - Údržba, opravy a od...'!$116:$116</definedName>
    <definedName name="_xlnm.Print_Area" localSheetId="0">'Rekapitulace stavby'!$D$4:$AO$76,'Rekapitulace stavby'!$C$82:$AQ$102</definedName>
    <definedName name="_xlnm.Print_Area" localSheetId="1">'SO 01 - Údržba, opravy a ...'!$C$4:$J$39,'SO 01 - Údržba, opravy a ...'!$C$50:$J$76,'SO 01 - Údržba, opravy a ...'!$C$82:$J$100,'SO 01 - Údržba, opravy a ...'!$C$106:$K$1967</definedName>
    <definedName name="_xlnm.Print_Area" localSheetId="2">'SO 02 - Údržba, opravy a ...'!$C$4:$J$39,'SO 02 - Údržba, opravy a ...'!$C$50:$J$76,'SO 02 - Údržba, opravy a ...'!$C$82:$J$100,'SO 02 - Údržba, opravy a ...'!$C$106:$K$1967</definedName>
    <definedName name="_xlnm.Print_Area" localSheetId="3">'SO 03 - Údržba, opravy a ...'!$C$4:$J$39,'SO 03 - Údržba, opravy a ...'!$C$50:$J$76,'SO 03 - Údržba, opravy a ...'!$C$82:$J$100,'SO 03 - Údržba, opravy a ...'!$C$106:$K$1967</definedName>
    <definedName name="_xlnm.Print_Area" localSheetId="4">'SO 04 - Údržba, opravy a ...'!$C$4:$J$39,'SO 04 - Údržba, opravy a ...'!$C$50:$J$76,'SO 04 - Údržba, opravy a ...'!$C$82:$J$100,'SO 04 - Údržba, opravy a ...'!$C$106:$K$1967</definedName>
    <definedName name="_xlnm.Print_Area" localSheetId="5">'SO 05 - Údržba, opravy a ...'!$C$4:$J$39,'SO 05 - Údržba, opravy a ...'!$C$50:$J$76,'SO 05 - Údržba, opravy a ...'!$C$82:$J$100,'SO 05 - Údržba, opravy a ...'!$C$106:$K$1967</definedName>
    <definedName name="_xlnm.Print_Area" localSheetId="6">'SO 06 - Údržba, opravy a ...'!$C$4:$J$39,'SO 06 - Údržba, opravy a ...'!$C$50:$J$76,'SO 06 - Údržba, opravy a ...'!$C$82:$J$100,'SO 06 - Údržba, opravy a ...'!$C$106:$K$1967</definedName>
    <definedName name="_xlnm.Print_Area" localSheetId="7">'VON - Údržba, opravy a od...'!$C$4:$J$39,'VON - Údržba, opravy a od...'!$C$50:$J$76,'VON - Údržba, opravy a od...'!$C$82:$J$98,'VON - Údržba, opravy a od...'!$C$104:$K$150</definedName>
  </definedNames>
  <calcPr calcId="162913"/>
</workbook>
</file>

<file path=xl/calcChain.xml><?xml version="1.0" encoding="utf-8"?>
<calcChain xmlns="http://schemas.openxmlformats.org/spreadsheetml/2006/main">
  <c r="J37" i="8" l="1"/>
  <c r="J36" i="8"/>
  <c r="AY101" i="1"/>
  <c r="J35" i="8"/>
  <c r="AX101" i="1" s="1"/>
  <c r="BI148" i="8"/>
  <c r="BH148" i="8"/>
  <c r="BG148" i="8"/>
  <c r="BF148" i="8"/>
  <c r="T148" i="8"/>
  <c r="R148" i="8"/>
  <c r="P148" i="8"/>
  <c r="BI145" i="8"/>
  <c r="BH145" i="8"/>
  <c r="BG145" i="8"/>
  <c r="BF145" i="8"/>
  <c r="T145" i="8"/>
  <c r="R145" i="8"/>
  <c r="P145" i="8"/>
  <c r="BI142" i="8"/>
  <c r="BH142" i="8"/>
  <c r="BG142" i="8"/>
  <c r="BF142" i="8"/>
  <c r="T142" i="8"/>
  <c r="R142" i="8"/>
  <c r="P142" i="8"/>
  <c r="BI139" i="8"/>
  <c r="BH139" i="8"/>
  <c r="BG139" i="8"/>
  <c r="BF139" i="8"/>
  <c r="T139" i="8"/>
  <c r="R139" i="8"/>
  <c r="P139" i="8"/>
  <c r="BI137" i="8"/>
  <c r="BH137" i="8"/>
  <c r="BG137" i="8"/>
  <c r="BF137" i="8"/>
  <c r="T137" i="8"/>
  <c r="R137" i="8"/>
  <c r="P137" i="8"/>
  <c r="BI134" i="8"/>
  <c r="BH134" i="8"/>
  <c r="BG134" i="8"/>
  <c r="BF134" i="8"/>
  <c r="T134" i="8"/>
  <c r="R134" i="8"/>
  <c r="P134" i="8"/>
  <c r="BI131" i="8"/>
  <c r="BH131" i="8"/>
  <c r="BG131" i="8"/>
  <c r="BF131" i="8"/>
  <c r="T131" i="8"/>
  <c r="R131" i="8"/>
  <c r="P131" i="8"/>
  <c r="BI129" i="8"/>
  <c r="BH129" i="8"/>
  <c r="BG129" i="8"/>
  <c r="BF129" i="8"/>
  <c r="T129" i="8"/>
  <c r="R129" i="8"/>
  <c r="P129" i="8"/>
  <c r="BI127" i="8"/>
  <c r="BH127" i="8"/>
  <c r="BG127" i="8"/>
  <c r="BF127" i="8"/>
  <c r="T127" i="8"/>
  <c r="R127" i="8"/>
  <c r="P127" i="8"/>
  <c r="BI125" i="8"/>
  <c r="BH125" i="8"/>
  <c r="BG125" i="8"/>
  <c r="BF125" i="8"/>
  <c r="T125" i="8"/>
  <c r="R125" i="8"/>
  <c r="P125" i="8"/>
  <c r="BI123" i="8"/>
  <c r="BH123" i="8"/>
  <c r="BG123" i="8"/>
  <c r="BF123" i="8"/>
  <c r="T123" i="8"/>
  <c r="R123" i="8"/>
  <c r="P123" i="8"/>
  <c r="BI121" i="8"/>
  <c r="BH121" i="8"/>
  <c r="BG121" i="8"/>
  <c r="BF121" i="8"/>
  <c r="T121" i="8"/>
  <c r="R121" i="8"/>
  <c r="P121" i="8"/>
  <c r="BI119" i="8"/>
  <c r="BH119" i="8"/>
  <c r="BG119" i="8"/>
  <c r="BF119" i="8"/>
  <c r="T119" i="8"/>
  <c r="R119" i="8"/>
  <c r="P119" i="8"/>
  <c r="F113" i="8"/>
  <c r="F111" i="8"/>
  <c r="E109" i="8"/>
  <c r="F91" i="8"/>
  <c r="F89" i="8"/>
  <c r="E87" i="8"/>
  <c r="J24" i="8"/>
  <c r="E24" i="8"/>
  <c r="J114" i="8" s="1"/>
  <c r="J23" i="8"/>
  <c r="J21" i="8"/>
  <c r="E21" i="8"/>
  <c r="J113" i="8" s="1"/>
  <c r="J20" i="8"/>
  <c r="J18" i="8"/>
  <c r="E18" i="8"/>
  <c r="F114" i="8" s="1"/>
  <c r="J17" i="8"/>
  <c r="J12" i="8"/>
  <c r="J111" i="8"/>
  <c r="E7" i="8"/>
  <c r="E107" i="8"/>
  <c r="J37" i="7"/>
  <c r="J36" i="7"/>
  <c r="AY100" i="1" s="1"/>
  <c r="J35" i="7"/>
  <c r="AX100" i="1" s="1"/>
  <c r="BI1966" i="7"/>
  <c r="BH1966" i="7"/>
  <c r="BG1966" i="7"/>
  <c r="BF1966" i="7"/>
  <c r="T1966" i="7"/>
  <c r="R1966" i="7"/>
  <c r="P1966" i="7"/>
  <c r="BI1964" i="7"/>
  <c r="BH1964" i="7"/>
  <c r="BG1964" i="7"/>
  <c r="BF1964" i="7"/>
  <c r="T1964" i="7"/>
  <c r="R1964" i="7"/>
  <c r="P1964" i="7"/>
  <c r="BI1962" i="7"/>
  <c r="BH1962" i="7"/>
  <c r="BG1962" i="7"/>
  <c r="BF1962" i="7"/>
  <c r="T1962" i="7"/>
  <c r="R1962" i="7"/>
  <c r="P1962" i="7"/>
  <c r="BI1960" i="7"/>
  <c r="BH1960" i="7"/>
  <c r="BG1960" i="7"/>
  <c r="BF1960" i="7"/>
  <c r="T1960" i="7"/>
  <c r="R1960" i="7"/>
  <c r="P1960" i="7"/>
  <c r="BI1958" i="7"/>
  <c r="BH1958" i="7"/>
  <c r="BG1958" i="7"/>
  <c r="BF1958" i="7"/>
  <c r="T1958" i="7"/>
  <c r="R1958" i="7"/>
  <c r="P1958" i="7"/>
  <c r="BI1956" i="7"/>
  <c r="BH1956" i="7"/>
  <c r="BG1956" i="7"/>
  <c r="BF1956" i="7"/>
  <c r="T1956" i="7"/>
  <c r="R1956" i="7"/>
  <c r="P1956" i="7"/>
  <c r="BI1954" i="7"/>
  <c r="BH1954" i="7"/>
  <c r="BG1954" i="7"/>
  <c r="BF1954" i="7"/>
  <c r="T1954" i="7"/>
  <c r="R1954" i="7"/>
  <c r="P1954" i="7"/>
  <c r="BI1952" i="7"/>
  <c r="BH1952" i="7"/>
  <c r="BG1952" i="7"/>
  <c r="BF1952" i="7"/>
  <c r="T1952" i="7"/>
  <c r="R1952" i="7"/>
  <c r="P1952" i="7"/>
  <c r="BI1950" i="7"/>
  <c r="BH1950" i="7"/>
  <c r="BG1950" i="7"/>
  <c r="BF1950" i="7"/>
  <c r="T1950" i="7"/>
  <c r="R1950" i="7"/>
  <c r="P1950" i="7"/>
  <c r="BI1948" i="7"/>
  <c r="BH1948" i="7"/>
  <c r="BG1948" i="7"/>
  <c r="BF1948" i="7"/>
  <c r="T1948" i="7"/>
  <c r="R1948" i="7"/>
  <c r="P1948" i="7"/>
  <c r="BI1946" i="7"/>
  <c r="BH1946" i="7"/>
  <c r="BG1946" i="7"/>
  <c r="BF1946" i="7"/>
  <c r="T1946" i="7"/>
  <c r="R1946" i="7"/>
  <c r="P1946" i="7"/>
  <c r="BI1944" i="7"/>
  <c r="BH1944" i="7"/>
  <c r="BG1944" i="7"/>
  <c r="BF1944" i="7"/>
  <c r="T1944" i="7"/>
  <c r="R1944" i="7"/>
  <c r="P1944" i="7"/>
  <c r="BI1942" i="7"/>
  <c r="BH1942" i="7"/>
  <c r="BG1942" i="7"/>
  <c r="BF1942" i="7"/>
  <c r="T1942" i="7"/>
  <c r="R1942" i="7"/>
  <c r="P1942" i="7"/>
  <c r="BI1940" i="7"/>
  <c r="BH1940" i="7"/>
  <c r="BG1940" i="7"/>
  <c r="BF1940" i="7"/>
  <c r="T1940" i="7"/>
  <c r="R1940" i="7"/>
  <c r="P1940" i="7"/>
  <c r="BI1938" i="7"/>
  <c r="BH1938" i="7"/>
  <c r="BG1938" i="7"/>
  <c r="BF1938" i="7"/>
  <c r="T1938" i="7"/>
  <c r="R1938" i="7"/>
  <c r="P1938" i="7"/>
  <c r="BI1936" i="7"/>
  <c r="BH1936" i="7"/>
  <c r="BG1936" i="7"/>
  <c r="BF1936" i="7"/>
  <c r="T1936" i="7"/>
  <c r="R1936" i="7"/>
  <c r="P1936" i="7"/>
  <c r="BI1934" i="7"/>
  <c r="BH1934" i="7"/>
  <c r="BG1934" i="7"/>
  <c r="BF1934" i="7"/>
  <c r="T1934" i="7"/>
  <c r="R1934" i="7"/>
  <c r="P1934" i="7"/>
  <c r="BI1932" i="7"/>
  <c r="BH1932" i="7"/>
  <c r="BG1932" i="7"/>
  <c r="BF1932" i="7"/>
  <c r="T1932" i="7"/>
  <c r="R1932" i="7"/>
  <c r="P1932" i="7"/>
  <c r="BI1930" i="7"/>
  <c r="BH1930" i="7"/>
  <c r="BG1930" i="7"/>
  <c r="BF1930" i="7"/>
  <c r="T1930" i="7"/>
  <c r="R1930" i="7"/>
  <c r="P1930" i="7"/>
  <c r="BI1928" i="7"/>
  <c r="BH1928" i="7"/>
  <c r="BG1928" i="7"/>
  <c r="BF1928" i="7"/>
  <c r="T1928" i="7"/>
  <c r="R1928" i="7"/>
  <c r="P1928" i="7"/>
  <c r="BI1926" i="7"/>
  <c r="BH1926" i="7"/>
  <c r="BG1926" i="7"/>
  <c r="BF1926" i="7"/>
  <c r="T1926" i="7"/>
  <c r="R1926" i="7"/>
  <c r="P1926" i="7"/>
  <c r="BI1923" i="7"/>
  <c r="BH1923" i="7"/>
  <c r="BG1923" i="7"/>
  <c r="BF1923" i="7"/>
  <c r="T1923" i="7"/>
  <c r="R1923" i="7"/>
  <c r="P1923" i="7"/>
  <c r="BI1920" i="7"/>
  <c r="BH1920" i="7"/>
  <c r="BG1920" i="7"/>
  <c r="BF1920" i="7"/>
  <c r="T1920" i="7"/>
  <c r="R1920" i="7"/>
  <c r="P1920" i="7"/>
  <c r="BI1917" i="7"/>
  <c r="BH1917" i="7"/>
  <c r="BG1917" i="7"/>
  <c r="BF1917" i="7"/>
  <c r="T1917" i="7"/>
  <c r="R1917" i="7"/>
  <c r="P1917" i="7"/>
  <c r="BI1914" i="7"/>
  <c r="BH1914" i="7"/>
  <c r="BG1914" i="7"/>
  <c r="BF1914" i="7"/>
  <c r="T1914" i="7"/>
  <c r="R1914" i="7"/>
  <c r="P1914" i="7"/>
  <c r="BI1911" i="7"/>
  <c r="BH1911" i="7"/>
  <c r="BG1911" i="7"/>
  <c r="BF1911" i="7"/>
  <c r="T1911" i="7"/>
  <c r="R1911" i="7"/>
  <c r="P1911" i="7"/>
  <c r="BI1908" i="7"/>
  <c r="BH1908" i="7"/>
  <c r="BG1908" i="7"/>
  <c r="BF1908" i="7"/>
  <c r="T1908" i="7"/>
  <c r="R1908" i="7"/>
  <c r="P1908" i="7"/>
  <c r="BI1906" i="7"/>
  <c r="BH1906" i="7"/>
  <c r="BG1906" i="7"/>
  <c r="BF1906" i="7"/>
  <c r="T1906" i="7"/>
  <c r="R1906" i="7"/>
  <c r="P1906" i="7"/>
  <c r="BI1903" i="7"/>
  <c r="BH1903" i="7"/>
  <c r="BG1903" i="7"/>
  <c r="BF1903" i="7"/>
  <c r="T1903" i="7"/>
  <c r="R1903" i="7"/>
  <c r="P1903" i="7"/>
  <c r="BI1901" i="7"/>
  <c r="BH1901" i="7"/>
  <c r="BG1901" i="7"/>
  <c r="BF1901" i="7"/>
  <c r="T1901" i="7"/>
  <c r="R1901" i="7"/>
  <c r="P1901" i="7"/>
  <c r="BI1899" i="7"/>
  <c r="BH1899" i="7"/>
  <c r="BG1899" i="7"/>
  <c r="BF1899" i="7"/>
  <c r="T1899" i="7"/>
  <c r="R1899" i="7"/>
  <c r="P1899" i="7"/>
  <c r="BI1896" i="7"/>
  <c r="BH1896" i="7"/>
  <c r="BG1896" i="7"/>
  <c r="BF1896" i="7"/>
  <c r="T1896" i="7"/>
  <c r="R1896" i="7"/>
  <c r="P1896" i="7"/>
  <c r="BI1894" i="7"/>
  <c r="BH1894" i="7"/>
  <c r="BG1894" i="7"/>
  <c r="BF1894" i="7"/>
  <c r="T1894" i="7"/>
  <c r="R1894" i="7"/>
  <c r="P1894" i="7"/>
  <c r="BI1892" i="7"/>
  <c r="BH1892" i="7"/>
  <c r="BG1892" i="7"/>
  <c r="BF1892" i="7"/>
  <c r="T1892" i="7"/>
  <c r="R1892" i="7"/>
  <c r="P1892" i="7"/>
  <c r="BI1890" i="7"/>
  <c r="BH1890" i="7"/>
  <c r="BG1890" i="7"/>
  <c r="BF1890" i="7"/>
  <c r="T1890" i="7"/>
  <c r="R1890" i="7"/>
  <c r="P1890" i="7"/>
  <c r="BI1888" i="7"/>
  <c r="BH1888" i="7"/>
  <c r="BG1888" i="7"/>
  <c r="BF1888" i="7"/>
  <c r="T1888" i="7"/>
  <c r="R1888" i="7"/>
  <c r="P1888" i="7"/>
  <c r="BI1886" i="7"/>
  <c r="BH1886" i="7"/>
  <c r="BG1886" i="7"/>
  <c r="BF1886" i="7"/>
  <c r="T1886" i="7"/>
  <c r="R1886" i="7"/>
  <c r="P1886" i="7"/>
  <c r="BI1884" i="7"/>
  <c r="BH1884" i="7"/>
  <c r="BG1884" i="7"/>
  <c r="BF1884" i="7"/>
  <c r="T1884" i="7"/>
  <c r="R1884" i="7"/>
  <c r="P1884" i="7"/>
  <c r="BI1882" i="7"/>
  <c r="BH1882" i="7"/>
  <c r="BG1882" i="7"/>
  <c r="BF1882" i="7"/>
  <c r="T1882" i="7"/>
  <c r="R1882" i="7"/>
  <c r="P1882" i="7"/>
  <c r="BI1880" i="7"/>
  <c r="BH1880" i="7"/>
  <c r="BG1880" i="7"/>
  <c r="BF1880" i="7"/>
  <c r="T1880" i="7"/>
  <c r="R1880" i="7"/>
  <c r="P1880" i="7"/>
  <c r="BI1878" i="7"/>
  <c r="BH1878" i="7"/>
  <c r="BG1878" i="7"/>
  <c r="BF1878" i="7"/>
  <c r="T1878" i="7"/>
  <c r="R1878" i="7"/>
  <c r="P1878" i="7"/>
  <c r="BI1876" i="7"/>
  <c r="BH1876" i="7"/>
  <c r="BG1876" i="7"/>
  <c r="BF1876" i="7"/>
  <c r="T1876" i="7"/>
  <c r="R1876" i="7"/>
  <c r="P1876" i="7"/>
  <c r="BI1874" i="7"/>
  <c r="BH1874" i="7"/>
  <c r="BG1874" i="7"/>
  <c r="BF1874" i="7"/>
  <c r="T1874" i="7"/>
  <c r="R1874" i="7"/>
  <c r="P1874" i="7"/>
  <c r="BI1872" i="7"/>
  <c r="BH1872" i="7"/>
  <c r="BG1872" i="7"/>
  <c r="BF1872" i="7"/>
  <c r="T1872" i="7"/>
  <c r="R1872" i="7"/>
  <c r="P1872" i="7"/>
  <c r="BI1870" i="7"/>
  <c r="BH1870" i="7"/>
  <c r="BG1870" i="7"/>
  <c r="BF1870" i="7"/>
  <c r="T1870" i="7"/>
  <c r="R1870" i="7"/>
  <c r="P1870" i="7"/>
  <c r="BI1868" i="7"/>
  <c r="BH1868" i="7"/>
  <c r="BG1868" i="7"/>
  <c r="BF1868" i="7"/>
  <c r="T1868" i="7"/>
  <c r="R1868" i="7"/>
  <c r="P1868" i="7"/>
  <c r="BI1866" i="7"/>
  <c r="BH1866" i="7"/>
  <c r="BG1866" i="7"/>
  <c r="BF1866" i="7"/>
  <c r="T1866" i="7"/>
  <c r="R1866" i="7"/>
  <c r="P1866" i="7"/>
  <c r="BI1864" i="7"/>
  <c r="BH1864" i="7"/>
  <c r="BG1864" i="7"/>
  <c r="BF1864" i="7"/>
  <c r="T1864" i="7"/>
  <c r="R1864" i="7"/>
  <c r="P1864" i="7"/>
  <c r="BI1862" i="7"/>
  <c r="BH1862" i="7"/>
  <c r="BG1862" i="7"/>
  <c r="BF1862" i="7"/>
  <c r="T1862" i="7"/>
  <c r="R1862" i="7"/>
  <c r="P1862" i="7"/>
  <c r="BI1860" i="7"/>
  <c r="BH1860" i="7"/>
  <c r="BG1860" i="7"/>
  <c r="BF1860" i="7"/>
  <c r="T1860" i="7"/>
  <c r="R1860" i="7"/>
  <c r="P1860" i="7"/>
  <c r="BI1858" i="7"/>
  <c r="BH1858" i="7"/>
  <c r="BG1858" i="7"/>
  <c r="BF1858" i="7"/>
  <c r="T1858" i="7"/>
  <c r="R1858" i="7"/>
  <c r="P1858" i="7"/>
  <c r="BI1856" i="7"/>
  <c r="BH1856" i="7"/>
  <c r="BG1856" i="7"/>
  <c r="BF1856" i="7"/>
  <c r="T1856" i="7"/>
  <c r="R1856" i="7"/>
  <c r="P1856" i="7"/>
  <c r="BI1854" i="7"/>
  <c r="BH1854" i="7"/>
  <c r="BG1854" i="7"/>
  <c r="BF1854" i="7"/>
  <c r="T1854" i="7"/>
  <c r="R1854" i="7"/>
  <c r="P1854" i="7"/>
  <c r="BI1852" i="7"/>
  <c r="BH1852" i="7"/>
  <c r="BG1852" i="7"/>
  <c r="BF1852" i="7"/>
  <c r="T1852" i="7"/>
  <c r="R1852" i="7"/>
  <c r="P1852" i="7"/>
  <c r="BI1850" i="7"/>
  <c r="BH1850" i="7"/>
  <c r="BG1850" i="7"/>
  <c r="BF1850" i="7"/>
  <c r="T1850" i="7"/>
  <c r="R1850" i="7"/>
  <c r="P1850" i="7"/>
  <c r="BI1848" i="7"/>
  <c r="BH1848" i="7"/>
  <c r="BG1848" i="7"/>
  <c r="BF1848" i="7"/>
  <c r="T1848" i="7"/>
  <c r="R1848" i="7"/>
  <c r="P1848" i="7"/>
  <c r="BI1846" i="7"/>
  <c r="BH1846" i="7"/>
  <c r="BG1846" i="7"/>
  <c r="BF1846" i="7"/>
  <c r="T1846" i="7"/>
  <c r="R1846" i="7"/>
  <c r="P1846" i="7"/>
  <c r="BI1844" i="7"/>
  <c r="BH1844" i="7"/>
  <c r="BG1844" i="7"/>
  <c r="BF1844" i="7"/>
  <c r="T1844" i="7"/>
  <c r="R1844" i="7"/>
  <c r="P1844" i="7"/>
  <c r="BI1842" i="7"/>
  <c r="BH1842" i="7"/>
  <c r="BG1842" i="7"/>
  <c r="BF1842" i="7"/>
  <c r="T1842" i="7"/>
  <c r="R1842" i="7"/>
  <c r="P1842" i="7"/>
  <c r="BI1840" i="7"/>
  <c r="BH1840" i="7"/>
  <c r="BG1840" i="7"/>
  <c r="BF1840" i="7"/>
  <c r="T1840" i="7"/>
  <c r="R1840" i="7"/>
  <c r="P1840" i="7"/>
  <c r="BI1838" i="7"/>
  <c r="BH1838" i="7"/>
  <c r="BG1838" i="7"/>
  <c r="BF1838" i="7"/>
  <c r="T1838" i="7"/>
  <c r="R1838" i="7"/>
  <c r="P1838" i="7"/>
  <c r="BI1836" i="7"/>
  <c r="BH1836" i="7"/>
  <c r="BG1836" i="7"/>
  <c r="BF1836" i="7"/>
  <c r="T1836" i="7"/>
  <c r="R1836" i="7"/>
  <c r="P1836" i="7"/>
  <c r="BI1834" i="7"/>
  <c r="BH1834" i="7"/>
  <c r="BG1834" i="7"/>
  <c r="BF1834" i="7"/>
  <c r="T1834" i="7"/>
  <c r="R1834" i="7"/>
  <c r="P1834" i="7"/>
  <c r="BI1832" i="7"/>
  <c r="BH1832" i="7"/>
  <c r="BG1832" i="7"/>
  <c r="BF1832" i="7"/>
  <c r="T1832" i="7"/>
  <c r="R1832" i="7"/>
  <c r="P1832" i="7"/>
  <c r="BI1830" i="7"/>
  <c r="BH1830" i="7"/>
  <c r="BG1830" i="7"/>
  <c r="BF1830" i="7"/>
  <c r="T1830" i="7"/>
  <c r="R1830" i="7"/>
  <c r="P1830" i="7"/>
  <c r="BI1828" i="7"/>
  <c r="BH1828" i="7"/>
  <c r="BG1828" i="7"/>
  <c r="BF1828" i="7"/>
  <c r="T1828" i="7"/>
  <c r="R1828" i="7"/>
  <c r="P1828" i="7"/>
  <c r="BI1826" i="7"/>
  <c r="BH1826" i="7"/>
  <c r="BG1826" i="7"/>
  <c r="BF1826" i="7"/>
  <c r="T1826" i="7"/>
  <c r="R1826" i="7"/>
  <c r="P1826" i="7"/>
  <c r="BI1824" i="7"/>
  <c r="BH1824" i="7"/>
  <c r="BG1824" i="7"/>
  <c r="BF1824" i="7"/>
  <c r="T1824" i="7"/>
  <c r="R1824" i="7"/>
  <c r="P1824" i="7"/>
  <c r="BI1822" i="7"/>
  <c r="BH1822" i="7"/>
  <c r="BG1822" i="7"/>
  <c r="BF1822" i="7"/>
  <c r="T1822" i="7"/>
  <c r="R1822" i="7"/>
  <c r="P1822" i="7"/>
  <c r="BI1820" i="7"/>
  <c r="BH1820" i="7"/>
  <c r="BG1820" i="7"/>
  <c r="BF1820" i="7"/>
  <c r="T1820" i="7"/>
  <c r="R1820" i="7"/>
  <c r="P1820" i="7"/>
  <c r="BI1818" i="7"/>
  <c r="BH1818" i="7"/>
  <c r="BG1818" i="7"/>
  <c r="BF1818" i="7"/>
  <c r="T1818" i="7"/>
  <c r="R1818" i="7"/>
  <c r="P1818" i="7"/>
  <c r="BI1816" i="7"/>
  <c r="BH1816" i="7"/>
  <c r="BG1816" i="7"/>
  <c r="BF1816" i="7"/>
  <c r="T1816" i="7"/>
  <c r="R1816" i="7"/>
  <c r="P1816" i="7"/>
  <c r="BI1814" i="7"/>
  <c r="BH1814" i="7"/>
  <c r="BG1814" i="7"/>
  <c r="BF1814" i="7"/>
  <c r="T1814" i="7"/>
  <c r="R1814" i="7"/>
  <c r="P1814" i="7"/>
  <c r="BI1812" i="7"/>
  <c r="BH1812" i="7"/>
  <c r="BG1812" i="7"/>
  <c r="BF1812" i="7"/>
  <c r="T1812" i="7"/>
  <c r="R1812" i="7"/>
  <c r="P1812" i="7"/>
  <c r="BI1810" i="7"/>
  <c r="BH1810" i="7"/>
  <c r="BG1810" i="7"/>
  <c r="BF1810" i="7"/>
  <c r="T1810" i="7"/>
  <c r="R1810" i="7"/>
  <c r="P1810" i="7"/>
  <c r="BI1808" i="7"/>
  <c r="BH1808" i="7"/>
  <c r="BG1808" i="7"/>
  <c r="BF1808" i="7"/>
  <c r="T1808" i="7"/>
  <c r="R1808" i="7"/>
  <c r="P1808" i="7"/>
  <c r="BI1806" i="7"/>
  <c r="BH1806" i="7"/>
  <c r="BG1806" i="7"/>
  <c r="BF1806" i="7"/>
  <c r="T1806" i="7"/>
  <c r="R1806" i="7"/>
  <c r="P1806" i="7"/>
  <c r="BI1804" i="7"/>
  <c r="BH1804" i="7"/>
  <c r="BG1804" i="7"/>
  <c r="BF1804" i="7"/>
  <c r="T1804" i="7"/>
  <c r="R1804" i="7"/>
  <c r="P1804" i="7"/>
  <c r="BI1802" i="7"/>
  <c r="BH1802" i="7"/>
  <c r="BG1802" i="7"/>
  <c r="BF1802" i="7"/>
  <c r="T1802" i="7"/>
  <c r="R1802" i="7"/>
  <c r="P1802" i="7"/>
  <c r="BI1800" i="7"/>
  <c r="BH1800" i="7"/>
  <c r="BG1800" i="7"/>
  <c r="BF1800" i="7"/>
  <c r="T1800" i="7"/>
  <c r="R1800" i="7"/>
  <c r="P1800" i="7"/>
  <c r="BI1798" i="7"/>
  <c r="BH1798" i="7"/>
  <c r="BG1798" i="7"/>
  <c r="BF1798" i="7"/>
  <c r="T1798" i="7"/>
  <c r="R1798" i="7"/>
  <c r="P1798" i="7"/>
  <c r="BI1796" i="7"/>
  <c r="BH1796" i="7"/>
  <c r="BG1796" i="7"/>
  <c r="BF1796" i="7"/>
  <c r="T1796" i="7"/>
  <c r="R1796" i="7"/>
  <c r="P1796" i="7"/>
  <c r="BI1794" i="7"/>
  <c r="BH1794" i="7"/>
  <c r="BG1794" i="7"/>
  <c r="BF1794" i="7"/>
  <c r="T1794" i="7"/>
  <c r="R1794" i="7"/>
  <c r="P1794" i="7"/>
  <c r="BI1792" i="7"/>
  <c r="BH1792" i="7"/>
  <c r="BG1792" i="7"/>
  <c r="BF1792" i="7"/>
  <c r="T1792" i="7"/>
  <c r="R1792" i="7"/>
  <c r="P1792" i="7"/>
  <c r="BI1790" i="7"/>
  <c r="BH1790" i="7"/>
  <c r="BG1790" i="7"/>
  <c r="BF1790" i="7"/>
  <c r="T1790" i="7"/>
  <c r="R1790" i="7"/>
  <c r="P1790" i="7"/>
  <c r="BI1788" i="7"/>
  <c r="BH1788" i="7"/>
  <c r="BG1788" i="7"/>
  <c r="BF1788" i="7"/>
  <c r="T1788" i="7"/>
  <c r="R1788" i="7"/>
  <c r="P1788" i="7"/>
  <c r="BI1786" i="7"/>
  <c r="BH1786" i="7"/>
  <c r="BG1786" i="7"/>
  <c r="BF1786" i="7"/>
  <c r="T1786" i="7"/>
  <c r="R1786" i="7"/>
  <c r="P1786" i="7"/>
  <c r="BI1784" i="7"/>
  <c r="BH1784" i="7"/>
  <c r="BG1784" i="7"/>
  <c r="BF1784" i="7"/>
  <c r="T1784" i="7"/>
  <c r="R1784" i="7"/>
  <c r="P1784" i="7"/>
  <c r="BI1782" i="7"/>
  <c r="BH1782" i="7"/>
  <c r="BG1782" i="7"/>
  <c r="BF1782" i="7"/>
  <c r="T1782" i="7"/>
  <c r="R1782" i="7"/>
  <c r="P1782" i="7"/>
  <c r="BI1780" i="7"/>
  <c r="BH1780" i="7"/>
  <c r="BG1780" i="7"/>
  <c r="BF1780" i="7"/>
  <c r="T1780" i="7"/>
  <c r="R1780" i="7"/>
  <c r="P1780" i="7"/>
  <c r="BI1778" i="7"/>
  <c r="BH1778" i="7"/>
  <c r="BG1778" i="7"/>
  <c r="BF1778" i="7"/>
  <c r="T1778" i="7"/>
  <c r="R1778" i="7"/>
  <c r="P1778" i="7"/>
  <c r="BI1776" i="7"/>
  <c r="BH1776" i="7"/>
  <c r="BG1776" i="7"/>
  <c r="BF1776" i="7"/>
  <c r="T1776" i="7"/>
  <c r="R1776" i="7"/>
  <c r="P1776" i="7"/>
  <c r="BI1774" i="7"/>
  <c r="BH1774" i="7"/>
  <c r="BG1774" i="7"/>
  <c r="BF1774" i="7"/>
  <c r="T1774" i="7"/>
  <c r="R1774" i="7"/>
  <c r="P1774" i="7"/>
  <c r="BI1772" i="7"/>
  <c r="BH1772" i="7"/>
  <c r="BG1772" i="7"/>
  <c r="BF1772" i="7"/>
  <c r="T1772" i="7"/>
  <c r="R1772" i="7"/>
  <c r="P1772" i="7"/>
  <c r="BI1770" i="7"/>
  <c r="BH1770" i="7"/>
  <c r="BG1770" i="7"/>
  <c r="BF1770" i="7"/>
  <c r="T1770" i="7"/>
  <c r="R1770" i="7"/>
  <c r="P1770" i="7"/>
  <c r="BI1768" i="7"/>
  <c r="BH1768" i="7"/>
  <c r="BG1768" i="7"/>
  <c r="BF1768" i="7"/>
  <c r="T1768" i="7"/>
  <c r="R1768" i="7"/>
  <c r="P1768" i="7"/>
  <c r="BI1766" i="7"/>
  <c r="BH1766" i="7"/>
  <c r="BG1766" i="7"/>
  <c r="BF1766" i="7"/>
  <c r="T1766" i="7"/>
  <c r="R1766" i="7"/>
  <c r="P1766" i="7"/>
  <c r="BI1764" i="7"/>
  <c r="BH1764" i="7"/>
  <c r="BG1764" i="7"/>
  <c r="BF1764" i="7"/>
  <c r="T1764" i="7"/>
  <c r="R1764" i="7"/>
  <c r="P1764" i="7"/>
  <c r="BI1762" i="7"/>
  <c r="BH1762" i="7"/>
  <c r="BG1762" i="7"/>
  <c r="BF1762" i="7"/>
  <c r="T1762" i="7"/>
  <c r="R1762" i="7"/>
  <c r="P1762" i="7"/>
  <c r="BI1760" i="7"/>
  <c r="BH1760" i="7"/>
  <c r="BG1760" i="7"/>
  <c r="BF1760" i="7"/>
  <c r="T1760" i="7"/>
  <c r="R1760" i="7"/>
  <c r="P1760" i="7"/>
  <c r="BI1758" i="7"/>
  <c r="BH1758" i="7"/>
  <c r="BG1758" i="7"/>
  <c r="BF1758" i="7"/>
  <c r="T1758" i="7"/>
  <c r="R1758" i="7"/>
  <c r="P1758" i="7"/>
  <c r="BI1756" i="7"/>
  <c r="BH1756" i="7"/>
  <c r="BG1756" i="7"/>
  <c r="BF1756" i="7"/>
  <c r="T1756" i="7"/>
  <c r="R1756" i="7"/>
  <c r="P1756" i="7"/>
  <c r="BI1754" i="7"/>
  <c r="BH1754" i="7"/>
  <c r="BG1754" i="7"/>
  <c r="BF1754" i="7"/>
  <c r="T1754" i="7"/>
  <c r="R1754" i="7"/>
  <c r="P1754" i="7"/>
  <c r="BI1752" i="7"/>
  <c r="BH1752" i="7"/>
  <c r="BG1752" i="7"/>
  <c r="BF1752" i="7"/>
  <c r="T1752" i="7"/>
  <c r="R1752" i="7"/>
  <c r="P1752" i="7"/>
  <c r="BI1750" i="7"/>
  <c r="BH1750" i="7"/>
  <c r="BG1750" i="7"/>
  <c r="BF1750" i="7"/>
  <c r="T1750" i="7"/>
  <c r="R1750" i="7"/>
  <c r="P1750" i="7"/>
  <c r="BI1748" i="7"/>
  <c r="BH1748" i="7"/>
  <c r="BG1748" i="7"/>
  <c r="BF1748" i="7"/>
  <c r="T1748" i="7"/>
  <c r="R1748" i="7"/>
  <c r="P1748" i="7"/>
  <c r="BI1746" i="7"/>
  <c r="BH1746" i="7"/>
  <c r="BG1746" i="7"/>
  <c r="BF1746" i="7"/>
  <c r="T1746" i="7"/>
  <c r="R1746" i="7"/>
  <c r="P1746" i="7"/>
  <c r="BI1744" i="7"/>
  <c r="BH1744" i="7"/>
  <c r="BG1744" i="7"/>
  <c r="BF1744" i="7"/>
  <c r="T1744" i="7"/>
  <c r="R1744" i="7"/>
  <c r="P1744" i="7"/>
  <c r="BI1742" i="7"/>
  <c r="BH1742" i="7"/>
  <c r="BG1742" i="7"/>
  <c r="BF1742" i="7"/>
  <c r="T1742" i="7"/>
  <c r="R1742" i="7"/>
  <c r="P1742" i="7"/>
  <c r="BI1740" i="7"/>
  <c r="BH1740" i="7"/>
  <c r="BG1740" i="7"/>
  <c r="BF1740" i="7"/>
  <c r="T1740" i="7"/>
  <c r="R1740" i="7"/>
  <c r="P1740" i="7"/>
  <c r="BI1738" i="7"/>
  <c r="BH1738" i="7"/>
  <c r="BG1738" i="7"/>
  <c r="BF1738" i="7"/>
  <c r="T1738" i="7"/>
  <c r="R1738" i="7"/>
  <c r="P1738" i="7"/>
  <c r="BI1736" i="7"/>
  <c r="BH1736" i="7"/>
  <c r="BG1736" i="7"/>
  <c r="BF1736" i="7"/>
  <c r="T1736" i="7"/>
  <c r="R1736" i="7"/>
  <c r="P1736" i="7"/>
  <c r="BI1734" i="7"/>
  <c r="BH1734" i="7"/>
  <c r="BG1734" i="7"/>
  <c r="BF1734" i="7"/>
  <c r="T1734" i="7"/>
  <c r="R1734" i="7"/>
  <c r="P1734" i="7"/>
  <c r="BI1732" i="7"/>
  <c r="BH1732" i="7"/>
  <c r="BG1732" i="7"/>
  <c r="BF1732" i="7"/>
  <c r="T1732" i="7"/>
  <c r="R1732" i="7"/>
  <c r="P1732" i="7"/>
  <c r="BI1730" i="7"/>
  <c r="BH1730" i="7"/>
  <c r="BG1730" i="7"/>
  <c r="BF1730" i="7"/>
  <c r="T1730" i="7"/>
  <c r="R1730" i="7"/>
  <c r="P1730" i="7"/>
  <c r="BI1728" i="7"/>
  <c r="BH1728" i="7"/>
  <c r="BG1728" i="7"/>
  <c r="BF1728" i="7"/>
  <c r="T1728" i="7"/>
  <c r="R1728" i="7"/>
  <c r="P1728" i="7"/>
  <c r="BI1726" i="7"/>
  <c r="BH1726" i="7"/>
  <c r="BG1726" i="7"/>
  <c r="BF1726" i="7"/>
  <c r="T1726" i="7"/>
  <c r="R1726" i="7"/>
  <c r="P1726" i="7"/>
  <c r="BI1724" i="7"/>
  <c r="BH1724" i="7"/>
  <c r="BG1724" i="7"/>
  <c r="BF1724" i="7"/>
  <c r="T1724" i="7"/>
  <c r="R1724" i="7"/>
  <c r="P1724" i="7"/>
  <c r="BI1722" i="7"/>
  <c r="BH1722" i="7"/>
  <c r="BG1722" i="7"/>
  <c r="BF1722" i="7"/>
  <c r="T1722" i="7"/>
  <c r="R1722" i="7"/>
  <c r="P1722" i="7"/>
  <c r="BI1720" i="7"/>
  <c r="BH1720" i="7"/>
  <c r="BG1720" i="7"/>
  <c r="BF1720" i="7"/>
  <c r="T1720" i="7"/>
  <c r="R1720" i="7"/>
  <c r="P1720" i="7"/>
  <c r="BI1718" i="7"/>
  <c r="BH1718" i="7"/>
  <c r="BG1718" i="7"/>
  <c r="BF1718" i="7"/>
  <c r="T1718" i="7"/>
  <c r="R1718" i="7"/>
  <c r="P1718" i="7"/>
  <c r="BI1716" i="7"/>
  <c r="BH1716" i="7"/>
  <c r="BG1716" i="7"/>
  <c r="BF1716" i="7"/>
  <c r="T1716" i="7"/>
  <c r="R1716" i="7"/>
  <c r="P1716" i="7"/>
  <c r="BI1714" i="7"/>
  <c r="BH1714" i="7"/>
  <c r="BG1714" i="7"/>
  <c r="BF1714" i="7"/>
  <c r="T1714" i="7"/>
  <c r="R1714" i="7"/>
  <c r="P1714" i="7"/>
  <c r="BI1712" i="7"/>
  <c r="BH1712" i="7"/>
  <c r="BG1712" i="7"/>
  <c r="BF1712" i="7"/>
  <c r="T1712" i="7"/>
  <c r="R1712" i="7"/>
  <c r="P1712" i="7"/>
  <c r="BI1710" i="7"/>
  <c r="BH1710" i="7"/>
  <c r="BG1710" i="7"/>
  <c r="BF1710" i="7"/>
  <c r="T1710" i="7"/>
  <c r="R1710" i="7"/>
  <c r="P1710" i="7"/>
  <c r="BI1708" i="7"/>
  <c r="BH1708" i="7"/>
  <c r="BG1708" i="7"/>
  <c r="BF1708" i="7"/>
  <c r="T1708" i="7"/>
  <c r="R1708" i="7"/>
  <c r="P1708" i="7"/>
  <c r="BI1706" i="7"/>
  <c r="BH1706" i="7"/>
  <c r="BG1706" i="7"/>
  <c r="BF1706" i="7"/>
  <c r="T1706" i="7"/>
  <c r="R1706" i="7"/>
  <c r="P1706" i="7"/>
  <c r="BI1704" i="7"/>
  <c r="BH1704" i="7"/>
  <c r="BG1704" i="7"/>
  <c r="BF1704" i="7"/>
  <c r="T1704" i="7"/>
  <c r="R1704" i="7"/>
  <c r="P1704" i="7"/>
  <c r="BI1702" i="7"/>
  <c r="BH1702" i="7"/>
  <c r="BG1702" i="7"/>
  <c r="BF1702" i="7"/>
  <c r="T1702" i="7"/>
  <c r="R1702" i="7"/>
  <c r="P1702" i="7"/>
  <c r="BI1700" i="7"/>
  <c r="BH1700" i="7"/>
  <c r="BG1700" i="7"/>
  <c r="BF1700" i="7"/>
  <c r="T1700" i="7"/>
  <c r="R1700" i="7"/>
  <c r="P1700" i="7"/>
  <c r="BI1698" i="7"/>
  <c r="BH1698" i="7"/>
  <c r="BG1698" i="7"/>
  <c r="BF1698" i="7"/>
  <c r="T1698" i="7"/>
  <c r="R1698" i="7"/>
  <c r="P1698" i="7"/>
  <c r="BI1696" i="7"/>
  <c r="BH1696" i="7"/>
  <c r="BG1696" i="7"/>
  <c r="BF1696" i="7"/>
  <c r="T1696" i="7"/>
  <c r="R1696" i="7"/>
  <c r="P1696" i="7"/>
  <c r="BI1694" i="7"/>
  <c r="BH1694" i="7"/>
  <c r="BG1694" i="7"/>
  <c r="BF1694" i="7"/>
  <c r="T1694" i="7"/>
  <c r="R1694" i="7"/>
  <c r="P1694" i="7"/>
  <c r="BI1692" i="7"/>
  <c r="BH1692" i="7"/>
  <c r="BG1692" i="7"/>
  <c r="BF1692" i="7"/>
  <c r="T1692" i="7"/>
  <c r="R1692" i="7"/>
  <c r="P1692" i="7"/>
  <c r="BI1690" i="7"/>
  <c r="BH1690" i="7"/>
  <c r="BG1690" i="7"/>
  <c r="BF1690" i="7"/>
  <c r="T1690" i="7"/>
  <c r="R1690" i="7"/>
  <c r="P1690" i="7"/>
  <c r="BI1688" i="7"/>
  <c r="BH1688" i="7"/>
  <c r="BG1688" i="7"/>
  <c r="BF1688" i="7"/>
  <c r="T1688" i="7"/>
  <c r="R1688" i="7"/>
  <c r="P1688" i="7"/>
  <c r="BI1686" i="7"/>
  <c r="BH1686" i="7"/>
  <c r="BG1686" i="7"/>
  <c r="BF1686" i="7"/>
  <c r="T1686" i="7"/>
  <c r="R1686" i="7"/>
  <c r="P1686" i="7"/>
  <c r="BI1684" i="7"/>
  <c r="BH1684" i="7"/>
  <c r="BG1684" i="7"/>
  <c r="BF1684" i="7"/>
  <c r="T1684" i="7"/>
  <c r="R1684" i="7"/>
  <c r="P1684" i="7"/>
  <c r="BI1682" i="7"/>
  <c r="BH1682" i="7"/>
  <c r="BG1682" i="7"/>
  <c r="BF1682" i="7"/>
  <c r="T1682" i="7"/>
  <c r="R1682" i="7"/>
  <c r="P1682" i="7"/>
  <c r="BI1680" i="7"/>
  <c r="BH1680" i="7"/>
  <c r="BG1680" i="7"/>
  <c r="BF1680" i="7"/>
  <c r="T1680" i="7"/>
  <c r="R1680" i="7"/>
  <c r="P1680" i="7"/>
  <c r="BI1678" i="7"/>
  <c r="BH1678" i="7"/>
  <c r="BG1678" i="7"/>
  <c r="BF1678" i="7"/>
  <c r="T1678" i="7"/>
  <c r="R1678" i="7"/>
  <c r="P1678" i="7"/>
  <c r="BI1676" i="7"/>
  <c r="BH1676" i="7"/>
  <c r="BG1676" i="7"/>
  <c r="BF1676" i="7"/>
  <c r="T1676" i="7"/>
  <c r="R1676" i="7"/>
  <c r="P1676" i="7"/>
  <c r="BI1674" i="7"/>
  <c r="BH1674" i="7"/>
  <c r="BG1674" i="7"/>
  <c r="BF1674" i="7"/>
  <c r="T1674" i="7"/>
  <c r="R1674" i="7"/>
  <c r="P1674" i="7"/>
  <c r="BI1672" i="7"/>
  <c r="BH1672" i="7"/>
  <c r="BG1672" i="7"/>
  <c r="BF1672" i="7"/>
  <c r="T1672" i="7"/>
  <c r="R1672" i="7"/>
  <c r="P1672" i="7"/>
  <c r="BI1670" i="7"/>
  <c r="BH1670" i="7"/>
  <c r="BG1670" i="7"/>
  <c r="BF1670" i="7"/>
  <c r="T1670" i="7"/>
  <c r="R1670" i="7"/>
  <c r="P1670" i="7"/>
  <c r="BI1668" i="7"/>
  <c r="BH1668" i="7"/>
  <c r="BG1668" i="7"/>
  <c r="BF1668" i="7"/>
  <c r="T1668" i="7"/>
  <c r="R1668" i="7"/>
  <c r="P1668" i="7"/>
  <c r="BI1666" i="7"/>
  <c r="BH1666" i="7"/>
  <c r="BG1666" i="7"/>
  <c r="BF1666" i="7"/>
  <c r="T1666" i="7"/>
  <c r="R1666" i="7"/>
  <c r="P1666" i="7"/>
  <c r="BI1664" i="7"/>
  <c r="BH1664" i="7"/>
  <c r="BG1664" i="7"/>
  <c r="BF1664" i="7"/>
  <c r="T1664" i="7"/>
  <c r="R1664" i="7"/>
  <c r="P1664" i="7"/>
  <c r="BI1662" i="7"/>
  <c r="BH1662" i="7"/>
  <c r="BG1662" i="7"/>
  <c r="BF1662" i="7"/>
  <c r="T1662" i="7"/>
  <c r="R1662" i="7"/>
  <c r="P1662" i="7"/>
  <c r="BI1660" i="7"/>
  <c r="BH1660" i="7"/>
  <c r="BG1660" i="7"/>
  <c r="BF1660" i="7"/>
  <c r="T1660" i="7"/>
  <c r="R1660" i="7"/>
  <c r="P1660" i="7"/>
  <c r="BI1658" i="7"/>
  <c r="BH1658" i="7"/>
  <c r="BG1658" i="7"/>
  <c r="BF1658" i="7"/>
  <c r="T1658" i="7"/>
  <c r="R1658" i="7"/>
  <c r="P1658" i="7"/>
  <c r="BI1656" i="7"/>
  <c r="BH1656" i="7"/>
  <c r="BG1656" i="7"/>
  <c r="BF1656" i="7"/>
  <c r="T1656" i="7"/>
  <c r="R1656" i="7"/>
  <c r="P1656" i="7"/>
  <c r="BI1654" i="7"/>
  <c r="BH1654" i="7"/>
  <c r="BG1654" i="7"/>
  <c r="BF1654" i="7"/>
  <c r="T1654" i="7"/>
  <c r="R1654" i="7"/>
  <c r="P1654" i="7"/>
  <c r="BI1652" i="7"/>
  <c r="BH1652" i="7"/>
  <c r="BG1652" i="7"/>
  <c r="BF1652" i="7"/>
  <c r="T1652" i="7"/>
  <c r="R1652" i="7"/>
  <c r="P1652" i="7"/>
  <c r="BI1650" i="7"/>
  <c r="BH1650" i="7"/>
  <c r="BG1650" i="7"/>
  <c r="BF1650" i="7"/>
  <c r="T1650" i="7"/>
  <c r="R1650" i="7"/>
  <c r="P1650" i="7"/>
  <c r="BI1648" i="7"/>
  <c r="BH1648" i="7"/>
  <c r="BG1648" i="7"/>
  <c r="BF1648" i="7"/>
  <c r="T1648" i="7"/>
  <c r="R1648" i="7"/>
  <c r="P1648" i="7"/>
  <c r="BI1646" i="7"/>
  <c r="BH1646" i="7"/>
  <c r="BG1646" i="7"/>
  <c r="BF1646" i="7"/>
  <c r="T1646" i="7"/>
  <c r="R1646" i="7"/>
  <c r="P1646" i="7"/>
  <c r="BI1644" i="7"/>
  <c r="BH1644" i="7"/>
  <c r="BG1644" i="7"/>
  <c r="BF1644" i="7"/>
  <c r="T1644" i="7"/>
  <c r="R1644" i="7"/>
  <c r="P1644" i="7"/>
  <c r="BI1642" i="7"/>
  <c r="BH1642" i="7"/>
  <c r="BG1642" i="7"/>
  <c r="BF1642" i="7"/>
  <c r="T1642" i="7"/>
  <c r="R1642" i="7"/>
  <c r="P1642" i="7"/>
  <c r="BI1640" i="7"/>
  <c r="BH1640" i="7"/>
  <c r="BG1640" i="7"/>
  <c r="BF1640" i="7"/>
  <c r="T1640" i="7"/>
  <c r="R1640" i="7"/>
  <c r="P1640" i="7"/>
  <c r="BI1638" i="7"/>
  <c r="BH1638" i="7"/>
  <c r="BG1638" i="7"/>
  <c r="BF1638" i="7"/>
  <c r="T1638" i="7"/>
  <c r="R1638" i="7"/>
  <c r="P1638" i="7"/>
  <c r="BI1636" i="7"/>
  <c r="BH1636" i="7"/>
  <c r="BG1636" i="7"/>
  <c r="BF1636" i="7"/>
  <c r="T1636" i="7"/>
  <c r="R1636" i="7"/>
  <c r="P1636" i="7"/>
  <c r="BI1634" i="7"/>
  <c r="BH1634" i="7"/>
  <c r="BG1634" i="7"/>
  <c r="BF1634" i="7"/>
  <c r="T1634" i="7"/>
  <c r="R1634" i="7"/>
  <c r="P1634" i="7"/>
  <c r="BI1632" i="7"/>
  <c r="BH1632" i="7"/>
  <c r="BG1632" i="7"/>
  <c r="BF1632" i="7"/>
  <c r="T1632" i="7"/>
  <c r="R1632" i="7"/>
  <c r="P1632" i="7"/>
  <c r="BI1630" i="7"/>
  <c r="BH1630" i="7"/>
  <c r="BG1630" i="7"/>
  <c r="BF1630" i="7"/>
  <c r="T1630" i="7"/>
  <c r="R1630" i="7"/>
  <c r="P1630" i="7"/>
  <c r="BI1628" i="7"/>
  <c r="BH1628" i="7"/>
  <c r="BG1628" i="7"/>
  <c r="BF1628" i="7"/>
  <c r="T1628" i="7"/>
  <c r="R1628" i="7"/>
  <c r="P1628" i="7"/>
  <c r="BI1626" i="7"/>
  <c r="BH1626" i="7"/>
  <c r="BG1626" i="7"/>
  <c r="BF1626" i="7"/>
  <c r="T1626" i="7"/>
  <c r="R1626" i="7"/>
  <c r="P1626" i="7"/>
  <c r="BI1624" i="7"/>
  <c r="BH1624" i="7"/>
  <c r="BG1624" i="7"/>
  <c r="BF1624" i="7"/>
  <c r="T1624" i="7"/>
  <c r="R1624" i="7"/>
  <c r="P1624" i="7"/>
  <c r="BI1622" i="7"/>
  <c r="BH1622" i="7"/>
  <c r="BG1622" i="7"/>
  <c r="BF1622" i="7"/>
  <c r="T1622" i="7"/>
  <c r="R1622" i="7"/>
  <c r="P1622" i="7"/>
  <c r="BI1620" i="7"/>
  <c r="BH1620" i="7"/>
  <c r="BG1620" i="7"/>
  <c r="BF1620" i="7"/>
  <c r="T1620" i="7"/>
  <c r="R1620" i="7"/>
  <c r="P1620" i="7"/>
  <c r="BI1618" i="7"/>
  <c r="BH1618" i="7"/>
  <c r="BG1618" i="7"/>
  <c r="BF1618" i="7"/>
  <c r="T1618" i="7"/>
  <c r="R1618" i="7"/>
  <c r="P1618" i="7"/>
  <c r="BI1616" i="7"/>
  <c r="BH1616" i="7"/>
  <c r="BG1616" i="7"/>
  <c r="BF1616" i="7"/>
  <c r="T1616" i="7"/>
  <c r="R1616" i="7"/>
  <c r="P1616" i="7"/>
  <c r="BI1614" i="7"/>
  <c r="BH1614" i="7"/>
  <c r="BG1614" i="7"/>
  <c r="BF1614" i="7"/>
  <c r="T1614" i="7"/>
  <c r="R1614" i="7"/>
  <c r="P1614" i="7"/>
  <c r="BI1612" i="7"/>
  <c r="BH1612" i="7"/>
  <c r="BG1612" i="7"/>
  <c r="BF1612" i="7"/>
  <c r="T1612" i="7"/>
  <c r="R1612" i="7"/>
  <c r="P1612" i="7"/>
  <c r="BI1610" i="7"/>
  <c r="BH1610" i="7"/>
  <c r="BG1610" i="7"/>
  <c r="BF1610" i="7"/>
  <c r="T1610" i="7"/>
  <c r="R1610" i="7"/>
  <c r="P1610" i="7"/>
  <c r="BI1608" i="7"/>
  <c r="BH1608" i="7"/>
  <c r="BG1608" i="7"/>
  <c r="BF1608" i="7"/>
  <c r="T1608" i="7"/>
  <c r="R1608" i="7"/>
  <c r="P1608" i="7"/>
  <c r="BI1606" i="7"/>
  <c r="BH1606" i="7"/>
  <c r="BG1606" i="7"/>
  <c r="BF1606" i="7"/>
  <c r="T1606" i="7"/>
  <c r="R1606" i="7"/>
  <c r="P1606" i="7"/>
  <c r="BI1604" i="7"/>
  <c r="BH1604" i="7"/>
  <c r="BG1604" i="7"/>
  <c r="BF1604" i="7"/>
  <c r="T1604" i="7"/>
  <c r="R1604" i="7"/>
  <c r="P1604" i="7"/>
  <c r="BI1602" i="7"/>
  <c r="BH1602" i="7"/>
  <c r="BG1602" i="7"/>
  <c r="BF1602" i="7"/>
  <c r="T1602" i="7"/>
  <c r="R1602" i="7"/>
  <c r="P1602" i="7"/>
  <c r="BI1600" i="7"/>
  <c r="BH1600" i="7"/>
  <c r="BG1600" i="7"/>
  <c r="BF1600" i="7"/>
  <c r="T1600" i="7"/>
  <c r="R1600" i="7"/>
  <c r="P1600" i="7"/>
  <c r="BI1598" i="7"/>
  <c r="BH1598" i="7"/>
  <c r="BG1598" i="7"/>
  <c r="BF1598" i="7"/>
  <c r="T1598" i="7"/>
  <c r="R1598" i="7"/>
  <c r="P1598" i="7"/>
  <c r="BI1596" i="7"/>
  <c r="BH1596" i="7"/>
  <c r="BG1596" i="7"/>
  <c r="BF1596" i="7"/>
  <c r="T1596" i="7"/>
  <c r="R1596" i="7"/>
  <c r="P1596" i="7"/>
  <c r="BI1594" i="7"/>
  <c r="BH1594" i="7"/>
  <c r="BG1594" i="7"/>
  <c r="BF1594" i="7"/>
  <c r="T1594" i="7"/>
  <c r="R1594" i="7"/>
  <c r="P1594" i="7"/>
  <c r="BI1592" i="7"/>
  <c r="BH1592" i="7"/>
  <c r="BG1592" i="7"/>
  <c r="BF1592" i="7"/>
  <c r="T1592" i="7"/>
  <c r="R1592" i="7"/>
  <c r="P1592" i="7"/>
  <c r="BI1590" i="7"/>
  <c r="BH1590" i="7"/>
  <c r="BG1590" i="7"/>
  <c r="BF1590" i="7"/>
  <c r="T1590" i="7"/>
  <c r="R1590" i="7"/>
  <c r="P1590" i="7"/>
  <c r="BI1588" i="7"/>
  <c r="BH1588" i="7"/>
  <c r="BG1588" i="7"/>
  <c r="BF1588" i="7"/>
  <c r="T1588" i="7"/>
  <c r="R1588" i="7"/>
  <c r="P1588" i="7"/>
  <c r="BI1586" i="7"/>
  <c r="BH1586" i="7"/>
  <c r="BG1586" i="7"/>
  <c r="BF1586" i="7"/>
  <c r="T1586" i="7"/>
  <c r="R1586" i="7"/>
  <c r="P1586" i="7"/>
  <c r="BI1584" i="7"/>
  <c r="BH1584" i="7"/>
  <c r="BG1584" i="7"/>
  <c r="BF1584" i="7"/>
  <c r="T1584" i="7"/>
  <c r="R1584" i="7"/>
  <c r="P1584" i="7"/>
  <c r="BI1582" i="7"/>
  <c r="BH1582" i="7"/>
  <c r="BG1582" i="7"/>
  <c r="BF1582" i="7"/>
  <c r="T1582" i="7"/>
  <c r="R1582" i="7"/>
  <c r="P1582" i="7"/>
  <c r="BI1580" i="7"/>
  <c r="BH1580" i="7"/>
  <c r="BG1580" i="7"/>
  <c r="BF1580" i="7"/>
  <c r="T1580" i="7"/>
  <c r="R1580" i="7"/>
  <c r="P1580" i="7"/>
  <c r="BI1578" i="7"/>
  <c r="BH1578" i="7"/>
  <c r="BG1578" i="7"/>
  <c r="BF1578" i="7"/>
  <c r="T1578" i="7"/>
  <c r="R1578" i="7"/>
  <c r="P1578" i="7"/>
  <c r="BI1576" i="7"/>
  <c r="BH1576" i="7"/>
  <c r="BG1576" i="7"/>
  <c r="BF1576" i="7"/>
  <c r="T1576" i="7"/>
  <c r="R1576" i="7"/>
  <c r="P1576" i="7"/>
  <c r="BI1574" i="7"/>
  <c r="BH1574" i="7"/>
  <c r="BG1574" i="7"/>
  <c r="BF1574" i="7"/>
  <c r="T1574" i="7"/>
  <c r="R1574" i="7"/>
  <c r="P1574" i="7"/>
  <c r="BI1572" i="7"/>
  <c r="BH1572" i="7"/>
  <c r="BG1572" i="7"/>
  <c r="BF1572" i="7"/>
  <c r="T1572" i="7"/>
  <c r="R1572" i="7"/>
  <c r="P1572" i="7"/>
  <c r="BI1570" i="7"/>
  <c r="BH1570" i="7"/>
  <c r="BG1570" i="7"/>
  <c r="BF1570" i="7"/>
  <c r="T1570" i="7"/>
  <c r="R1570" i="7"/>
  <c r="P1570" i="7"/>
  <c r="BI1568" i="7"/>
  <c r="BH1568" i="7"/>
  <c r="BG1568" i="7"/>
  <c r="BF1568" i="7"/>
  <c r="T1568" i="7"/>
  <c r="R1568" i="7"/>
  <c r="P1568" i="7"/>
  <c r="BI1566" i="7"/>
  <c r="BH1566" i="7"/>
  <c r="BG1566" i="7"/>
  <c r="BF1566" i="7"/>
  <c r="T1566" i="7"/>
  <c r="R1566" i="7"/>
  <c r="P1566" i="7"/>
  <c r="BI1564" i="7"/>
  <c r="BH1564" i="7"/>
  <c r="BG1564" i="7"/>
  <c r="BF1564" i="7"/>
  <c r="T1564" i="7"/>
  <c r="R1564" i="7"/>
  <c r="P1564" i="7"/>
  <c r="BI1562" i="7"/>
  <c r="BH1562" i="7"/>
  <c r="BG1562" i="7"/>
  <c r="BF1562" i="7"/>
  <c r="T1562" i="7"/>
  <c r="R1562" i="7"/>
  <c r="P1562" i="7"/>
  <c r="BI1560" i="7"/>
  <c r="BH1560" i="7"/>
  <c r="BG1560" i="7"/>
  <c r="BF1560" i="7"/>
  <c r="T1560" i="7"/>
  <c r="R1560" i="7"/>
  <c r="P1560" i="7"/>
  <c r="BI1558" i="7"/>
  <c r="BH1558" i="7"/>
  <c r="BG1558" i="7"/>
  <c r="BF1558" i="7"/>
  <c r="T1558" i="7"/>
  <c r="R1558" i="7"/>
  <c r="P1558" i="7"/>
  <c r="BI1556" i="7"/>
  <c r="BH1556" i="7"/>
  <c r="BG1556" i="7"/>
  <c r="BF1556" i="7"/>
  <c r="T1556" i="7"/>
  <c r="R1556" i="7"/>
  <c r="P1556" i="7"/>
  <c r="BI1554" i="7"/>
  <c r="BH1554" i="7"/>
  <c r="BG1554" i="7"/>
  <c r="BF1554" i="7"/>
  <c r="T1554" i="7"/>
  <c r="R1554" i="7"/>
  <c r="P1554" i="7"/>
  <c r="BI1552" i="7"/>
  <c r="BH1552" i="7"/>
  <c r="BG1552" i="7"/>
  <c r="BF1552" i="7"/>
  <c r="T1552" i="7"/>
  <c r="R1552" i="7"/>
  <c r="P1552" i="7"/>
  <c r="BI1550" i="7"/>
  <c r="BH1550" i="7"/>
  <c r="BG1550" i="7"/>
  <c r="BF1550" i="7"/>
  <c r="T1550" i="7"/>
  <c r="R1550" i="7"/>
  <c r="P1550" i="7"/>
  <c r="BI1548" i="7"/>
  <c r="BH1548" i="7"/>
  <c r="BG1548" i="7"/>
  <c r="BF1548" i="7"/>
  <c r="T1548" i="7"/>
  <c r="R1548" i="7"/>
  <c r="P1548" i="7"/>
  <c r="BI1546" i="7"/>
  <c r="BH1546" i="7"/>
  <c r="BG1546" i="7"/>
  <c r="BF1546" i="7"/>
  <c r="T1546" i="7"/>
  <c r="R1546" i="7"/>
  <c r="P1546" i="7"/>
  <c r="BI1544" i="7"/>
  <c r="BH1544" i="7"/>
  <c r="BG1544" i="7"/>
  <c r="BF1544" i="7"/>
  <c r="T1544" i="7"/>
  <c r="R1544" i="7"/>
  <c r="P1544" i="7"/>
  <c r="BI1542" i="7"/>
  <c r="BH1542" i="7"/>
  <c r="BG1542" i="7"/>
  <c r="BF1542" i="7"/>
  <c r="T1542" i="7"/>
  <c r="R1542" i="7"/>
  <c r="P1542" i="7"/>
  <c r="BI1540" i="7"/>
  <c r="BH1540" i="7"/>
  <c r="BG1540" i="7"/>
  <c r="BF1540" i="7"/>
  <c r="T1540" i="7"/>
  <c r="R1540" i="7"/>
  <c r="P1540" i="7"/>
  <c r="BI1538" i="7"/>
  <c r="BH1538" i="7"/>
  <c r="BG1538" i="7"/>
  <c r="BF1538" i="7"/>
  <c r="T1538" i="7"/>
  <c r="R1538" i="7"/>
  <c r="P1538" i="7"/>
  <c r="BI1536" i="7"/>
  <c r="BH1536" i="7"/>
  <c r="BG1536" i="7"/>
  <c r="BF1536" i="7"/>
  <c r="T1536" i="7"/>
  <c r="R1536" i="7"/>
  <c r="P1536" i="7"/>
  <c r="BI1533" i="7"/>
  <c r="BH1533" i="7"/>
  <c r="BG1533" i="7"/>
  <c r="BF1533" i="7"/>
  <c r="T1533" i="7"/>
  <c r="R1533" i="7"/>
  <c r="P1533" i="7"/>
  <c r="BI1531" i="7"/>
  <c r="BH1531" i="7"/>
  <c r="BG1531" i="7"/>
  <c r="BF1531" i="7"/>
  <c r="T1531" i="7"/>
  <c r="R1531" i="7"/>
  <c r="P1531" i="7"/>
  <c r="BI1529" i="7"/>
  <c r="BH1529" i="7"/>
  <c r="BG1529" i="7"/>
  <c r="BF1529" i="7"/>
  <c r="T1529" i="7"/>
  <c r="R1529" i="7"/>
  <c r="P1529" i="7"/>
  <c r="BI1527" i="7"/>
  <c r="BH1527" i="7"/>
  <c r="BG1527" i="7"/>
  <c r="BF1527" i="7"/>
  <c r="T1527" i="7"/>
  <c r="R1527" i="7"/>
  <c r="P1527" i="7"/>
  <c r="BI1525" i="7"/>
  <c r="BH1525" i="7"/>
  <c r="BG1525" i="7"/>
  <c r="BF1525" i="7"/>
  <c r="T1525" i="7"/>
  <c r="R1525" i="7"/>
  <c r="P1525" i="7"/>
  <c r="BI1523" i="7"/>
  <c r="BH1523" i="7"/>
  <c r="BG1523" i="7"/>
  <c r="BF1523" i="7"/>
  <c r="T1523" i="7"/>
  <c r="R1523" i="7"/>
  <c r="P1523" i="7"/>
  <c r="BI1521" i="7"/>
  <c r="BH1521" i="7"/>
  <c r="BG1521" i="7"/>
  <c r="BF1521" i="7"/>
  <c r="T1521" i="7"/>
  <c r="R1521" i="7"/>
  <c r="P1521" i="7"/>
  <c r="BI1519" i="7"/>
  <c r="BH1519" i="7"/>
  <c r="BG1519" i="7"/>
  <c r="BF1519" i="7"/>
  <c r="T1519" i="7"/>
  <c r="R1519" i="7"/>
  <c r="P1519" i="7"/>
  <c r="BI1517" i="7"/>
  <c r="BH1517" i="7"/>
  <c r="BG1517" i="7"/>
  <c r="BF1517" i="7"/>
  <c r="T1517" i="7"/>
  <c r="R1517" i="7"/>
  <c r="P1517" i="7"/>
  <c r="BI1515" i="7"/>
  <c r="BH1515" i="7"/>
  <c r="BG1515" i="7"/>
  <c r="BF1515" i="7"/>
  <c r="T1515" i="7"/>
  <c r="R1515" i="7"/>
  <c r="P1515" i="7"/>
  <c r="BI1513" i="7"/>
  <c r="BH1513" i="7"/>
  <c r="BG1513" i="7"/>
  <c r="BF1513" i="7"/>
  <c r="T1513" i="7"/>
  <c r="R1513" i="7"/>
  <c r="P1513" i="7"/>
  <c r="BI1511" i="7"/>
  <c r="BH1511" i="7"/>
  <c r="BG1511" i="7"/>
  <c r="BF1511" i="7"/>
  <c r="T1511" i="7"/>
  <c r="R1511" i="7"/>
  <c r="P1511" i="7"/>
  <c r="BI1509" i="7"/>
  <c r="BH1509" i="7"/>
  <c r="BG1509" i="7"/>
  <c r="BF1509" i="7"/>
  <c r="T1509" i="7"/>
  <c r="R1509" i="7"/>
  <c r="P1509" i="7"/>
  <c r="BI1507" i="7"/>
  <c r="BH1507" i="7"/>
  <c r="BG1507" i="7"/>
  <c r="BF1507" i="7"/>
  <c r="T1507" i="7"/>
  <c r="R1507" i="7"/>
  <c r="P1507" i="7"/>
  <c r="BI1505" i="7"/>
  <c r="BH1505" i="7"/>
  <c r="BG1505" i="7"/>
  <c r="BF1505" i="7"/>
  <c r="T1505" i="7"/>
  <c r="R1505" i="7"/>
  <c r="P1505" i="7"/>
  <c r="BI1503" i="7"/>
  <c r="BH1503" i="7"/>
  <c r="BG1503" i="7"/>
  <c r="BF1503" i="7"/>
  <c r="T1503" i="7"/>
  <c r="R1503" i="7"/>
  <c r="P1503" i="7"/>
  <c r="BI1501" i="7"/>
  <c r="BH1501" i="7"/>
  <c r="BG1501" i="7"/>
  <c r="BF1501" i="7"/>
  <c r="T1501" i="7"/>
  <c r="R1501" i="7"/>
  <c r="P1501" i="7"/>
  <c r="BI1499" i="7"/>
  <c r="BH1499" i="7"/>
  <c r="BG1499" i="7"/>
  <c r="BF1499" i="7"/>
  <c r="T1499" i="7"/>
  <c r="R1499" i="7"/>
  <c r="P1499" i="7"/>
  <c r="BI1497" i="7"/>
  <c r="BH1497" i="7"/>
  <c r="BG1497" i="7"/>
  <c r="BF1497" i="7"/>
  <c r="T1497" i="7"/>
  <c r="R1497" i="7"/>
  <c r="P1497" i="7"/>
  <c r="BI1495" i="7"/>
  <c r="BH1495" i="7"/>
  <c r="BG1495" i="7"/>
  <c r="BF1495" i="7"/>
  <c r="T1495" i="7"/>
  <c r="R1495" i="7"/>
  <c r="P1495" i="7"/>
  <c r="BI1493" i="7"/>
  <c r="BH1493" i="7"/>
  <c r="BG1493" i="7"/>
  <c r="BF1493" i="7"/>
  <c r="T1493" i="7"/>
  <c r="R1493" i="7"/>
  <c r="P1493" i="7"/>
  <c r="BI1491" i="7"/>
  <c r="BH1491" i="7"/>
  <c r="BG1491" i="7"/>
  <c r="BF1491" i="7"/>
  <c r="T1491" i="7"/>
  <c r="R1491" i="7"/>
  <c r="P1491" i="7"/>
  <c r="BI1489" i="7"/>
  <c r="BH1489" i="7"/>
  <c r="BG1489" i="7"/>
  <c r="BF1489" i="7"/>
  <c r="T1489" i="7"/>
  <c r="R1489" i="7"/>
  <c r="P1489" i="7"/>
  <c r="BI1487" i="7"/>
  <c r="BH1487" i="7"/>
  <c r="BG1487" i="7"/>
  <c r="BF1487" i="7"/>
  <c r="T1487" i="7"/>
  <c r="R1487" i="7"/>
  <c r="P1487" i="7"/>
  <c r="BI1484" i="7"/>
  <c r="BH1484" i="7"/>
  <c r="BG1484" i="7"/>
  <c r="BF1484" i="7"/>
  <c r="T1484" i="7"/>
  <c r="R1484" i="7"/>
  <c r="P1484" i="7"/>
  <c r="BI1481" i="7"/>
  <c r="BH1481" i="7"/>
  <c r="BG1481" i="7"/>
  <c r="BF1481" i="7"/>
  <c r="T1481" i="7"/>
  <c r="R1481" i="7"/>
  <c r="P1481" i="7"/>
  <c r="BI1478" i="7"/>
  <c r="BH1478" i="7"/>
  <c r="BG1478" i="7"/>
  <c r="BF1478" i="7"/>
  <c r="T1478" i="7"/>
  <c r="R1478" i="7"/>
  <c r="P1478" i="7"/>
  <c r="BI1475" i="7"/>
  <c r="BH1475" i="7"/>
  <c r="BG1475" i="7"/>
  <c r="BF1475" i="7"/>
  <c r="T1475" i="7"/>
  <c r="R1475" i="7"/>
  <c r="P1475" i="7"/>
  <c r="BI1472" i="7"/>
  <c r="BH1472" i="7"/>
  <c r="BG1472" i="7"/>
  <c r="BF1472" i="7"/>
  <c r="T1472" i="7"/>
  <c r="R1472" i="7"/>
  <c r="P1472" i="7"/>
  <c r="BI1470" i="7"/>
  <c r="BH1470" i="7"/>
  <c r="BG1470" i="7"/>
  <c r="BF1470" i="7"/>
  <c r="T1470" i="7"/>
  <c r="R1470" i="7"/>
  <c r="P1470" i="7"/>
  <c r="BI1468" i="7"/>
  <c r="BH1468" i="7"/>
  <c r="BG1468" i="7"/>
  <c r="BF1468" i="7"/>
  <c r="T1468" i="7"/>
  <c r="R1468" i="7"/>
  <c r="P1468" i="7"/>
  <c r="BI1466" i="7"/>
  <c r="BH1466" i="7"/>
  <c r="BG1466" i="7"/>
  <c r="BF1466" i="7"/>
  <c r="T1466" i="7"/>
  <c r="R1466" i="7"/>
  <c r="P1466" i="7"/>
  <c r="BI1464" i="7"/>
  <c r="BH1464" i="7"/>
  <c r="BG1464" i="7"/>
  <c r="BF1464" i="7"/>
  <c r="T1464" i="7"/>
  <c r="R1464" i="7"/>
  <c r="P1464" i="7"/>
  <c r="BI1462" i="7"/>
  <c r="BH1462" i="7"/>
  <c r="BG1462" i="7"/>
  <c r="BF1462" i="7"/>
  <c r="T1462" i="7"/>
  <c r="R1462" i="7"/>
  <c r="P1462" i="7"/>
  <c r="BI1460" i="7"/>
  <c r="BH1460" i="7"/>
  <c r="BG1460" i="7"/>
  <c r="BF1460" i="7"/>
  <c r="T1460" i="7"/>
  <c r="R1460" i="7"/>
  <c r="P1460" i="7"/>
  <c r="BI1458" i="7"/>
  <c r="BH1458" i="7"/>
  <c r="BG1458" i="7"/>
  <c r="BF1458" i="7"/>
  <c r="T1458" i="7"/>
  <c r="R1458" i="7"/>
  <c r="P1458" i="7"/>
  <c r="BI1456" i="7"/>
  <c r="BH1456" i="7"/>
  <c r="BG1456" i="7"/>
  <c r="BF1456" i="7"/>
  <c r="T1456" i="7"/>
  <c r="R1456" i="7"/>
  <c r="P1456" i="7"/>
  <c r="BI1454" i="7"/>
  <c r="BH1454" i="7"/>
  <c r="BG1454" i="7"/>
  <c r="BF1454" i="7"/>
  <c r="T1454" i="7"/>
  <c r="R1454" i="7"/>
  <c r="P1454" i="7"/>
  <c r="BI1452" i="7"/>
  <c r="BH1452" i="7"/>
  <c r="BG1452" i="7"/>
  <c r="BF1452" i="7"/>
  <c r="T1452" i="7"/>
  <c r="R1452" i="7"/>
  <c r="P1452" i="7"/>
  <c r="BI1450" i="7"/>
  <c r="BH1450" i="7"/>
  <c r="BG1450" i="7"/>
  <c r="BF1450" i="7"/>
  <c r="T1450" i="7"/>
  <c r="R1450" i="7"/>
  <c r="P1450" i="7"/>
  <c r="BI1448" i="7"/>
  <c r="BH1448" i="7"/>
  <c r="BG1448" i="7"/>
  <c r="BF1448" i="7"/>
  <c r="T1448" i="7"/>
  <c r="R1448" i="7"/>
  <c r="P1448" i="7"/>
  <c r="BI1446" i="7"/>
  <c r="BH1446" i="7"/>
  <c r="BG1446" i="7"/>
  <c r="BF1446" i="7"/>
  <c r="T1446" i="7"/>
  <c r="R1446" i="7"/>
  <c r="P1446" i="7"/>
  <c r="BI1444" i="7"/>
  <c r="BH1444" i="7"/>
  <c r="BG1444" i="7"/>
  <c r="BF1444" i="7"/>
  <c r="T1444" i="7"/>
  <c r="R1444" i="7"/>
  <c r="P1444" i="7"/>
  <c r="BI1442" i="7"/>
  <c r="BH1442" i="7"/>
  <c r="BG1442" i="7"/>
  <c r="BF1442" i="7"/>
  <c r="T1442" i="7"/>
  <c r="R1442" i="7"/>
  <c r="P1442" i="7"/>
  <c r="BI1440" i="7"/>
  <c r="BH1440" i="7"/>
  <c r="BG1440" i="7"/>
  <c r="BF1440" i="7"/>
  <c r="T1440" i="7"/>
  <c r="R1440" i="7"/>
  <c r="P1440" i="7"/>
  <c r="BI1438" i="7"/>
  <c r="BH1438" i="7"/>
  <c r="BG1438" i="7"/>
  <c r="BF1438" i="7"/>
  <c r="T1438" i="7"/>
  <c r="R1438" i="7"/>
  <c r="P1438" i="7"/>
  <c r="BI1436" i="7"/>
  <c r="BH1436" i="7"/>
  <c r="BG1436" i="7"/>
  <c r="BF1436" i="7"/>
  <c r="T1436" i="7"/>
  <c r="R1436" i="7"/>
  <c r="P1436" i="7"/>
  <c r="BI1434" i="7"/>
  <c r="BH1434" i="7"/>
  <c r="BG1434" i="7"/>
  <c r="BF1434" i="7"/>
  <c r="T1434" i="7"/>
  <c r="R1434" i="7"/>
  <c r="P1434" i="7"/>
  <c r="BI1432" i="7"/>
  <c r="BH1432" i="7"/>
  <c r="BG1432" i="7"/>
  <c r="BF1432" i="7"/>
  <c r="T1432" i="7"/>
  <c r="R1432" i="7"/>
  <c r="P1432" i="7"/>
  <c r="BI1430" i="7"/>
  <c r="BH1430" i="7"/>
  <c r="BG1430" i="7"/>
  <c r="BF1430" i="7"/>
  <c r="T1430" i="7"/>
  <c r="R1430" i="7"/>
  <c r="P1430" i="7"/>
  <c r="BI1428" i="7"/>
  <c r="BH1428" i="7"/>
  <c r="BG1428" i="7"/>
  <c r="BF1428" i="7"/>
  <c r="T1428" i="7"/>
  <c r="R1428" i="7"/>
  <c r="P1428" i="7"/>
  <c r="BI1426" i="7"/>
  <c r="BH1426" i="7"/>
  <c r="BG1426" i="7"/>
  <c r="BF1426" i="7"/>
  <c r="T1426" i="7"/>
  <c r="R1426" i="7"/>
  <c r="P1426" i="7"/>
  <c r="BI1424" i="7"/>
  <c r="BH1424" i="7"/>
  <c r="BG1424" i="7"/>
  <c r="BF1424" i="7"/>
  <c r="T1424" i="7"/>
  <c r="R1424" i="7"/>
  <c r="P1424" i="7"/>
  <c r="BI1422" i="7"/>
  <c r="BH1422" i="7"/>
  <c r="BG1422" i="7"/>
  <c r="BF1422" i="7"/>
  <c r="T1422" i="7"/>
  <c r="R1422" i="7"/>
  <c r="P1422" i="7"/>
  <c r="BI1420" i="7"/>
  <c r="BH1420" i="7"/>
  <c r="BG1420" i="7"/>
  <c r="BF1420" i="7"/>
  <c r="T1420" i="7"/>
  <c r="R1420" i="7"/>
  <c r="P1420" i="7"/>
  <c r="BI1418" i="7"/>
  <c r="BH1418" i="7"/>
  <c r="BG1418" i="7"/>
  <c r="BF1418" i="7"/>
  <c r="T1418" i="7"/>
  <c r="R1418" i="7"/>
  <c r="P1418" i="7"/>
  <c r="BI1416" i="7"/>
  <c r="BH1416" i="7"/>
  <c r="BG1416" i="7"/>
  <c r="BF1416" i="7"/>
  <c r="T1416" i="7"/>
  <c r="R1416" i="7"/>
  <c r="P1416" i="7"/>
  <c r="BI1414" i="7"/>
  <c r="BH1414" i="7"/>
  <c r="BG1414" i="7"/>
  <c r="BF1414" i="7"/>
  <c r="T1414" i="7"/>
  <c r="R1414" i="7"/>
  <c r="P1414" i="7"/>
  <c r="BI1412" i="7"/>
  <c r="BH1412" i="7"/>
  <c r="BG1412" i="7"/>
  <c r="BF1412" i="7"/>
  <c r="T1412" i="7"/>
  <c r="R1412" i="7"/>
  <c r="P1412" i="7"/>
  <c r="BI1410" i="7"/>
  <c r="BH1410" i="7"/>
  <c r="BG1410" i="7"/>
  <c r="BF1410" i="7"/>
  <c r="T1410" i="7"/>
  <c r="R1410" i="7"/>
  <c r="P1410" i="7"/>
  <c r="BI1408" i="7"/>
  <c r="BH1408" i="7"/>
  <c r="BG1408" i="7"/>
  <c r="BF1408" i="7"/>
  <c r="T1408" i="7"/>
  <c r="R1408" i="7"/>
  <c r="P1408" i="7"/>
  <c r="BI1406" i="7"/>
  <c r="BH1406" i="7"/>
  <c r="BG1406" i="7"/>
  <c r="BF1406" i="7"/>
  <c r="T1406" i="7"/>
  <c r="R1406" i="7"/>
  <c r="P1406" i="7"/>
  <c r="BI1404" i="7"/>
  <c r="BH1404" i="7"/>
  <c r="BG1404" i="7"/>
  <c r="BF1404" i="7"/>
  <c r="T1404" i="7"/>
  <c r="R1404" i="7"/>
  <c r="P1404" i="7"/>
  <c r="BI1402" i="7"/>
  <c r="BH1402" i="7"/>
  <c r="BG1402" i="7"/>
  <c r="BF1402" i="7"/>
  <c r="T1402" i="7"/>
  <c r="R1402" i="7"/>
  <c r="P1402" i="7"/>
  <c r="BI1400" i="7"/>
  <c r="BH1400" i="7"/>
  <c r="BG1400" i="7"/>
  <c r="BF1400" i="7"/>
  <c r="T1400" i="7"/>
  <c r="R1400" i="7"/>
  <c r="P1400" i="7"/>
  <c r="BI1398" i="7"/>
  <c r="BH1398" i="7"/>
  <c r="BG1398" i="7"/>
  <c r="BF1398" i="7"/>
  <c r="T1398" i="7"/>
  <c r="R1398" i="7"/>
  <c r="P1398" i="7"/>
  <c r="BI1396" i="7"/>
  <c r="BH1396" i="7"/>
  <c r="BG1396" i="7"/>
  <c r="BF1396" i="7"/>
  <c r="T1396" i="7"/>
  <c r="R1396" i="7"/>
  <c r="P1396" i="7"/>
  <c r="BI1394" i="7"/>
  <c r="BH1394" i="7"/>
  <c r="BG1394" i="7"/>
  <c r="BF1394" i="7"/>
  <c r="T1394" i="7"/>
  <c r="R1394" i="7"/>
  <c r="P1394" i="7"/>
  <c r="BI1392" i="7"/>
  <c r="BH1392" i="7"/>
  <c r="BG1392" i="7"/>
  <c r="BF1392" i="7"/>
  <c r="T1392" i="7"/>
  <c r="R1392" i="7"/>
  <c r="P1392" i="7"/>
  <c r="BI1390" i="7"/>
  <c r="BH1390" i="7"/>
  <c r="BG1390" i="7"/>
  <c r="BF1390" i="7"/>
  <c r="T1390" i="7"/>
  <c r="R1390" i="7"/>
  <c r="P1390" i="7"/>
  <c r="BI1388" i="7"/>
  <c r="BH1388" i="7"/>
  <c r="BG1388" i="7"/>
  <c r="BF1388" i="7"/>
  <c r="T1388" i="7"/>
  <c r="R1388" i="7"/>
  <c r="P1388" i="7"/>
  <c r="BI1386" i="7"/>
  <c r="BH1386" i="7"/>
  <c r="BG1386" i="7"/>
  <c r="BF1386" i="7"/>
  <c r="T1386" i="7"/>
  <c r="R1386" i="7"/>
  <c r="P1386" i="7"/>
  <c r="BI1384" i="7"/>
  <c r="BH1384" i="7"/>
  <c r="BG1384" i="7"/>
  <c r="BF1384" i="7"/>
  <c r="T1384" i="7"/>
  <c r="R1384" i="7"/>
  <c r="P1384" i="7"/>
  <c r="BI1382" i="7"/>
  <c r="BH1382" i="7"/>
  <c r="BG1382" i="7"/>
  <c r="BF1382" i="7"/>
  <c r="T1382" i="7"/>
  <c r="R1382" i="7"/>
  <c r="P1382" i="7"/>
  <c r="BI1380" i="7"/>
  <c r="BH1380" i="7"/>
  <c r="BG1380" i="7"/>
  <c r="BF1380" i="7"/>
  <c r="T1380" i="7"/>
  <c r="R1380" i="7"/>
  <c r="P1380" i="7"/>
  <c r="BI1378" i="7"/>
  <c r="BH1378" i="7"/>
  <c r="BG1378" i="7"/>
  <c r="BF1378" i="7"/>
  <c r="T1378" i="7"/>
  <c r="R1378" i="7"/>
  <c r="P1378" i="7"/>
  <c r="BI1376" i="7"/>
  <c r="BH1376" i="7"/>
  <c r="BG1376" i="7"/>
  <c r="BF1376" i="7"/>
  <c r="T1376" i="7"/>
  <c r="R1376" i="7"/>
  <c r="P1376" i="7"/>
  <c r="BI1374" i="7"/>
  <c r="BH1374" i="7"/>
  <c r="BG1374" i="7"/>
  <c r="BF1374" i="7"/>
  <c r="T1374" i="7"/>
  <c r="R1374" i="7"/>
  <c r="P1374" i="7"/>
  <c r="BI1372" i="7"/>
  <c r="BH1372" i="7"/>
  <c r="BG1372" i="7"/>
  <c r="BF1372" i="7"/>
  <c r="T1372" i="7"/>
  <c r="R1372" i="7"/>
  <c r="P1372" i="7"/>
  <c r="BI1370" i="7"/>
  <c r="BH1370" i="7"/>
  <c r="BG1370" i="7"/>
  <c r="BF1370" i="7"/>
  <c r="T1370" i="7"/>
  <c r="R1370" i="7"/>
  <c r="P1370" i="7"/>
  <c r="BI1368" i="7"/>
  <c r="BH1368" i="7"/>
  <c r="BG1368" i="7"/>
  <c r="BF1368" i="7"/>
  <c r="T1368" i="7"/>
  <c r="R1368" i="7"/>
  <c r="P1368" i="7"/>
  <c r="BI1366" i="7"/>
  <c r="BH1366" i="7"/>
  <c r="BG1366" i="7"/>
  <c r="BF1366" i="7"/>
  <c r="T1366" i="7"/>
  <c r="R1366" i="7"/>
  <c r="P1366" i="7"/>
  <c r="BI1364" i="7"/>
  <c r="BH1364" i="7"/>
  <c r="BG1364" i="7"/>
  <c r="BF1364" i="7"/>
  <c r="T1364" i="7"/>
  <c r="R1364" i="7"/>
  <c r="P1364" i="7"/>
  <c r="BI1362" i="7"/>
  <c r="BH1362" i="7"/>
  <c r="BG1362" i="7"/>
  <c r="BF1362" i="7"/>
  <c r="T1362" i="7"/>
  <c r="R1362" i="7"/>
  <c r="P1362" i="7"/>
  <c r="BI1360" i="7"/>
  <c r="BH1360" i="7"/>
  <c r="BG1360" i="7"/>
  <c r="BF1360" i="7"/>
  <c r="T1360" i="7"/>
  <c r="R1360" i="7"/>
  <c r="P1360" i="7"/>
  <c r="BI1358" i="7"/>
  <c r="BH1358" i="7"/>
  <c r="BG1358" i="7"/>
  <c r="BF1358" i="7"/>
  <c r="T1358" i="7"/>
  <c r="R1358" i="7"/>
  <c r="P1358" i="7"/>
  <c r="BI1356" i="7"/>
  <c r="BH1356" i="7"/>
  <c r="BG1356" i="7"/>
  <c r="BF1356" i="7"/>
  <c r="T1356" i="7"/>
  <c r="R1356" i="7"/>
  <c r="P1356" i="7"/>
  <c r="BI1354" i="7"/>
  <c r="BH1354" i="7"/>
  <c r="BG1354" i="7"/>
  <c r="BF1354" i="7"/>
  <c r="T1354" i="7"/>
  <c r="R1354" i="7"/>
  <c r="P1354" i="7"/>
  <c r="BI1352" i="7"/>
  <c r="BH1352" i="7"/>
  <c r="BG1352" i="7"/>
  <c r="BF1352" i="7"/>
  <c r="T1352" i="7"/>
  <c r="R1352" i="7"/>
  <c r="P1352" i="7"/>
  <c r="BI1350" i="7"/>
  <c r="BH1350" i="7"/>
  <c r="BG1350" i="7"/>
  <c r="BF1350" i="7"/>
  <c r="T1350" i="7"/>
  <c r="R1350" i="7"/>
  <c r="P1350" i="7"/>
  <c r="BI1348" i="7"/>
  <c r="BH1348" i="7"/>
  <c r="BG1348" i="7"/>
  <c r="BF1348" i="7"/>
  <c r="T1348" i="7"/>
  <c r="R1348" i="7"/>
  <c r="P1348" i="7"/>
  <c r="BI1346" i="7"/>
  <c r="BH1346" i="7"/>
  <c r="BG1346" i="7"/>
  <c r="BF1346" i="7"/>
  <c r="T1346" i="7"/>
  <c r="R1346" i="7"/>
  <c r="P1346" i="7"/>
  <c r="BI1344" i="7"/>
  <c r="BH1344" i="7"/>
  <c r="BG1344" i="7"/>
  <c r="BF1344" i="7"/>
  <c r="T1344" i="7"/>
  <c r="R1344" i="7"/>
  <c r="P1344" i="7"/>
  <c r="BI1342" i="7"/>
  <c r="BH1342" i="7"/>
  <c r="BG1342" i="7"/>
  <c r="BF1342" i="7"/>
  <c r="T1342" i="7"/>
  <c r="R1342" i="7"/>
  <c r="P1342" i="7"/>
  <c r="BI1340" i="7"/>
  <c r="BH1340" i="7"/>
  <c r="BG1340" i="7"/>
  <c r="BF1340" i="7"/>
  <c r="T1340" i="7"/>
  <c r="R1340" i="7"/>
  <c r="P1340" i="7"/>
  <c r="BI1338" i="7"/>
  <c r="BH1338" i="7"/>
  <c r="BG1338" i="7"/>
  <c r="BF1338" i="7"/>
  <c r="T1338" i="7"/>
  <c r="R1338" i="7"/>
  <c r="P1338" i="7"/>
  <c r="BI1336" i="7"/>
  <c r="BH1336" i="7"/>
  <c r="BG1336" i="7"/>
  <c r="BF1336" i="7"/>
  <c r="T1336" i="7"/>
  <c r="R1336" i="7"/>
  <c r="P1336" i="7"/>
  <c r="BI1334" i="7"/>
  <c r="BH1334" i="7"/>
  <c r="BG1334" i="7"/>
  <c r="BF1334" i="7"/>
  <c r="T1334" i="7"/>
  <c r="R1334" i="7"/>
  <c r="P1334" i="7"/>
  <c r="BI1332" i="7"/>
  <c r="BH1332" i="7"/>
  <c r="BG1332" i="7"/>
  <c r="BF1332" i="7"/>
  <c r="T1332" i="7"/>
  <c r="R1332" i="7"/>
  <c r="P1332" i="7"/>
  <c r="BI1330" i="7"/>
  <c r="BH1330" i="7"/>
  <c r="BG1330" i="7"/>
  <c r="BF1330" i="7"/>
  <c r="T1330" i="7"/>
  <c r="R1330" i="7"/>
  <c r="P1330" i="7"/>
  <c r="BI1328" i="7"/>
  <c r="BH1328" i="7"/>
  <c r="BG1328" i="7"/>
  <c r="BF1328" i="7"/>
  <c r="T1328" i="7"/>
  <c r="R1328" i="7"/>
  <c r="P1328" i="7"/>
  <c r="BI1326" i="7"/>
  <c r="BH1326" i="7"/>
  <c r="BG1326" i="7"/>
  <c r="BF1326" i="7"/>
  <c r="T1326" i="7"/>
  <c r="R1326" i="7"/>
  <c r="P1326" i="7"/>
  <c r="BI1324" i="7"/>
  <c r="BH1324" i="7"/>
  <c r="BG1324" i="7"/>
  <c r="BF1324" i="7"/>
  <c r="T1324" i="7"/>
  <c r="R1324" i="7"/>
  <c r="P1324" i="7"/>
  <c r="BI1322" i="7"/>
  <c r="BH1322" i="7"/>
  <c r="BG1322" i="7"/>
  <c r="BF1322" i="7"/>
  <c r="T1322" i="7"/>
  <c r="R1322" i="7"/>
  <c r="P1322" i="7"/>
  <c r="BI1320" i="7"/>
  <c r="BH1320" i="7"/>
  <c r="BG1320" i="7"/>
  <c r="BF1320" i="7"/>
  <c r="T1320" i="7"/>
  <c r="R1320" i="7"/>
  <c r="P1320" i="7"/>
  <c r="BI1318" i="7"/>
  <c r="BH1318" i="7"/>
  <c r="BG1318" i="7"/>
  <c r="BF1318" i="7"/>
  <c r="T1318" i="7"/>
  <c r="R1318" i="7"/>
  <c r="P1318" i="7"/>
  <c r="BI1315" i="7"/>
  <c r="BH1315" i="7"/>
  <c r="BG1315" i="7"/>
  <c r="BF1315" i="7"/>
  <c r="T1315" i="7"/>
  <c r="R1315" i="7"/>
  <c r="P1315" i="7"/>
  <c r="BI1312" i="7"/>
  <c r="BH1312" i="7"/>
  <c r="BG1312" i="7"/>
  <c r="BF1312" i="7"/>
  <c r="T1312" i="7"/>
  <c r="R1312" i="7"/>
  <c r="P1312" i="7"/>
  <c r="BI1309" i="7"/>
  <c r="BH1309" i="7"/>
  <c r="BG1309" i="7"/>
  <c r="BF1309" i="7"/>
  <c r="T1309" i="7"/>
  <c r="R1309" i="7"/>
  <c r="P1309" i="7"/>
  <c r="BI1306" i="7"/>
  <c r="BH1306" i="7"/>
  <c r="BG1306" i="7"/>
  <c r="BF1306" i="7"/>
  <c r="T1306" i="7"/>
  <c r="R1306" i="7"/>
  <c r="P1306" i="7"/>
  <c r="BI1303" i="7"/>
  <c r="BH1303" i="7"/>
  <c r="BG1303" i="7"/>
  <c r="BF1303" i="7"/>
  <c r="T1303" i="7"/>
  <c r="R1303" i="7"/>
  <c r="P1303" i="7"/>
  <c r="BI1300" i="7"/>
  <c r="BH1300" i="7"/>
  <c r="BG1300" i="7"/>
  <c r="BF1300" i="7"/>
  <c r="T1300" i="7"/>
  <c r="R1300" i="7"/>
  <c r="P1300" i="7"/>
  <c r="BI1297" i="7"/>
  <c r="BH1297" i="7"/>
  <c r="BG1297" i="7"/>
  <c r="BF1297" i="7"/>
  <c r="T1297" i="7"/>
  <c r="R1297" i="7"/>
  <c r="P1297" i="7"/>
  <c r="BI1294" i="7"/>
  <c r="BH1294" i="7"/>
  <c r="BG1294" i="7"/>
  <c r="BF1294" i="7"/>
  <c r="T1294" i="7"/>
  <c r="R1294" i="7"/>
  <c r="P1294" i="7"/>
  <c r="BI1291" i="7"/>
  <c r="BH1291" i="7"/>
  <c r="BG1291" i="7"/>
  <c r="BF1291" i="7"/>
  <c r="T1291" i="7"/>
  <c r="R1291" i="7"/>
  <c r="P1291" i="7"/>
  <c r="BI1288" i="7"/>
  <c r="BH1288" i="7"/>
  <c r="BG1288" i="7"/>
  <c r="BF1288" i="7"/>
  <c r="T1288" i="7"/>
  <c r="R1288" i="7"/>
  <c r="P1288" i="7"/>
  <c r="BI1285" i="7"/>
  <c r="BH1285" i="7"/>
  <c r="BG1285" i="7"/>
  <c r="BF1285" i="7"/>
  <c r="T1285" i="7"/>
  <c r="R1285" i="7"/>
  <c r="P1285" i="7"/>
  <c r="BI1282" i="7"/>
  <c r="BH1282" i="7"/>
  <c r="BG1282" i="7"/>
  <c r="BF1282" i="7"/>
  <c r="T1282" i="7"/>
  <c r="R1282" i="7"/>
  <c r="P1282" i="7"/>
  <c r="BI1279" i="7"/>
  <c r="BH1279" i="7"/>
  <c r="BG1279" i="7"/>
  <c r="BF1279" i="7"/>
  <c r="T1279" i="7"/>
  <c r="R1279" i="7"/>
  <c r="P1279" i="7"/>
  <c r="BI1276" i="7"/>
  <c r="BH1276" i="7"/>
  <c r="BG1276" i="7"/>
  <c r="BF1276" i="7"/>
  <c r="T1276" i="7"/>
  <c r="R1276" i="7"/>
  <c r="P1276" i="7"/>
  <c r="BI1273" i="7"/>
  <c r="BH1273" i="7"/>
  <c r="BG1273" i="7"/>
  <c r="BF1273" i="7"/>
  <c r="T1273" i="7"/>
  <c r="R1273" i="7"/>
  <c r="P1273" i="7"/>
  <c r="BI1271" i="7"/>
  <c r="BH1271" i="7"/>
  <c r="BG1271" i="7"/>
  <c r="BF1271" i="7"/>
  <c r="T1271" i="7"/>
  <c r="R1271" i="7"/>
  <c r="P1271" i="7"/>
  <c r="BI1269" i="7"/>
  <c r="BH1269" i="7"/>
  <c r="BG1269" i="7"/>
  <c r="BF1269" i="7"/>
  <c r="T1269" i="7"/>
  <c r="R1269" i="7"/>
  <c r="P1269" i="7"/>
  <c r="BI1266" i="7"/>
  <c r="BH1266" i="7"/>
  <c r="BG1266" i="7"/>
  <c r="BF1266" i="7"/>
  <c r="T1266" i="7"/>
  <c r="R1266" i="7"/>
  <c r="P1266" i="7"/>
  <c r="BI1263" i="7"/>
  <c r="BH1263" i="7"/>
  <c r="BG1263" i="7"/>
  <c r="BF1263" i="7"/>
  <c r="T1263" i="7"/>
  <c r="R1263" i="7"/>
  <c r="P1263" i="7"/>
  <c r="BI1261" i="7"/>
  <c r="BH1261" i="7"/>
  <c r="BG1261" i="7"/>
  <c r="BF1261" i="7"/>
  <c r="T1261" i="7"/>
  <c r="R1261" i="7"/>
  <c r="P1261" i="7"/>
  <c r="BI1258" i="7"/>
  <c r="BH1258" i="7"/>
  <c r="BG1258" i="7"/>
  <c r="BF1258" i="7"/>
  <c r="T1258" i="7"/>
  <c r="R1258" i="7"/>
  <c r="P1258" i="7"/>
  <c r="BI1255" i="7"/>
  <c r="BH1255" i="7"/>
  <c r="BG1255" i="7"/>
  <c r="BF1255" i="7"/>
  <c r="T1255" i="7"/>
  <c r="R1255" i="7"/>
  <c r="P1255" i="7"/>
  <c r="BI1252" i="7"/>
  <c r="BH1252" i="7"/>
  <c r="BG1252" i="7"/>
  <c r="BF1252" i="7"/>
  <c r="T1252" i="7"/>
  <c r="R1252" i="7"/>
  <c r="P1252" i="7"/>
  <c r="BI1250" i="7"/>
  <c r="BH1250" i="7"/>
  <c r="BG1250" i="7"/>
  <c r="BF1250" i="7"/>
  <c r="T1250" i="7"/>
  <c r="R1250" i="7"/>
  <c r="P1250" i="7"/>
  <c r="BI1248" i="7"/>
  <c r="BH1248" i="7"/>
  <c r="BG1248" i="7"/>
  <c r="BF1248" i="7"/>
  <c r="T1248" i="7"/>
  <c r="R1248" i="7"/>
  <c r="P1248" i="7"/>
  <c r="BI1246" i="7"/>
  <c r="BH1246" i="7"/>
  <c r="BG1246" i="7"/>
  <c r="BF1246" i="7"/>
  <c r="T1246" i="7"/>
  <c r="R1246" i="7"/>
  <c r="P1246" i="7"/>
  <c r="BI1244" i="7"/>
  <c r="BH1244" i="7"/>
  <c r="BG1244" i="7"/>
  <c r="BF1244" i="7"/>
  <c r="T1244" i="7"/>
  <c r="R1244" i="7"/>
  <c r="P1244" i="7"/>
  <c r="BI1242" i="7"/>
  <c r="BH1242" i="7"/>
  <c r="BG1242" i="7"/>
  <c r="BF1242" i="7"/>
  <c r="T1242" i="7"/>
  <c r="R1242" i="7"/>
  <c r="P1242" i="7"/>
  <c r="BI1240" i="7"/>
  <c r="BH1240" i="7"/>
  <c r="BG1240" i="7"/>
  <c r="BF1240" i="7"/>
  <c r="T1240" i="7"/>
  <c r="R1240" i="7"/>
  <c r="P1240" i="7"/>
  <c r="BI1238" i="7"/>
  <c r="BH1238" i="7"/>
  <c r="BG1238" i="7"/>
  <c r="BF1238" i="7"/>
  <c r="T1238" i="7"/>
  <c r="R1238" i="7"/>
  <c r="P1238" i="7"/>
  <c r="BI1236" i="7"/>
  <c r="BH1236" i="7"/>
  <c r="BG1236" i="7"/>
  <c r="BF1236" i="7"/>
  <c r="T1236" i="7"/>
  <c r="R1236" i="7"/>
  <c r="P1236" i="7"/>
  <c r="BI1233" i="7"/>
  <c r="BH1233" i="7"/>
  <c r="BG1233" i="7"/>
  <c r="BF1233" i="7"/>
  <c r="T1233" i="7"/>
  <c r="R1233" i="7"/>
  <c r="P1233" i="7"/>
  <c r="BI1230" i="7"/>
  <c r="BH1230" i="7"/>
  <c r="BG1230" i="7"/>
  <c r="BF1230" i="7"/>
  <c r="T1230" i="7"/>
  <c r="R1230" i="7"/>
  <c r="P1230" i="7"/>
  <c r="BI1227" i="7"/>
  <c r="BH1227" i="7"/>
  <c r="BG1227" i="7"/>
  <c r="BF1227" i="7"/>
  <c r="T1227" i="7"/>
  <c r="R1227" i="7"/>
  <c r="P1227" i="7"/>
  <c r="BI1224" i="7"/>
  <c r="BH1224" i="7"/>
  <c r="BG1224" i="7"/>
  <c r="BF1224" i="7"/>
  <c r="T1224" i="7"/>
  <c r="R1224" i="7"/>
  <c r="P1224" i="7"/>
  <c r="BI1221" i="7"/>
  <c r="BH1221" i="7"/>
  <c r="BG1221" i="7"/>
  <c r="BF1221" i="7"/>
  <c r="T1221" i="7"/>
  <c r="R1221" i="7"/>
  <c r="P1221" i="7"/>
  <c r="BI1219" i="7"/>
  <c r="BH1219" i="7"/>
  <c r="BG1219" i="7"/>
  <c r="BF1219" i="7"/>
  <c r="T1219" i="7"/>
  <c r="R1219" i="7"/>
  <c r="P1219" i="7"/>
  <c r="BI1217" i="7"/>
  <c r="BH1217" i="7"/>
  <c r="BG1217" i="7"/>
  <c r="BF1217" i="7"/>
  <c r="T1217" i="7"/>
  <c r="R1217" i="7"/>
  <c r="P1217" i="7"/>
  <c r="BI1215" i="7"/>
  <c r="BH1215" i="7"/>
  <c r="BG1215" i="7"/>
  <c r="BF1215" i="7"/>
  <c r="T1215" i="7"/>
  <c r="R1215" i="7"/>
  <c r="P1215" i="7"/>
  <c r="BI1213" i="7"/>
  <c r="BH1213" i="7"/>
  <c r="BG1213" i="7"/>
  <c r="BF1213" i="7"/>
  <c r="T1213" i="7"/>
  <c r="R1213" i="7"/>
  <c r="P1213" i="7"/>
  <c r="BI1211" i="7"/>
  <c r="BH1211" i="7"/>
  <c r="BG1211" i="7"/>
  <c r="BF1211" i="7"/>
  <c r="T1211" i="7"/>
  <c r="R1211" i="7"/>
  <c r="P1211" i="7"/>
  <c r="BI1209" i="7"/>
  <c r="BH1209" i="7"/>
  <c r="BG1209" i="7"/>
  <c r="BF1209" i="7"/>
  <c r="T1209" i="7"/>
  <c r="R1209" i="7"/>
  <c r="P1209" i="7"/>
  <c r="BI1207" i="7"/>
  <c r="BH1207" i="7"/>
  <c r="BG1207" i="7"/>
  <c r="BF1207" i="7"/>
  <c r="T1207" i="7"/>
  <c r="R1207" i="7"/>
  <c r="P1207" i="7"/>
  <c r="BI1205" i="7"/>
  <c r="BH1205" i="7"/>
  <c r="BG1205" i="7"/>
  <c r="BF1205" i="7"/>
  <c r="T1205" i="7"/>
  <c r="R1205" i="7"/>
  <c r="P1205" i="7"/>
  <c r="BI1203" i="7"/>
  <c r="BH1203" i="7"/>
  <c r="BG1203" i="7"/>
  <c r="BF1203" i="7"/>
  <c r="T1203" i="7"/>
  <c r="R1203" i="7"/>
  <c r="P1203" i="7"/>
  <c r="BI1201" i="7"/>
  <c r="BH1201" i="7"/>
  <c r="BG1201" i="7"/>
  <c r="BF1201" i="7"/>
  <c r="T1201" i="7"/>
  <c r="R1201" i="7"/>
  <c r="P1201" i="7"/>
  <c r="BI1199" i="7"/>
  <c r="BH1199" i="7"/>
  <c r="BG1199" i="7"/>
  <c r="BF1199" i="7"/>
  <c r="T1199" i="7"/>
  <c r="R1199" i="7"/>
  <c r="P1199" i="7"/>
  <c r="BI1197" i="7"/>
  <c r="BH1197" i="7"/>
  <c r="BG1197" i="7"/>
  <c r="BF1197" i="7"/>
  <c r="T1197" i="7"/>
  <c r="R1197" i="7"/>
  <c r="P1197" i="7"/>
  <c r="BI1195" i="7"/>
  <c r="BH1195" i="7"/>
  <c r="BG1195" i="7"/>
  <c r="BF1195" i="7"/>
  <c r="T1195" i="7"/>
  <c r="R1195" i="7"/>
  <c r="P1195" i="7"/>
  <c r="BI1193" i="7"/>
  <c r="BH1193" i="7"/>
  <c r="BG1193" i="7"/>
  <c r="BF1193" i="7"/>
  <c r="T1193" i="7"/>
  <c r="R1193" i="7"/>
  <c r="P1193" i="7"/>
  <c r="BI1191" i="7"/>
  <c r="BH1191" i="7"/>
  <c r="BG1191" i="7"/>
  <c r="BF1191" i="7"/>
  <c r="T1191" i="7"/>
  <c r="R1191" i="7"/>
  <c r="P1191" i="7"/>
  <c r="BI1189" i="7"/>
  <c r="BH1189" i="7"/>
  <c r="BG1189" i="7"/>
  <c r="BF1189" i="7"/>
  <c r="T1189" i="7"/>
  <c r="R1189" i="7"/>
  <c r="P1189" i="7"/>
  <c r="BI1187" i="7"/>
  <c r="BH1187" i="7"/>
  <c r="BG1187" i="7"/>
  <c r="BF1187" i="7"/>
  <c r="T1187" i="7"/>
  <c r="R1187" i="7"/>
  <c r="P1187" i="7"/>
  <c r="BI1185" i="7"/>
  <c r="BH1185" i="7"/>
  <c r="BG1185" i="7"/>
  <c r="BF1185" i="7"/>
  <c r="T1185" i="7"/>
  <c r="R1185" i="7"/>
  <c r="P1185" i="7"/>
  <c r="BI1183" i="7"/>
  <c r="BH1183" i="7"/>
  <c r="BG1183" i="7"/>
  <c r="BF1183" i="7"/>
  <c r="T1183" i="7"/>
  <c r="R1183" i="7"/>
  <c r="P1183" i="7"/>
  <c r="BI1181" i="7"/>
  <c r="BH1181" i="7"/>
  <c r="BG1181" i="7"/>
  <c r="BF1181" i="7"/>
  <c r="T1181" i="7"/>
  <c r="R1181" i="7"/>
  <c r="P1181" i="7"/>
  <c r="BI1179" i="7"/>
  <c r="BH1179" i="7"/>
  <c r="BG1179" i="7"/>
  <c r="BF1179" i="7"/>
  <c r="T1179" i="7"/>
  <c r="R1179" i="7"/>
  <c r="P1179" i="7"/>
  <c r="BI1177" i="7"/>
  <c r="BH1177" i="7"/>
  <c r="BG1177" i="7"/>
  <c r="BF1177" i="7"/>
  <c r="T1177" i="7"/>
  <c r="R1177" i="7"/>
  <c r="P1177" i="7"/>
  <c r="BI1175" i="7"/>
  <c r="BH1175" i="7"/>
  <c r="BG1175" i="7"/>
  <c r="BF1175" i="7"/>
  <c r="T1175" i="7"/>
  <c r="R1175" i="7"/>
  <c r="P1175" i="7"/>
  <c r="BI1173" i="7"/>
  <c r="BH1173" i="7"/>
  <c r="BG1173" i="7"/>
  <c r="BF1173" i="7"/>
  <c r="T1173" i="7"/>
  <c r="R1173" i="7"/>
  <c r="P1173" i="7"/>
  <c r="BI1171" i="7"/>
  <c r="BH1171" i="7"/>
  <c r="BG1171" i="7"/>
  <c r="BF1171" i="7"/>
  <c r="T1171" i="7"/>
  <c r="R1171" i="7"/>
  <c r="P1171" i="7"/>
  <c r="BI1169" i="7"/>
  <c r="BH1169" i="7"/>
  <c r="BG1169" i="7"/>
  <c r="BF1169" i="7"/>
  <c r="T1169" i="7"/>
  <c r="R1169" i="7"/>
  <c r="P1169" i="7"/>
  <c r="BI1167" i="7"/>
  <c r="BH1167" i="7"/>
  <c r="BG1167" i="7"/>
  <c r="BF1167" i="7"/>
  <c r="T1167" i="7"/>
  <c r="R1167" i="7"/>
  <c r="P1167" i="7"/>
  <c r="BI1164" i="7"/>
  <c r="BH1164" i="7"/>
  <c r="BG1164" i="7"/>
  <c r="BF1164" i="7"/>
  <c r="T1164" i="7"/>
  <c r="R1164" i="7"/>
  <c r="P1164" i="7"/>
  <c r="BI1161" i="7"/>
  <c r="BH1161" i="7"/>
  <c r="BG1161" i="7"/>
  <c r="BF1161" i="7"/>
  <c r="T1161" i="7"/>
  <c r="R1161" i="7"/>
  <c r="P1161" i="7"/>
  <c r="BI1158" i="7"/>
  <c r="BH1158" i="7"/>
  <c r="BG1158" i="7"/>
  <c r="BF1158" i="7"/>
  <c r="T1158" i="7"/>
  <c r="R1158" i="7"/>
  <c r="P1158" i="7"/>
  <c r="BI1155" i="7"/>
  <c r="BH1155" i="7"/>
  <c r="BG1155" i="7"/>
  <c r="BF1155" i="7"/>
  <c r="T1155" i="7"/>
  <c r="R1155" i="7"/>
  <c r="P1155" i="7"/>
  <c r="BI1152" i="7"/>
  <c r="BH1152" i="7"/>
  <c r="BG1152" i="7"/>
  <c r="BF1152" i="7"/>
  <c r="T1152" i="7"/>
  <c r="R1152" i="7"/>
  <c r="P1152" i="7"/>
  <c r="BI1149" i="7"/>
  <c r="BH1149" i="7"/>
  <c r="BG1149" i="7"/>
  <c r="BF1149" i="7"/>
  <c r="T1149" i="7"/>
  <c r="R1149" i="7"/>
  <c r="P1149" i="7"/>
  <c r="BI1146" i="7"/>
  <c r="BH1146" i="7"/>
  <c r="BG1146" i="7"/>
  <c r="BF1146" i="7"/>
  <c r="T1146" i="7"/>
  <c r="R1146" i="7"/>
  <c r="P1146" i="7"/>
  <c r="BI1143" i="7"/>
  <c r="BH1143" i="7"/>
  <c r="BG1143" i="7"/>
  <c r="BF1143" i="7"/>
  <c r="T1143" i="7"/>
  <c r="R1143" i="7"/>
  <c r="P1143" i="7"/>
  <c r="BI1140" i="7"/>
  <c r="BH1140" i="7"/>
  <c r="BG1140" i="7"/>
  <c r="BF1140" i="7"/>
  <c r="T1140" i="7"/>
  <c r="R1140" i="7"/>
  <c r="P1140" i="7"/>
  <c r="BI1137" i="7"/>
  <c r="BH1137" i="7"/>
  <c r="BG1137" i="7"/>
  <c r="BF1137" i="7"/>
  <c r="T1137" i="7"/>
  <c r="R1137" i="7"/>
  <c r="P1137" i="7"/>
  <c r="BI1134" i="7"/>
  <c r="BH1134" i="7"/>
  <c r="BG1134" i="7"/>
  <c r="BF1134" i="7"/>
  <c r="T1134" i="7"/>
  <c r="R1134" i="7"/>
  <c r="P1134" i="7"/>
  <c r="BI1131" i="7"/>
  <c r="BH1131" i="7"/>
  <c r="BG1131" i="7"/>
  <c r="BF1131" i="7"/>
  <c r="T1131" i="7"/>
  <c r="R1131" i="7"/>
  <c r="P1131" i="7"/>
  <c r="BI1128" i="7"/>
  <c r="BH1128" i="7"/>
  <c r="BG1128" i="7"/>
  <c r="BF1128" i="7"/>
  <c r="T1128" i="7"/>
  <c r="R1128" i="7"/>
  <c r="P1128" i="7"/>
  <c r="BI1125" i="7"/>
  <c r="BH1125" i="7"/>
  <c r="BG1125" i="7"/>
  <c r="BF1125" i="7"/>
  <c r="T1125" i="7"/>
  <c r="R1125" i="7"/>
  <c r="P1125" i="7"/>
  <c r="BI1122" i="7"/>
  <c r="BH1122" i="7"/>
  <c r="BG1122" i="7"/>
  <c r="BF1122" i="7"/>
  <c r="T1122" i="7"/>
  <c r="R1122" i="7"/>
  <c r="P1122" i="7"/>
  <c r="BI1119" i="7"/>
  <c r="BH1119" i="7"/>
  <c r="BG1119" i="7"/>
  <c r="BF1119" i="7"/>
  <c r="T1119" i="7"/>
  <c r="R1119" i="7"/>
  <c r="P1119" i="7"/>
  <c r="BI1116" i="7"/>
  <c r="BH1116" i="7"/>
  <c r="BG1116" i="7"/>
  <c r="BF1116" i="7"/>
  <c r="T1116" i="7"/>
  <c r="R1116" i="7"/>
  <c r="P1116" i="7"/>
  <c r="BI1113" i="7"/>
  <c r="BH1113" i="7"/>
  <c r="BG1113" i="7"/>
  <c r="BF1113" i="7"/>
  <c r="T1113" i="7"/>
  <c r="R1113" i="7"/>
  <c r="P1113" i="7"/>
  <c r="BI1110" i="7"/>
  <c r="BH1110" i="7"/>
  <c r="BG1110" i="7"/>
  <c r="BF1110" i="7"/>
  <c r="T1110" i="7"/>
  <c r="R1110" i="7"/>
  <c r="P1110" i="7"/>
  <c r="BI1107" i="7"/>
  <c r="BH1107" i="7"/>
  <c r="BG1107" i="7"/>
  <c r="BF1107" i="7"/>
  <c r="T1107" i="7"/>
  <c r="R1107" i="7"/>
  <c r="P1107" i="7"/>
  <c r="BI1104" i="7"/>
  <c r="BH1104" i="7"/>
  <c r="BG1104" i="7"/>
  <c r="BF1104" i="7"/>
  <c r="T1104" i="7"/>
  <c r="R1104" i="7"/>
  <c r="P1104" i="7"/>
  <c r="BI1101" i="7"/>
  <c r="BH1101" i="7"/>
  <c r="BG1101" i="7"/>
  <c r="BF1101" i="7"/>
  <c r="T1101" i="7"/>
  <c r="R1101" i="7"/>
  <c r="P1101" i="7"/>
  <c r="BI1098" i="7"/>
  <c r="BH1098" i="7"/>
  <c r="BG1098" i="7"/>
  <c r="BF1098" i="7"/>
  <c r="T1098" i="7"/>
  <c r="R1098" i="7"/>
  <c r="P1098" i="7"/>
  <c r="BI1095" i="7"/>
  <c r="BH1095" i="7"/>
  <c r="BG1095" i="7"/>
  <c r="BF1095" i="7"/>
  <c r="T1095" i="7"/>
  <c r="R1095" i="7"/>
  <c r="P1095" i="7"/>
  <c r="BI1092" i="7"/>
  <c r="BH1092" i="7"/>
  <c r="BG1092" i="7"/>
  <c r="BF1092" i="7"/>
  <c r="T1092" i="7"/>
  <c r="R1092" i="7"/>
  <c r="P1092" i="7"/>
  <c r="BI1089" i="7"/>
  <c r="BH1089" i="7"/>
  <c r="BG1089" i="7"/>
  <c r="BF1089" i="7"/>
  <c r="T1089" i="7"/>
  <c r="R1089" i="7"/>
  <c r="P1089" i="7"/>
  <c r="BI1087" i="7"/>
  <c r="BH1087" i="7"/>
  <c r="BG1087" i="7"/>
  <c r="BF1087" i="7"/>
  <c r="T1087" i="7"/>
  <c r="R1087" i="7"/>
  <c r="P1087" i="7"/>
  <c r="BI1084" i="7"/>
  <c r="BH1084" i="7"/>
  <c r="BG1084" i="7"/>
  <c r="BF1084" i="7"/>
  <c r="T1084" i="7"/>
  <c r="R1084" i="7"/>
  <c r="P1084" i="7"/>
  <c r="BI1081" i="7"/>
  <c r="BH1081" i="7"/>
  <c r="BG1081" i="7"/>
  <c r="BF1081" i="7"/>
  <c r="T1081" i="7"/>
  <c r="R1081" i="7"/>
  <c r="P1081" i="7"/>
  <c r="BI1078" i="7"/>
  <c r="BH1078" i="7"/>
  <c r="BG1078" i="7"/>
  <c r="BF1078" i="7"/>
  <c r="T1078" i="7"/>
  <c r="R1078" i="7"/>
  <c r="P1078" i="7"/>
  <c r="BI1075" i="7"/>
  <c r="BH1075" i="7"/>
  <c r="BG1075" i="7"/>
  <c r="BF1075" i="7"/>
  <c r="T1075" i="7"/>
  <c r="R1075" i="7"/>
  <c r="P1075" i="7"/>
  <c r="BI1072" i="7"/>
  <c r="BH1072" i="7"/>
  <c r="BG1072" i="7"/>
  <c r="BF1072" i="7"/>
  <c r="T1072" i="7"/>
  <c r="R1072" i="7"/>
  <c r="P1072" i="7"/>
  <c r="BI1069" i="7"/>
  <c r="BH1069" i="7"/>
  <c r="BG1069" i="7"/>
  <c r="BF1069" i="7"/>
  <c r="T1069" i="7"/>
  <c r="R1069" i="7"/>
  <c r="P1069" i="7"/>
  <c r="BI1066" i="7"/>
  <c r="BH1066" i="7"/>
  <c r="BG1066" i="7"/>
  <c r="BF1066" i="7"/>
  <c r="T1066" i="7"/>
  <c r="R1066" i="7"/>
  <c r="P1066" i="7"/>
  <c r="BI1063" i="7"/>
  <c r="BH1063" i="7"/>
  <c r="BG1063" i="7"/>
  <c r="BF1063" i="7"/>
  <c r="T1063" i="7"/>
  <c r="R1063" i="7"/>
  <c r="P1063" i="7"/>
  <c r="BI1060" i="7"/>
  <c r="BH1060" i="7"/>
  <c r="BG1060" i="7"/>
  <c r="BF1060" i="7"/>
  <c r="T1060" i="7"/>
  <c r="R1060" i="7"/>
  <c r="P1060" i="7"/>
  <c r="BI1057" i="7"/>
  <c r="BH1057" i="7"/>
  <c r="BG1057" i="7"/>
  <c r="BF1057" i="7"/>
  <c r="T1057" i="7"/>
  <c r="R1057" i="7"/>
  <c r="P1057" i="7"/>
  <c r="BI1054" i="7"/>
  <c r="BH1054" i="7"/>
  <c r="BG1054" i="7"/>
  <c r="BF1054" i="7"/>
  <c r="T1054" i="7"/>
  <c r="R1054" i="7"/>
  <c r="P1054" i="7"/>
  <c r="BI1051" i="7"/>
  <c r="BH1051" i="7"/>
  <c r="BG1051" i="7"/>
  <c r="BF1051" i="7"/>
  <c r="T1051" i="7"/>
  <c r="R1051" i="7"/>
  <c r="P1051" i="7"/>
  <c r="BI1048" i="7"/>
  <c r="BH1048" i="7"/>
  <c r="BG1048" i="7"/>
  <c r="BF1048" i="7"/>
  <c r="T1048" i="7"/>
  <c r="R1048" i="7"/>
  <c r="P1048" i="7"/>
  <c r="BI1045" i="7"/>
  <c r="BH1045" i="7"/>
  <c r="BG1045" i="7"/>
  <c r="BF1045" i="7"/>
  <c r="T1045" i="7"/>
  <c r="R1045" i="7"/>
  <c r="P1045" i="7"/>
  <c r="BI1042" i="7"/>
  <c r="BH1042" i="7"/>
  <c r="BG1042" i="7"/>
  <c r="BF1042" i="7"/>
  <c r="T1042" i="7"/>
  <c r="R1042" i="7"/>
  <c r="P1042" i="7"/>
  <c r="BI1039" i="7"/>
  <c r="BH1039" i="7"/>
  <c r="BG1039" i="7"/>
  <c r="BF1039" i="7"/>
  <c r="T1039" i="7"/>
  <c r="R1039" i="7"/>
  <c r="P1039" i="7"/>
  <c r="BI1037" i="7"/>
  <c r="BH1037" i="7"/>
  <c r="BG1037" i="7"/>
  <c r="BF1037" i="7"/>
  <c r="T1037" i="7"/>
  <c r="R1037" i="7"/>
  <c r="P1037" i="7"/>
  <c r="BI1035" i="7"/>
  <c r="BH1035" i="7"/>
  <c r="BG1035" i="7"/>
  <c r="BF1035" i="7"/>
  <c r="T1035" i="7"/>
  <c r="R1035" i="7"/>
  <c r="P1035" i="7"/>
  <c r="BI1033" i="7"/>
  <c r="BH1033" i="7"/>
  <c r="BG1033" i="7"/>
  <c r="BF1033" i="7"/>
  <c r="T1033" i="7"/>
  <c r="R1033" i="7"/>
  <c r="P1033" i="7"/>
  <c r="BI1031" i="7"/>
  <c r="BH1031" i="7"/>
  <c r="BG1031" i="7"/>
  <c r="BF1031" i="7"/>
  <c r="T1031" i="7"/>
  <c r="R1031" i="7"/>
  <c r="P1031" i="7"/>
  <c r="BI1028" i="7"/>
  <c r="BH1028" i="7"/>
  <c r="BG1028" i="7"/>
  <c r="BF1028" i="7"/>
  <c r="T1028" i="7"/>
  <c r="R1028" i="7"/>
  <c r="P1028" i="7"/>
  <c r="BI1025" i="7"/>
  <c r="BH1025" i="7"/>
  <c r="BG1025" i="7"/>
  <c r="BF1025" i="7"/>
  <c r="T1025" i="7"/>
  <c r="R1025" i="7"/>
  <c r="P1025" i="7"/>
  <c r="BI1022" i="7"/>
  <c r="BH1022" i="7"/>
  <c r="BG1022" i="7"/>
  <c r="BF1022" i="7"/>
  <c r="T1022" i="7"/>
  <c r="R1022" i="7"/>
  <c r="P1022" i="7"/>
  <c r="BI1019" i="7"/>
  <c r="BH1019" i="7"/>
  <c r="BG1019" i="7"/>
  <c r="BF1019" i="7"/>
  <c r="T1019" i="7"/>
  <c r="R1019" i="7"/>
  <c r="P1019" i="7"/>
  <c r="BI1016" i="7"/>
  <c r="BH1016" i="7"/>
  <c r="BG1016" i="7"/>
  <c r="BF1016" i="7"/>
  <c r="T1016" i="7"/>
  <c r="R1016" i="7"/>
  <c r="P1016" i="7"/>
  <c r="BI1013" i="7"/>
  <c r="BH1013" i="7"/>
  <c r="BG1013" i="7"/>
  <c r="BF1013" i="7"/>
  <c r="T1013" i="7"/>
  <c r="R1013" i="7"/>
  <c r="P1013" i="7"/>
  <c r="BI1011" i="7"/>
  <c r="BH1011" i="7"/>
  <c r="BG1011" i="7"/>
  <c r="BF1011" i="7"/>
  <c r="T1011" i="7"/>
  <c r="R1011" i="7"/>
  <c r="P1011" i="7"/>
  <c r="BI1008" i="7"/>
  <c r="BH1008" i="7"/>
  <c r="BG1008" i="7"/>
  <c r="BF1008" i="7"/>
  <c r="T1008" i="7"/>
  <c r="R1008" i="7"/>
  <c r="P1008" i="7"/>
  <c r="BI1005" i="7"/>
  <c r="BH1005" i="7"/>
  <c r="BG1005" i="7"/>
  <c r="BF1005" i="7"/>
  <c r="T1005" i="7"/>
  <c r="R1005" i="7"/>
  <c r="P1005" i="7"/>
  <c r="BI1002" i="7"/>
  <c r="BH1002" i="7"/>
  <c r="BG1002" i="7"/>
  <c r="BF1002" i="7"/>
  <c r="T1002" i="7"/>
  <c r="R1002" i="7"/>
  <c r="P1002" i="7"/>
  <c r="BI1000" i="7"/>
  <c r="BH1000" i="7"/>
  <c r="BG1000" i="7"/>
  <c r="BF1000" i="7"/>
  <c r="T1000" i="7"/>
  <c r="R1000" i="7"/>
  <c r="P1000" i="7"/>
  <c r="BI997" i="7"/>
  <c r="BH997" i="7"/>
  <c r="BG997" i="7"/>
  <c r="BF997" i="7"/>
  <c r="T997" i="7"/>
  <c r="R997" i="7"/>
  <c r="P997" i="7"/>
  <c r="BI994" i="7"/>
  <c r="BH994" i="7"/>
  <c r="BG994" i="7"/>
  <c r="BF994" i="7"/>
  <c r="T994" i="7"/>
  <c r="R994" i="7"/>
  <c r="P994" i="7"/>
  <c r="BI991" i="7"/>
  <c r="BH991" i="7"/>
  <c r="BG991" i="7"/>
  <c r="BF991" i="7"/>
  <c r="T991" i="7"/>
  <c r="R991" i="7"/>
  <c r="P991" i="7"/>
  <c r="BI988" i="7"/>
  <c r="BH988" i="7"/>
  <c r="BG988" i="7"/>
  <c r="BF988" i="7"/>
  <c r="T988" i="7"/>
  <c r="R988" i="7"/>
  <c r="P988" i="7"/>
  <c r="BI985" i="7"/>
  <c r="BH985" i="7"/>
  <c r="BG985" i="7"/>
  <c r="BF985" i="7"/>
  <c r="T985" i="7"/>
  <c r="R985" i="7"/>
  <c r="P985" i="7"/>
  <c r="BI982" i="7"/>
  <c r="BH982" i="7"/>
  <c r="BG982" i="7"/>
  <c r="BF982" i="7"/>
  <c r="T982" i="7"/>
  <c r="R982" i="7"/>
  <c r="P982" i="7"/>
  <c r="BI979" i="7"/>
  <c r="BH979" i="7"/>
  <c r="BG979" i="7"/>
  <c r="BF979" i="7"/>
  <c r="T979" i="7"/>
  <c r="R979" i="7"/>
  <c r="P979" i="7"/>
  <c r="BI976" i="7"/>
  <c r="BH976" i="7"/>
  <c r="BG976" i="7"/>
  <c r="BF976" i="7"/>
  <c r="T976" i="7"/>
  <c r="R976" i="7"/>
  <c r="P976" i="7"/>
  <c r="BI973" i="7"/>
  <c r="BH973" i="7"/>
  <c r="BG973" i="7"/>
  <c r="BF973" i="7"/>
  <c r="T973" i="7"/>
  <c r="R973" i="7"/>
  <c r="P973" i="7"/>
  <c r="BI971" i="7"/>
  <c r="BH971" i="7"/>
  <c r="BG971" i="7"/>
  <c r="BF971" i="7"/>
  <c r="T971" i="7"/>
  <c r="R971" i="7"/>
  <c r="P971" i="7"/>
  <c r="BI969" i="7"/>
  <c r="BH969" i="7"/>
  <c r="BG969" i="7"/>
  <c r="BF969" i="7"/>
  <c r="T969" i="7"/>
  <c r="R969" i="7"/>
  <c r="P969" i="7"/>
  <c r="BI967" i="7"/>
  <c r="BH967" i="7"/>
  <c r="BG967" i="7"/>
  <c r="BF967" i="7"/>
  <c r="T967" i="7"/>
  <c r="R967" i="7"/>
  <c r="P967" i="7"/>
  <c r="BI965" i="7"/>
  <c r="BH965" i="7"/>
  <c r="BG965" i="7"/>
  <c r="BF965" i="7"/>
  <c r="T965" i="7"/>
  <c r="R965" i="7"/>
  <c r="P965" i="7"/>
  <c r="BI963" i="7"/>
  <c r="BH963" i="7"/>
  <c r="BG963" i="7"/>
  <c r="BF963" i="7"/>
  <c r="T963" i="7"/>
  <c r="R963" i="7"/>
  <c r="P963" i="7"/>
  <c r="BI961" i="7"/>
  <c r="BH961" i="7"/>
  <c r="BG961" i="7"/>
  <c r="BF961" i="7"/>
  <c r="T961" i="7"/>
  <c r="R961" i="7"/>
  <c r="P961" i="7"/>
  <c r="BI959" i="7"/>
  <c r="BH959" i="7"/>
  <c r="BG959" i="7"/>
  <c r="BF959" i="7"/>
  <c r="T959" i="7"/>
  <c r="R959" i="7"/>
  <c r="P959" i="7"/>
  <c r="BI957" i="7"/>
  <c r="BH957" i="7"/>
  <c r="BG957" i="7"/>
  <c r="BF957" i="7"/>
  <c r="T957" i="7"/>
  <c r="R957" i="7"/>
  <c r="P957" i="7"/>
  <c r="BI955" i="7"/>
  <c r="BH955" i="7"/>
  <c r="BG955" i="7"/>
  <c r="BF955" i="7"/>
  <c r="T955" i="7"/>
  <c r="R955" i="7"/>
  <c r="P955" i="7"/>
  <c r="BI953" i="7"/>
  <c r="BH953" i="7"/>
  <c r="BG953" i="7"/>
  <c r="BF953" i="7"/>
  <c r="T953" i="7"/>
  <c r="R953" i="7"/>
  <c r="P953" i="7"/>
  <c r="BI951" i="7"/>
  <c r="BH951" i="7"/>
  <c r="BG951" i="7"/>
  <c r="BF951" i="7"/>
  <c r="T951" i="7"/>
  <c r="R951" i="7"/>
  <c r="P951" i="7"/>
  <c r="BI949" i="7"/>
  <c r="BH949" i="7"/>
  <c r="BG949" i="7"/>
  <c r="BF949" i="7"/>
  <c r="T949" i="7"/>
  <c r="R949" i="7"/>
  <c r="P949" i="7"/>
  <c r="BI947" i="7"/>
  <c r="BH947" i="7"/>
  <c r="BG947" i="7"/>
  <c r="BF947" i="7"/>
  <c r="T947" i="7"/>
  <c r="R947" i="7"/>
  <c r="P947" i="7"/>
  <c r="BI944" i="7"/>
  <c r="BH944" i="7"/>
  <c r="BG944" i="7"/>
  <c r="BF944" i="7"/>
  <c r="T944" i="7"/>
  <c r="R944" i="7"/>
  <c r="P944" i="7"/>
  <c r="BI941" i="7"/>
  <c r="BH941" i="7"/>
  <c r="BG941" i="7"/>
  <c r="BF941" i="7"/>
  <c r="T941" i="7"/>
  <c r="R941" i="7"/>
  <c r="P941" i="7"/>
  <c r="BI938" i="7"/>
  <c r="BH938" i="7"/>
  <c r="BG938" i="7"/>
  <c r="BF938" i="7"/>
  <c r="T938" i="7"/>
  <c r="R938" i="7"/>
  <c r="P938" i="7"/>
  <c r="BI935" i="7"/>
  <c r="BH935" i="7"/>
  <c r="BG935" i="7"/>
  <c r="BF935" i="7"/>
  <c r="T935" i="7"/>
  <c r="R935" i="7"/>
  <c r="P935" i="7"/>
  <c r="BI932" i="7"/>
  <c r="BH932" i="7"/>
  <c r="BG932" i="7"/>
  <c r="BF932" i="7"/>
  <c r="T932" i="7"/>
  <c r="R932" i="7"/>
  <c r="P932" i="7"/>
  <c r="BI929" i="7"/>
  <c r="BH929" i="7"/>
  <c r="BG929" i="7"/>
  <c r="BF929" i="7"/>
  <c r="T929" i="7"/>
  <c r="R929" i="7"/>
  <c r="P929" i="7"/>
  <c r="BI927" i="7"/>
  <c r="BH927" i="7"/>
  <c r="BG927" i="7"/>
  <c r="BF927" i="7"/>
  <c r="T927" i="7"/>
  <c r="R927" i="7"/>
  <c r="P927" i="7"/>
  <c r="BI925" i="7"/>
  <c r="BH925" i="7"/>
  <c r="BG925" i="7"/>
  <c r="BF925" i="7"/>
  <c r="T925" i="7"/>
  <c r="R925" i="7"/>
  <c r="P925" i="7"/>
  <c r="BI922" i="7"/>
  <c r="BH922" i="7"/>
  <c r="BG922" i="7"/>
  <c r="BF922" i="7"/>
  <c r="T922" i="7"/>
  <c r="R922" i="7"/>
  <c r="P922" i="7"/>
  <c r="BI919" i="7"/>
  <c r="BH919" i="7"/>
  <c r="BG919" i="7"/>
  <c r="BF919" i="7"/>
  <c r="T919" i="7"/>
  <c r="R919" i="7"/>
  <c r="P919" i="7"/>
  <c r="BI916" i="7"/>
  <c r="BH916" i="7"/>
  <c r="BG916" i="7"/>
  <c r="BF916" i="7"/>
  <c r="T916" i="7"/>
  <c r="R916" i="7"/>
  <c r="P916" i="7"/>
  <c r="BI913" i="7"/>
  <c r="BH913" i="7"/>
  <c r="BG913" i="7"/>
  <c r="BF913" i="7"/>
  <c r="T913" i="7"/>
  <c r="R913" i="7"/>
  <c r="P913" i="7"/>
  <c r="BI911" i="7"/>
  <c r="BH911" i="7"/>
  <c r="BG911" i="7"/>
  <c r="BF911" i="7"/>
  <c r="T911" i="7"/>
  <c r="R911" i="7"/>
  <c r="P911" i="7"/>
  <c r="BI909" i="7"/>
  <c r="BH909" i="7"/>
  <c r="BG909" i="7"/>
  <c r="BF909" i="7"/>
  <c r="T909" i="7"/>
  <c r="R909" i="7"/>
  <c r="P909" i="7"/>
  <c r="BI907" i="7"/>
  <c r="BH907" i="7"/>
  <c r="BG907" i="7"/>
  <c r="BF907" i="7"/>
  <c r="T907" i="7"/>
  <c r="R907" i="7"/>
  <c r="P907" i="7"/>
  <c r="BI905" i="7"/>
  <c r="BH905" i="7"/>
  <c r="BG905" i="7"/>
  <c r="BF905" i="7"/>
  <c r="T905" i="7"/>
  <c r="R905" i="7"/>
  <c r="P905" i="7"/>
  <c r="BI903" i="7"/>
  <c r="BH903" i="7"/>
  <c r="BG903" i="7"/>
  <c r="BF903" i="7"/>
  <c r="T903" i="7"/>
  <c r="R903" i="7"/>
  <c r="P903" i="7"/>
  <c r="BI901" i="7"/>
  <c r="BH901" i="7"/>
  <c r="BG901" i="7"/>
  <c r="BF901" i="7"/>
  <c r="T901" i="7"/>
  <c r="R901" i="7"/>
  <c r="P901" i="7"/>
  <c r="BI899" i="7"/>
  <c r="BH899" i="7"/>
  <c r="BG899" i="7"/>
  <c r="BF899" i="7"/>
  <c r="T899" i="7"/>
  <c r="R899" i="7"/>
  <c r="P899" i="7"/>
  <c r="BI897" i="7"/>
  <c r="BH897" i="7"/>
  <c r="BG897" i="7"/>
  <c r="BF897" i="7"/>
  <c r="T897" i="7"/>
  <c r="R897" i="7"/>
  <c r="P897" i="7"/>
  <c r="BI895" i="7"/>
  <c r="BH895" i="7"/>
  <c r="BG895" i="7"/>
  <c r="BF895" i="7"/>
  <c r="T895" i="7"/>
  <c r="R895" i="7"/>
  <c r="P895" i="7"/>
  <c r="BI893" i="7"/>
  <c r="BH893" i="7"/>
  <c r="BG893" i="7"/>
  <c r="BF893" i="7"/>
  <c r="T893" i="7"/>
  <c r="R893" i="7"/>
  <c r="P893" i="7"/>
  <c r="BI891" i="7"/>
  <c r="BH891" i="7"/>
  <c r="BG891" i="7"/>
  <c r="BF891" i="7"/>
  <c r="T891" i="7"/>
  <c r="R891" i="7"/>
  <c r="P891" i="7"/>
  <c r="BI889" i="7"/>
  <c r="BH889" i="7"/>
  <c r="BG889" i="7"/>
  <c r="BF889" i="7"/>
  <c r="T889" i="7"/>
  <c r="R889" i="7"/>
  <c r="P889" i="7"/>
  <c r="BI887" i="7"/>
  <c r="BH887" i="7"/>
  <c r="BG887" i="7"/>
  <c r="BF887" i="7"/>
  <c r="T887" i="7"/>
  <c r="R887" i="7"/>
  <c r="P887" i="7"/>
  <c r="BI885" i="7"/>
  <c r="BH885" i="7"/>
  <c r="BG885" i="7"/>
  <c r="BF885" i="7"/>
  <c r="T885" i="7"/>
  <c r="R885" i="7"/>
  <c r="P885" i="7"/>
  <c r="BI883" i="7"/>
  <c r="BH883" i="7"/>
  <c r="BG883" i="7"/>
  <c r="BF883" i="7"/>
  <c r="T883" i="7"/>
  <c r="R883" i="7"/>
  <c r="P883" i="7"/>
  <c r="BI881" i="7"/>
  <c r="BH881" i="7"/>
  <c r="BG881" i="7"/>
  <c r="BF881" i="7"/>
  <c r="T881" i="7"/>
  <c r="R881" i="7"/>
  <c r="P881" i="7"/>
  <c r="BI879" i="7"/>
  <c r="BH879" i="7"/>
  <c r="BG879" i="7"/>
  <c r="BF879" i="7"/>
  <c r="T879" i="7"/>
  <c r="R879" i="7"/>
  <c r="P879" i="7"/>
  <c r="BI877" i="7"/>
  <c r="BH877" i="7"/>
  <c r="BG877" i="7"/>
  <c r="BF877" i="7"/>
  <c r="T877" i="7"/>
  <c r="R877" i="7"/>
  <c r="P877" i="7"/>
  <c r="BI875" i="7"/>
  <c r="BH875" i="7"/>
  <c r="BG875" i="7"/>
  <c r="BF875" i="7"/>
  <c r="T875" i="7"/>
  <c r="R875" i="7"/>
  <c r="P875" i="7"/>
  <c r="BI873" i="7"/>
  <c r="BH873" i="7"/>
  <c r="BG873" i="7"/>
  <c r="BF873" i="7"/>
  <c r="T873" i="7"/>
  <c r="R873" i="7"/>
  <c r="P873" i="7"/>
  <c r="BI871" i="7"/>
  <c r="BH871" i="7"/>
  <c r="BG871" i="7"/>
  <c r="BF871" i="7"/>
  <c r="T871" i="7"/>
  <c r="R871" i="7"/>
  <c r="P871" i="7"/>
  <c r="BI869" i="7"/>
  <c r="BH869" i="7"/>
  <c r="BG869" i="7"/>
  <c r="BF869" i="7"/>
  <c r="T869" i="7"/>
  <c r="R869" i="7"/>
  <c r="P869" i="7"/>
  <c r="BI867" i="7"/>
  <c r="BH867" i="7"/>
  <c r="BG867" i="7"/>
  <c r="BF867" i="7"/>
  <c r="T867" i="7"/>
  <c r="R867" i="7"/>
  <c r="P867" i="7"/>
  <c r="BI865" i="7"/>
  <c r="BH865" i="7"/>
  <c r="BG865" i="7"/>
  <c r="BF865" i="7"/>
  <c r="T865" i="7"/>
  <c r="R865" i="7"/>
  <c r="P865" i="7"/>
  <c r="BI863" i="7"/>
  <c r="BH863" i="7"/>
  <c r="BG863" i="7"/>
  <c r="BF863" i="7"/>
  <c r="T863" i="7"/>
  <c r="R863" i="7"/>
  <c r="P863" i="7"/>
  <c r="BI861" i="7"/>
  <c r="BH861" i="7"/>
  <c r="BG861" i="7"/>
  <c r="BF861" i="7"/>
  <c r="T861" i="7"/>
  <c r="R861" i="7"/>
  <c r="P861" i="7"/>
  <c r="BI859" i="7"/>
  <c r="BH859" i="7"/>
  <c r="BG859" i="7"/>
  <c r="BF859" i="7"/>
  <c r="T859" i="7"/>
  <c r="R859" i="7"/>
  <c r="P859" i="7"/>
  <c r="BI857" i="7"/>
  <c r="BH857" i="7"/>
  <c r="BG857" i="7"/>
  <c r="BF857" i="7"/>
  <c r="T857" i="7"/>
  <c r="R857" i="7"/>
  <c r="P857" i="7"/>
  <c r="BI855" i="7"/>
  <c r="BH855" i="7"/>
  <c r="BG855" i="7"/>
  <c r="BF855" i="7"/>
  <c r="T855" i="7"/>
  <c r="R855" i="7"/>
  <c r="P855" i="7"/>
  <c r="BI853" i="7"/>
  <c r="BH853" i="7"/>
  <c r="BG853" i="7"/>
  <c r="BF853" i="7"/>
  <c r="T853" i="7"/>
  <c r="R853" i="7"/>
  <c r="P853" i="7"/>
  <c r="BI851" i="7"/>
  <c r="BH851" i="7"/>
  <c r="BG851" i="7"/>
  <c r="BF851" i="7"/>
  <c r="T851" i="7"/>
  <c r="R851" i="7"/>
  <c r="P851" i="7"/>
  <c r="BI849" i="7"/>
  <c r="BH849" i="7"/>
  <c r="BG849" i="7"/>
  <c r="BF849" i="7"/>
  <c r="T849" i="7"/>
  <c r="R849" i="7"/>
  <c r="P849" i="7"/>
  <c r="BI847" i="7"/>
  <c r="BH847" i="7"/>
  <c r="BG847" i="7"/>
  <c r="BF847" i="7"/>
  <c r="T847" i="7"/>
  <c r="R847" i="7"/>
  <c r="P847" i="7"/>
  <c r="BI845" i="7"/>
  <c r="BH845" i="7"/>
  <c r="BG845" i="7"/>
  <c r="BF845" i="7"/>
  <c r="T845" i="7"/>
  <c r="R845" i="7"/>
  <c r="P845" i="7"/>
  <c r="BI843" i="7"/>
  <c r="BH843" i="7"/>
  <c r="BG843" i="7"/>
  <c r="BF843" i="7"/>
  <c r="T843" i="7"/>
  <c r="R843" i="7"/>
  <c r="P843" i="7"/>
  <c r="BI841" i="7"/>
  <c r="BH841" i="7"/>
  <c r="BG841" i="7"/>
  <c r="BF841" i="7"/>
  <c r="T841" i="7"/>
  <c r="R841" i="7"/>
  <c r="P841" i="7"/>
  <c r="BI839" i="7"/>
  <c r="BH839" i="7"/>
  <c r="BG839" i="7"/>
  <c r="BF839" i="7"/>
  <c r="T839" i="7"/>
  <c r="R839" i="7"/>
  <c r="P839" i="7"/>
  <c r="BI837" i="7"/>
  <c r="BH837" i="7"/>
  <c r="BG837" i="7"/>
  <c r="BF837" i="7"/>
  <c r="T837" i="7"/>
  <c r="R837" i="7"/>
  <c r="P837" i="7"/>
  <c r="BI835" i="7"/>
  <c r="BH835" i="7"/>
  <c r="BG835" i="7"/>
  <c r="BF835" i="7"/>
  <c r="T835" i="7"/>
  <c r="R835" i="7"/>
  <c r="P835" i="7"/>
  <c r="BI833" i="7"/>
  <c r="BH833" i="7"/>
  <c r="BG833" i="7"/>
  <c r="BF833" i="7"/>
  <c r="T833" i="7"/>
  <c r="R833" i="7"/>
  <c r="P833" i="7"/>
  <c r="BI831" i="7"/>
  <c r="BH831" i="7"/>
  <c r="BG831" i="7"/>
  <c r="BF831" i="7"/>
  <c r="T831" i="7"/>
  <c r="R831" i="7"/>
  <c r="P831" i="7"/>
  <c r="BI829" i="7"/>
  <c r="BH829" i="7"/>
  <c r="BG829" i="7"/>
  <c r="BF829" i="7"/>
  <c r="T829" i="7"/>
  <c r="R829" i="7"/>
  <c r="P829" i="7"/>
  <c r="BI827" i="7"/>
  <c r="BH827" i="7"/>
  <c r="BG827" i="7"/>
  <c r="BF827" i="7"/>
  <c r="T827" i="7"/>
  <c r="R827" i="7"/>
  <c r="P827" i="7"/>
  <c r="BI825" i="7"/>
  <c r="BH825" i="7"/>
  <c r="BG825" i="7"/>
  <c r="BF825" i="7"/>
  <c r="T825" i="7"/>
  <c r="R825" i="7"/>
  <c r="P825" i="7"/>
  <c r="BI823" i="7"/>
  <c r="BH823" i="7"/>
  <c r="BG823" i="7"/>
  <c r="BF823" i="7"/>
  <c r="T823" i="7"/>
  <c r="R823" i="7"/>
  <c r="P823" i="7"/>
  <c r="BI821" i="7"/>
  <c r="BH821" i="7"/>
  <c r="BG821" i="7"/>
  <c r="BF821" i="7"/>
  <c r="T821" i="7"/>
  <c r="R821" i="7"/>
  <c r="P821" i="7"/>
  <c r="BI819" i="7"/>
  <c r="BH819" i="7"/>
  <c r="BG819" i="7"/>
  <c r="BF819" i="7"/>
  <c r="T819" i="7"/>
  <c r="R819" i="7"/>
  <c r="P819" i="7"/>
  <c r="BI817" i="7"/>
  <c r="BH817" i="7"/>
  <c r="BG817" i="7"/>
  <c r="BF817" i="7"/>
  <c r="T817" i="7"/>
  <c r="R817" i="7"/>
  <c r="P817" i="7"/>
  <c r="BI815" i="7"/>
  <c r="BH815" i="7"/>
  <c r="BG815" i="7"/>
  <c r="BF815" i="7"/>
  <c r="T815" i="7"/>
  <c r="R815" i="7"/>
  <c r="P815" i="7"/>
  <c r="BI813" i="7"/>
  <c r="BH813" i="7"/>
  <c r="BG813" i="7"/>
  <c r="BF813" i="7"/>
  <c r="T813" i="7"/>
  <c r="R813" i="7"/>
  <c r="P813" i="7"/>
  <c r="BI811" i="7"/>
  <c r="BH811" i="7"/>
  <c r="BG811" i="7"/>
  <c r="BF811" i="7"/>
  <c r="T811" i="7"/>
  <c r="R811" i="7"/>
  <c r="P811" i="7"/>
  <c r="BI809" i="7"/>
  <c r="BH809" i="7"/>
  <c r="BG809" i="7"/>
  <c r="BF809" i="7"/>
  <c r="T809" i="7"/>
  <c r="R809" i="7"/>
  <c r="P809" i="7"/>
  <c r="BI807" i="7"/>
  <c r="BH807" i="7"/>
  <c r="BG807" i="7"/>
  <c r="BF807" i="7"/>
  <c r="T807" i="7"/>
  <c r="R807" i="7"/>
  <c r="P807" i="7"/>
  <c r="BI805" i="7"/>
  <c r="BH805" i="7"/>
  <c r="BG805" i="7"/>
  <c r="BF805" i="7"/>
  <c r="T805" i="7"/>
  <c r="R805" i="7"/>
  <c r="P805" i="7"/>
  <c r="BI802" i="7"/>
  <c r="BH802" i="7"/>
  <c r="BG802" i="7"/>
  <c r="BF802" i="7"/>
  <c r="T802" i="7"/>
  <c r="R802" i="7"/>
  <c r="P802" i="7"/>
  <c r="BI799" i="7"/>
  <c r="BH799" i="7"/>
  <c r="BG799" i="7"/>
  <c r="BF799" i="7"/>
  <c r="T799" i="7"/>
  <c r="R799" i="7"/>
  <c r="P799" i="7"/>
  <c r="BI796" i="7"/>
  <c r="BH796" i="7"/>
  <c r="BG796" i="7"/>
  <c r="BF796" i="7"/>
  <c r="T796" i="7"/>
  <c r="R796" i="7"/>
  <c r="P796" i="7"/>
  <c r="BI793" i="7"/>
  <c r="BH793" i="7"/>
  <c r="BG793" i="7"/>
  <c r="BF793" i="7"/>
  <c r="T793" i="7"/>
  <c r="R793" i="7"/>
  <c r="P793" i="7"/>
  <c r="BI791" i="7"/>
  <c r="BH791" i="7"/>
  <c r="BG791" i="7"/>
  <c r="BF791" i="7"/>
  <c r="T791" i="7"/>
  <c r="R791" i="7"/>
  <c r="P791" i="7"/>
  <c r="BI789" i="7"/>
  <c r="BH789" i="7"/>
  <c r="BG789" i="7"/>
  <c r="BF789" i="7"/>
  <c r="T789" i="7"/>
  <c r="R789" i="7"/>
  <c r="P789" i="7"/>
  <c r="BI787" i="7"/>
  <c r="BH787" i="7"/>
  <c r="BG787" i="7"/>
  <c r="BF787" i="7"/>
  <c r="T787" i="7"/>
  <c r="R787" i="7"/>
  <c r="P787" i="7"/>
  <c r="BI785" i="7"/>
  <c r="BH785" i="7"/>
  <c r="BG785" i="7"/>
  <c r="BF785" i="7"/>
  <c r="T785" i="7"/>
  <c r="R785" i="7"/>
  <c r="P785" i="7"/>
  <c r="BI783" i="7"/>
  <c r="BH783" i="7"/>
  <c r="BG783" i="7"/>
  <c r="BF783" i="7"/>
  <c r="T783" i="7"/>
  <c r="R783" i="7"/>
  <c r="P783" i="7"/>
  <c r="BI781" i="7"/>
  <c r="BH781" i="7"/>
  <c r="BG781" i="7"/>
  <c r="BF781" i="7"/>
  <c r="T781" i="7"/>
  <c r="R781" i="7"/>
  <c r="P781" i="7"/>
  <c r="BI779" i="7"/>
  <c r="BH779" i="7"/>
  <c r="BG779" i="7"/>
  <c r="BF779" i="7"/>
  <c r="T779" i="7"/>
  <c r="R779" i="7"/>
  <c r="P779" i="7"/>
  <c r="BI777" i="7"/>
  <c r="BH777" i="7"/>
  <c r="BG777" i="7"/>
  <c r="BF777" i="7"/>
  <c r="T777" i="7"/>
  <c r="R777" i="7"/>
  <c r="P777" i="7"/>
  <c r="BI775" i="7"/>
  <c r="BH775" i="7"/>
  <c r="BG775" i="7"/>
  <c r="BF775" i="7"/>
  <c r="T775" i="7"/>
  <c r="R775" i="7"/>
  <c r="P775" i="7"/>
  <c r="BI773" i="7"/>
  <c r="BH773" i="7"/>
  <c r="BG773" i="7"/>
  <c r="BF773" i="7"/>
  <c r="T773" i="7"/>
  <c r="R773" i="7"/>
  <c r="P773" i="7"/>
  <c r="BI771" i="7"/>
  <c r="BH771" i="7"/>
  <c r="BG771" i="7"/>
  <c r="BF771" i="7"/>
  <c r="T771" i="7"/>
  <c r="R771" i="7"/>
  <c r="P771" i="7"/>
  <c r="BI769" i="7"/>
  <c r="BH769" i="7"/>
  <c r="BG769" i="7"/>
  <c r="BF769" i="7"/>
  <c r="T769" i="7"/>
  <c r="R769" i="7"/>
  <c r="P769" i="7"/>
  <c r="BI767" i="7"/>
  <c r="BH767" i="7"/>
  <c r="BG767" i="7"/>
  <c r="BF767" i="7"/>
  <c r="T767" i="7"/>
  <c r="R767" i="7"/>
  <c r="P767" i="7"/>
  <c r="BI765" i="7"/>
  <c r="BH765" i="7"/>
  <c r="BG765" i="7"/>
  <c r="BF765" i="7"/>
  <c r="T765" i="7"/>
  <c r="R765" i="7"/>
  <c r="P765" i="7"/>
  <c r="BI762" i="7"/>
  <c r="BH762" i="7"/>
  <c r="BG762" i="7"/>
  <c r="BF762" i="7"/>
  <c r="T762" i="7"/>
  <c r="R762" i="7"/>
  <c r="P762" i="7"/>
  <c r="BI759" i="7"/>
  <c r="BH759" i="7"/>
  <c r="BG759" i="7"/>
  <c r="BF759" i="7"/>
  <c r="T759" i="7"/>
  <c r="R759" i="7"/>
  <c r="P759" i="7"/>
  <c r="BI756" i="7"/>
  <c r="BH756" i="7"/>
  <c r="BG756" i="7"/>
  <c r="BF756" i="7"/>
  <c r="T756" i="7"/>
  <c r="R756" i="7"/>
  <c r="P756" i="7"/>
  <c r="BI753" i="7"/>
  <c r="BH753" i="7"/>
  <c r="BG753" i="7"/>
  <c r="BF753" i="7"/>
  <c r="T753" i="7"/>
  <c r="R753" i="7"/>
  <c r="P753" i="7"/>
  <c r="BI750" i="7"/>
  <c r="BH750" i="7"/>
  <c r="BG750" i="7"/>
  <c r="BF750" i="7"/>
  <c r="T750" i="7"/>
  <c r="R750" i="7"/>
  <c r="P750" i="7"/>
  <c r="BI747" i="7"/>
  <c r="BH747" i="7"/>
  <c r="BG747" i="7"/>
  <c r="BF747" i="7"/>
  <c r="T747" i="7"/>
  <c r="R747" i="7"/>
  <c r="P747" i="7"/>
  <c r="BI744" i="7"/>
  <c r="BH744" i="7"/>
  <c r="BG744" i="7"/>
  <c r="BF744" i="7"/>
  <c r="T744" i="7"/>
  <c r="R744" i="7"/>
  <c r="P744" i="7"/>
  <c r="BI741" i="7"/>
  <c r="BH741" i="7"/>
  <c r="BG741" i="7"/>
  <c r="BF741" i="7"/>
  <c r="T741" i="7"/>
  <c r="R741" i="7"/>
  <c r="P741" i="7"/>
  <c r="BI739" i="7"/>
  <c r="BH739" i="7"/>
  <c r="BG739" i="7"/>
  <c r="BF739" i="7"/>
  <c r="T739" i="7"/>
  <c r="R739" i="7"/>
  <c r="P739" i="7"/>
  <c r="BI736" i="7"/>
  <c r="BH736" i="7"/>
  <c r="BG736" i="7"/>
  <c r="BF736" i="7"/>
  <c r="T736" i="7"/>
  <c r="R736" i="7"/>
  <c r="P736" i="7"/>
  <c r="BI733" i="7"/>
  <c r="BH733" i="7"/>
  <c r="BG733" i="7"/>
  <c r="BF733" i="7"/>
  <c r="T733" i="7"/>
  <c r="R733" i="7"/>
  <c r="P733" i="7"/>
  <c r="BI730" i="7"/>
  <c r="BH730" i="7"/>
  <c r="BG730" i="7"/>
  <c r="BF730" i="7"/>
  <c r="T730" i="7"/>
  <c r="R730" i="7"/>
  <c r="P730" i="7"/>
  <c r="BI727" i="7"/>
  <c r="BH727" i="7"/>
  <c r="BG727" i="7"/>
  <c r="BF727" i="7"/>
  <c r="T727" i="7"/>
  <c r="R727" i="7"/>
  <c r="P727" i="7"/>
  <c r="BI724" i="7"/>
  <c r="BH724" i="7"/>
  <c r="BG724" i="7"/>
  <c r="BF724" i="7"/>
  <c r="T724" i="7"/>
  <c r="R724" i="7"/>
  <c r="P724" i="7"/>
  <c r="BI721" i="7"/>
  <c r="BH721" i="7"/>
  <c r="BG721" i="7"/>
  <c r="BF721" i="7"/>
  <c r="T721" i="7"/>
  <c r="R721" i="7"/>
  <c r="P721" i="7"/>
  <c r="BI718" i="7"/>
  <c r="BH718" i="7"/>
  <c r="BG718" i="7"/>
  <c r="BF718" i="7"/>
  <c r="T718" i="7"/>
  <c r="R718" i="7"/>
  <c r="P718" i="7"/>
  <c r="BI715" i="7"/>
  <c r="BH715" i="7"/>
  <c r="BG715" i="7"/>
  <c r="BF715" i="7"/>
  <c r="T715" i="7"/>
  <c r="R715" i="7"/>
  <c r="P715" i="7"/>
  <c r="BI712" i="7"/>
  <c r="BH712" i="7"/>
  <c r="BG712" i="7"/>
  <c r="BF712" i="7"/>
  <c r="T712" i="7"/>
  <c r="R712" i="7"/>
  <c r="P712" i="7"/>
  <c r="BI709" i="7"/>
  <c r="BH709" i="7"/>
  <c r="BG709" i="7"/>
  <c r="BF709" i="7"/>
  <c r="T709" i="7"/>
  <c r="R709" i="7"/>
  <c r="P709" i="7"/>
  <c r="BI706" i="7"/>
  <c r="BH706" i="7"/>
  <c r="BG706" i="7"/>
  <c r="BF706" i="7"/>
  <c r="T706" i="7"/>
  <c r="R706" i="7"/>
  <c r="P706" i="7"/>
  <c r="BI703" i="7"/>
  <c r="BH703" i="7"/>
  <c r="BG703" i="7"/>
  <c r="BF703" i="7"/>
  <c r="T703" i="7"/>
  <c r="R703" i="7"/>
  <c r="P703" i="7"/>
  <c r="BI700" i="7"/>
  <c r="BH700" i="7"/>
  <c r="BG700" i="7"/>
  <c r="BF700" i="7"/>
  <c r="T700" i="7"/>
  <c r="R700" i="7"/>
  <c r="P700" i="7"/>
  <c r="BI697" i="7"/>
  <c r="BH697" i="7"/>
  <c r="BG697" i="7"/>
  <c r="BF697" i="7"/>
  <c r="T697" i="7"/>
  <c r="R697" i="7"/>
  <c r="P697" i="7"/>
  <c r="BI694" i="7"/>
  <c r="BH694" i="7"/>
  <c r="BG694" i="7"/>
  <c r="BF694" i="7"/>
  <c r="T694" i="7"/>
  <c r="R694" i="7"/>
  <c r="P694" i="7"/>
  <c r="BI691" i="7"/>
  <c r="BH691" i="7"/>
  <c r="BG691" i="7"/>
  <c r="BF691" i="7"/>
  <c r="T691" i="7"/>
  <c r="R691" i="7"/>
  <c r="P691" i="7"/>
  <c r="BI689" i="7"/>
  <c r="BH689" i="7"/>
  <c r="BG689" i="7"/>
  <c r="BF689" i="7"/>
  <c r="T689" i="7"/>
  <c r="R689" i="7"/>
  <c r="P689" i="7"/>
  <c r="BI686" i="7"/>
  <c r="BH686" i="7"/>
  <c r="BG686" i="7"/>
  <c r="BF686" i="7"/>
  <c r="T686" i="7"/>
  <c r="R686" i="7"/>
  <c r="P686" i="7"/>
  <c r="BI683" i="7"/>
  <c r="BH683" i="7"/>
  <c r="BG683" i="7"/>
  <c r="BF683" i="7"/>
  <c r="T683" i="7"/>
  <c r="R683" i="7"/>
  <c r="P683" i="7"/>
  <c r="BI680" i="7"/>
  <c r="BH680" i="7"/>
  <c r="BG680" i="7"/>
  <c r="BF680" i="7"/>
  <c r="T680" i="7"/>
  <c r="R680" i="7"/>
  <c r="P680" i="7"/>
  <c r="BI678" i="7"/>
  <c r="BH678" i="7"/>
  <c r="BG678" i="7"/>
  <c r="BF678" i="7"/>
  <c r="T678" i="7"/>
  <c r="R678" i="7"/>
  <c r="P678" i="7"/>
  <c r="BI676" i="7"/>
  <c r="BH676" i="7"/>
  <c r="BG676" i="7"/>
  <c r="BF676" i="7"/>
  <c r="T676" i="7"/>
  <c r="R676" i="7"/>
  <c r="P676" i="7"/>
  <c r="BI673" i="7"/>
  <c r="BH673" i="7"/>
  <c r="BG673" i="7"/>
  <c r="BF673" i="7"/>
  <c r="T673" i="7"/>
  <c r="R673" i="7"/>
  <c r="P673" i="7"/>
  <c r="BI670" i="7"/>
  <c r="BH670" i="7"/>
  <c r="BG670" i="7"/>
  <c r="BF670" i="7"/>
  <c r="T670" i="7"/>
  <c r="R670" i="7"/>
  <c r="P670" i="7"/>
  <c r="BI667" i="7"/>
  <c r="BH667" i="7"/>
  <c r="BG667" i="7"/>
  <c r="BF667" i="7"/>
  <c r="T667" i="7"/>
  <c r="R667" i="7"/>
  <c r="P667" i="7"/>
  <c r="BI664" i="7"/>
  <c r="BH664" i="7"/>
  <c r="BG664" i="7"/>
  <c r="BF664" i="7"/>
  <c r="T664" i="7"/>
  <c r="R664" i="7"/>
  <c r="P664" i="7"/>
  <c r="BI662" i="7"/>
  <c r="BH662" i="7"/>
  <c r="BG662" i="7"/>
  <c r="BF662" i="7"/>
  <c r="T662" i="7"/>
  <c r="R662" i="7"/>
  <c r="P662" i="7"/>
  <c r="BI660" i="7"/>
  <c r="BH660" i="7"/>
  <c r="BG660" i="7"/>
  <c r="BF660" i="7"/>
  <c r="T660" i="7"/>
  <c r="R660" i="7"/>
  <c r="P660" i="7"/>
  <c r="BI658" i="7"/>
  <c r="BH658" i="7"/>
  <c r="BG658" i="7"/>
  <c r="BF658" i="7"/>
  <c r="T658" i="7"/>
  <c r="R658" i="7"/>
  <c r="P658" i="7"/>
  <c r="BI655" i="7"/>
  <c r="BH655" i="7"/>
  <c r="BG655" i="7"/>
  <c r="BF655" i="7"/>
  <c r="T655" i="7"/>
  <c r="R655" i="7"/>
  <c r="P655" i="7"/>
  <c r="BI652" i="7"/>
  <c r="BH652" i="7"/>
  <c r="BG652" i="7"/>
  <c r="BF652" i="7"/>
  <c r="T652" i="7"/>
  <c r="R652" i="7"/>
  <c r="P652" i="7"/>
  <c r="BI649" i="7"/>
  <c r="BH649" i="7"/>
  <c r="BG649" i="7"/>
  <c r="BF649" i="7"/>
  <c r="T649" i="7"/>
  <c r="R649" i="7"/>
  <c r="P649" i="7"/>
  <c r="BI646" i="7"/>
  <c r="BH646" i="7"/>
  <c r="BG646" i="7"/>
  <c r="BF646" i="7"/>
  <c r="T646" i="7"/>
  <c r="R646" i="7"/>
  <c r="P646" i="7"/>
  <c r="BI643" i="7"/>
  <c r="BH643" i="7"/>
  <c r="BG643" i="7"/>
  <c r="BF643" i="7"/>
  <c r="T643" i="7"/>
  <c r="R643" i="7"/>
  <c r="P643" i="7"/>
  <c r="BI640" i="7"/>
  <c r="BH640" i="7"/>
  <c r="BG640" i="7"/>
  <c r="BF640" i="7"/>
  <c r="T640" i="7"/>
  <c r="R640" i="7"/>
  <c r="P640" i="7"/>
  <c r="BI637" i="7"/>
  <c r="BH637" i="7"/>
  <c r="BG637" i="7"/>
  <c r="BF637" i="7"/>
  <c r="T637" i="7"/>
  <c r="R637" i="7"/>
  <c r="P637" i="7"/>
  <c r="BI634" i="7"/>
  <c r="BH634" i="7"/>
  <c r="BG634" i="7"/>
  <c r="BF634" i="7"/>
  <c r="T634" i="7"/>
  <c r="R634" i="7"/>
  <c r="P634" i="7"/>
  <c r="BI631" i="7"/>
  <c r="BH631" i="7"/>
  <c r="BG631" i="7"/>
  <c r="BF631" i="7"/>
  <c r="T631" i="7"/>
  <c r="R631" i="7"/>
  <c r="P631" i="7"/>
  <c r="BI629" i="7"/>
  <c r="BH629" i="7"/>
  <c r="BG629" i="7"/>
  <c r="BF629" i="7"/>
  <c r="T629" i="7"/>
  <c r="R629" i="7"/>
  <c r="P629" i="7"/>
  <c r="BI627" i="7"/>
  <c r="BH627" i="7"/>
  <c r="BG627" i="7"/>
  <c r="BF627" i="7"/>
  <c r="T627" i="7"/>
  <c r="R627" i="7"/>
  <c r="P627" i="7"/>
  <c r="BI625" i="7"/>
  <c r="BH625" i="7"/>
  <c r="BG625" i="7"/>
  <c r="BF625" i="7"/>
  <c r="T625" i="7"/>
  <c r="R625" i="7"/>
  <c r="P625" i="7"/>
  <c r="BI622" i="7"/>
  <c r="BH622" i="7"/>
  <c r="BG622" i="7"/>
  <c r="BF622" i="7"/>
  <c r="T622" i="7"/>
  <c r="R622" i="7"/>
  <c r="P622" i="7"/>
  <c r="BI619" i="7"/>
  <c r="BH619" i="7"/>
  <c r="BG619" i="7"/>
  <c r="BF619" i="7"/>
  <c r="T619" i="7"/>
  <c r="R619" i="7"/>
  <c r="P619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10" i="7"/>
  <c r="BH610" i="7"/>
  <c r="BG610" i="7"/>
  <c r="BF610" i="7"/>
  <c r="T610" i="7"/>
  <c r="R610" i="7"/>
  <c r="P610" i="7"/>
  <c r="BI607" i="7"/>
  <c r="BH607" i="7"/>
  <c r="BG607" i="7"/>
  <c r="BF607" i="7"/>
  <c r="T607" i="7"/>
  <c r="R607" i="7"/>
  <c r="P607" i="7"/>
  <c r="BI604" i="7"/>
  <c r="BH604" i="7"/>
  <c r="BG604" i="7"/>
  <c r="BF604" i="7"/>
  <c r="T604" i="7"/>
  <c r="R604" i="7"/>
  <c r="P604" i="7"/>
  <c r="BI601" i="7"/>
  <c r="BH601" i="7"/>
  <c r="BG601" i="7"/>
  <c r="BF601" i="7"/>
  <c r="T601" i="7"/>
  <c r="R601" i="7"/>
  <c r="P601" i="7"/>
  <c r="BI598" i="7"/>
  <c r="BH598" i="7"/>
  <c r="BG598" i="7"/>
  <c r="BF598" i="7"/>
  <c r="T598" i="7"/>
  <c r="R598" i="7"/>
  <c r="P598" i="7"/>
  <c r="BI595" i="7"/>
  <c r="BH595" i="7"/>
  <c r="BG595" i="7"/>
  <c r="BF595" i="7"/>
  <c r="T595" i="7"/>
  <c r="R595" i="7"/>
  <c r="P595" i="7"/>
  <c r="BI592" i="7"/>
  <c r="BH592" i="7"/>
  <c r="BG592" i="7"/>
  <c r="BF592" i="7"/>
  <c r="T592" i="7"/>
  <c r="R592" i="7"/>
  <c r="P592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4" i="7"/>
  <c r="BH584" i="7"/>
  <c r="BG584" i="7"/>
  <c r="BF584" i="7"/>
  <c r="T584" i="7"/>
  <c r="R584" i="7"/>
  <c r="P584" i="7"/>
  <c r="BI582" i="7"/>
  <c r="BH582" i="7"/>
  <c r="BG582" i="7"/>
  <c r="BF582" i="7"/>
  <c r="T582" i="7"/>
  <c r="R582" i="7"/>
  <c r="P582" i="7"/>
  <c r="BI579" i="7"/>
  <c r="BH579" i="7"/>
  <c r="BG579" i="7"/>
  <c r="BF579" i="7"/>
  <c r="T579" i="7"/>
  <c r="R579" i="7"/>
  <c r="P579" i="7"/>
  <c r="BI576" i="7"/>
  <c r="BH576" i="7"/>
  <c r="BG576" i="7"/>
  <c r="BF576" i="7"/>
  <c r="T576" i="7"/>
  <c r="R576" i="7"/>
  <c r="P576" i="7"/>
  <c r="BI573" i="7"/>
  <c r="BH573" i="7"/>
  <c r="BG573" i="7"/>
  <c r="BF573" i="7"/>
  <c r="T573" i="7"/>
  <c r="R573" i="7"/>
  <c r="P573" i="7"/>
  <c r="BI570" i="7"/>
  <c r="BH570" i="7"/>
  <c r="BG570" i="7"/>
  <c r="BF570" i="7"/>
  <c r="T570" i="7"/>
  <c r="R570" i="7"/>
  <c r="P570" i="7"/>
  <c r="BI568" i="7"/>
  <c r="BH568" i="7"/>
  <c r="BG568" i="7"/>
  <c r="BF568" i="7"/>
  <c r="T568" i="7"/>
  <c r="R568" i="7"/>
  <c r="P568" i="7"/>
  <c r="BI566" i="7"/>
  <c r="BH566" i="7"/>
  <c r="BG566" i="7"/>
  <c r="BF566" i="7"/>
  <c r="T566" i="7"/>
  <c r="R566" i="7"/>
  <c r="P566" i="7"/>
  <c r="BI563" i="7"/>
  <c r="BH563" i="7"/>
  <c r="BG563" i="7"/>
  <c r="BF563" i="7"/>
  <c r="T563" i="7"/>
  <c r="R563" i="7"/>
  <c r="P563" i="7"/>
  <c r="BI560" i="7"/>
  <c r="BH560" i="7"/>
  <c r="BG560" i="7"/>
  <c r="BF560" i="7"/>
  <c r="T560" i="7"/>
  <c r="R560" i="7"/>
  <c r="P560" i="7"/>
  <c r="BI557" i="7"/>
  <c r="BH557" i="7"/>
  <c r="BG557" i="7"/>
  <c r="BF557" i="7"/>
  <c r="T557" i="7"/>
  <c r="R557" i="7"/>
  <c r="P557" i="7"/>
  <c r="BI554" i="7"/>
  <c r="BH554" i="7"/>
  <c r="BG554" i="7"/>
  <c r="BF554" i="7"/>
  <c r="T554" i="7"/>
  <c r="R554" i="7"/>
  <c r="P554" i="7"/>
  <c r="BI552" i="7"/>
  <c r="BH552" i="7"/>
  <c r="BG552" i="7"/>
  <c r="BF552" i="7"/>
  <c r="T552" i="7"/>
  <c r="R552" i="7"/>
  <c r="P552" i="7"/>
  <c r="BI549" i="7"/>
  <c r="BH549" i="7"/>
  <c r="BG549" i="7"/>
  <c r="BF549" i="7"/>
  <c r="T549" i="7"/>
  <c r="R549" i="7"/>
  <c r="P549" i="7"/>
  <c r="BI546" i="7"/>
  <c r="BH546" i="7"/>
  <c r="BG546" i="7"/>
  <c r="BF546" i="7"/>
  <c r="T546" i="7"/>
  <c r="R546" i="7"/>
  <c r="P546" i="7"/>
  <c r="BI543" i="7"/>
  <c r="BH543" i="7"/>
  <c r="BG543" i="7"/>
  <c r="BF543" i="7"/>
  <c r="T543" i="7"/>
  <c r="R543" i="7"/>
  <c r="P543" i="7"/>
  <c r="BI540" i="7"/>
  <c r="BH540" i="7"/>
  <c r="BG540" i="7"/>
  <c r="BF540" i="7"/>
  <c r="T540" i="7"/>
  <c r="R540" i="7"/>
  <c r="P540" i="7"/>
  <c r="BI537" i="7"/>
  <c r="BH537" i="7"/>
  <c r="BG537" i="7"/>
  <c r="BF537" i="7"/>
  <c r="T537" i="7"/>
  <c r="R537" i="7"/>
  <c r="P537" i="7"/>
  <c r="BI534" i="7"/>
  <c r="BH534" i="7"/>
  <c r="BG534" i="7"/>
  <c r="BF534" i="7"/>
  <c r="T534" i="7"/>
  <c r="R534" i="7"/>
  <c r="P534" i="7"/>
  <c r="BI531" i="7"/>
  <c r="BH531" i="7"/>
  <c r="BG531" i="7"/>
  <c r="BF531" i="7"/>
  <c r="T531" i="7"/>
  <c r="R531" i="7"/>
  <c r="P531" i="7"/>
  <c r="BI529" i="7"/>
  <c r="BH529" i="7"/>
  <c r="BG529" i="7"/>
  <c r="BF529" i="7"/>
  <c r="T529" i="7"/>
  <c r="R529" i="7"/>
  <c r="P529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20" i="7"/>
  <c r="BH520" i="7"/>
  <c r="BG520" i="7"/>
  <c r="BF520" i="7"/>
  <c r="T520" i="7"/>
  <c r="R520" i="7"/>
  <c r="P520" i="7"/>
  <c r="BI517" i="7"/>
  <c r="BH517" i="7"/>
  <c r="BG517" i="7"/>
  <c r="BF517" i="7"/>
  <c r="T517" i="7"/>
  <c r="R517" i="7"/>
  <c r="P517" i="7"/>
  <c r="BI514" i="7"/>
  <c r="BH514" i="7"/>
  <c r="BG514" i="7"/>
  <c r="BF514" i="7"/>
  <c r="T514" i="7"/>
  <c r="R514" i="7"/>
  <c r="P514" i="7"/>
  <c r="BI511" i="7"/>
  <c r="BH511" i="7"/>
  <c r="BG511" i="7"/>
  <c r="BF511" i="7"/>
  <c r="T511" i="7"/>
  <c r="R511" i="7"/>
  <c r="P511" i="7"/>
  <c r="BI508" i="7"/>
  <c r="BH508" i="7"/>
  <c r="BG508" i="7"/>
  <c r="BF508" i="7"/>
  <c r="T508" i="7"/>
  <c r="R508" i="7"/>
  <c r="P508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7" i="7"/>
  <c r="BH497" i="7"/>
  <c r="BG497" i="7"/>
  <c r="BF497" i="7"/>
  <c r="T497" i="7"/>
  <c r="R497" i="7"/>
  <c r="P497" i="7"/>
  <c r="BI495" i="7"/>
  <c r="BH495" i="7"/>
  <c r="BG495" i="7"/>
  <c r="BF495" i="7"/>
  <c r="T495" i="7"/>
  <c r="R495" i="7"/>
  <c r="P495" i="7"/>
  <c r="BI493" i="7"/>
  <c r="BH493" i="7"/>
  <c r="BG493" i="7"/>
  <c r="BF493" i="7"/>
  <c r="T493" i="7"/>
  <c r="R493" i="7"/>
  <c r="P493" i="7"/>
  <c r="BI491" i="7"/>
  <c r="BH491" i="7"/>
  <c r="BG491" i="7"/>
  <c r="BF491" i="7"/>
  <c r="T491" i="7"/>
  <c r="R491" i="7"/>
  <c r="P491" i="7"/>
  <c r="BI489" i="7"/>
  <c r="BH489" i="7"/>
  <c r="BG489" i="7"/>
  <c r="BF489" i="7"/>
  <c r="T489" i="7"/>
  <c r="R489" i="7"/>
  <c r="P489" i="7"/>
  <c r="BI487" i="7"/>
  <c r="BH487" i="7"/>
  <c r="BG487" i="7"/>
  <c r="BF487" i="7"/>
  <c r="T487" i="7"/>
  <c r="R487" i="7"/>
  <c r="P487" i="7"/>
  <c r="BI485" i="7"/>
  <c r="BH485" i="7"/>
  <c r="BG485" i="7"/>
  <c r="BF485" i="7"/>
  <c r="T485" i="7"/>
  <c r="R485" i="7"/>
  <c r="P485" i="7"/>
  <c r="BI483" i="7"/>
  <c r="BH483" i="7"/>
  <c r="BG483" i="7"/>
  <c r="BF483" i="7"/>
  <c r="T483" i="7"/>
  <c r="R483" i="7"/>
  <c r="P483" i="7"/>
  <c r="BI481" i="7"/>
  <c r="BH481" i="7"/>
  <c r="BG481" i="7"/>
  <c r="BF481" i="7"/>
  <c r="T481" i="7"/>
  <c r="R481" i="7"/>
  <c r="P481" i="7"/>
  <c r="BI479" i="7"/>
  <c r="BH479" i="7"/>
  <c r="BG479" i="7"/>
  <c r="BF479" i="7"/>
  <c r="T479" i="7"/>
  <c r="R479" i="7"/>
  <c r="P479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3" i="7"/>
  <c r="BH473" i="7"/>
  <c r="BG473" i="7"/>
  <c r="BF473" i="7"/>
  <c r="T473" i="7"/>
  <c r="R473" i="7"/>
  <c r="P473" i="7"/>
  <c r="BI471" i="7"/>
  <c r="BH471" i="7"/>
  <c r="BG471" i="7"/>
  <c r="BF471" i="7"/>
  <c r="T471" i="7"/>
  <c r="R471" i="7"/>
  <c r="P471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5" i="7"/>
  <c r="BH465" i="7"/>
  <c r="BG465" i="7"/>
  <c r="BF465" i="7"/>
  <c r="T465" i="7"/>
  <c r="R465" i="7"/>
  <c r="P465" i="7"/>
  <c r="BI463" i="7"/>
  <c r="BH463" i="7"/>
  <c r="BG463" i="7"/>
  <c r="BF463" i="7"/>
  <c r="T463" i="7"/>
  <c r="R463" i="7"/>
  <c r="P463" i="7"/>
  <c r="BI461" i="7"/>
  <c r="BH461" i="7"/>
  <c r="BG461" i="7"/>
  <c r="BF461" i="7"/>
  <c r="T461" i="7"/>
  <c r="R461" i="7"/>
  <c r="P461" i="7"/>
  <c r="BI459" i="7"/>
  <c r="BH459" i="7"/>
  <c r="BG459" i="7"/>
  <c r="BF459" i="7"/>
  <c r="T459" i="7"/>
  <c r="R459" i="7"/>
  <c r="P459" i="7"/>
  <c r="BI457" i="7"/>
  <c r="BH457" i="7"/>
  <c r="BG457" i="7"/>
  <c r="BF457" i="7"/>
  <c r="T457" i="7"/>
  <c r="R457" i="7"/>
  <c r="P457" i="7"/>
  <c r="BI455" i="7"/>
  <c r="BH455" i="7"/>
  <c r="BG455" i="7"/>
  <c r="BF455" i="7"/>
  <c r="T455" i="7"/>
  <c r="R455" i="7"/>
  <c r="P455" i="7"/>
  <c r="BI453" i="7"/>
  <c r="BH453" i="7"/>
  <c r="BG453" i="7"/>
  <c r="BF453" i="7"/>
  <c r="T453" i="7"/>
  <c r="R453" i="7"/>
  <c r="P453" i="7"/>
  <c r="BI451" i="7"/>
  <c r="BH451" i="7"/>
  <c r="BG451" i="7"/>
  <c r="BF451" i="7"/>
  <c r="T451" i="7"/>
  <c r="R451" i="7"/>
  <c r="P451" i="7"/>
  <c r="BI449" i="7"/>
  <c r="BH449" i="7"/>
  <c r="BG449" i="7"/>
  <c r="BF449" i="7"/>
  <c r="T449" i="7"/>
  <c r="R449" i="7"/>
  <c r="P449" i="7"/>
  <c r="BI447" i="7"/>
  <c r="BH447" i="7"/>
  <c r="BG447" i="7"/>
  <c r="BF447" i="7"/>
  <c r="T447" i="7"/>
  <c r="R447" i="7"/>
  <c r="P447" i="7"/>
  <c r="BI445" i="7"/>
  <c r="BH445" i="7"/>
  <c r="BG445" i="7"/>
  <c r="BF445" i="7"/>
  <c r="T445" i="7"/>
  <c r="R445" i="7"/>
  <c r="P445" i="7"/>
  <c r="BI443" i="7"/>
  <c r="BH443" i="7"/>
  <c r="BG443" i="7"/>
  <c r="BF443" i="7"/>
  <c r="T443" i="7"/>
  <c r="R443" i="7"/>
  <c r="P443" i="7"/>
  <c r="BI441" i="7"/>
  <c r="BH441" i="7"/>
  <c r="BG441" i="7"/>
  <c r="BF441" i="7"/>
  <c r="T441" i="7"/>
  <c r="R441" i="7"/>
  <c r="P441" i="7"/>
  <c r="BI439" i="7"/>
  <c r="BH439" i="7"/>
  <c r="BG439" i="7"/>
  <c r="BF439" i="7"/>
  <c r="T439" i="7"/>
  <c r="R439" i="7"/>
  <c r="P439" i="7"/>
  <c r="BI437" i="7"/>
  <c r="BH437" i="7"/>
  <c r="BG437" i="7"/>
  <c r="BF437" i="7"/>
  <c r="T437" i="7"/>
  <c r="R437" i="7"/>
  <c r="P437" i="7"/>
  <c r="BI435" i="7"/>
  <c r="BH435" i="7"/>
  <c r="BG435" i="7"/>
  <c r="BF435" i="7"/>
  <c r="T435" i="7"/>
  <c r="R435" i="7"/>
  <c r="P435" i="7"/>
  <c r="BI433" i="7"/>
  <c r="BH433" i="7"/>
  <c r="BG433" i="7"/>
  <c r="BF433" i="7"/>
  <c r="T433" i="7"/>
  <c r="R433" i="7"/>
  <c r="P433" i="7"/>
  <c r="BI431" i="7"/>
  <c r="BH431" i="7"/>
  <c r="BG431" i="7"/>
  <c r="BF431" i="7"/>
  <c r="T431" i="7"/>
  <c r="R431" i="7"/>
  <c r="P431" i="7"/>
  <c r="BI429" i="7"/>
  <c r="BH429" i="7"/>
  <c r="BG429" i="7"/>
  <c r="BF429" i="7"/>
  <c r="T429" i="7"/>
  <c r="R429" i="7"/>
  <c r="P429" i="7"/>
  <c r="BI427" i="7"/>
  <c r="BH427" i="7"/>
  <c r="BG427" i="7"/>
  <c r="BF427" i="7"/>
  <c r="T427" i="7"/>
  <c r="R427" i="7"/>
  <c r="P427" i="7"/>
  <c r="BI425" i="7"/>
  <c r="BH425" i="7"/>
  <c r="BG425" i="7"/>
  <c r="BF425" i="7"/>
  <c r="T425" i="7"/>
  <c r="R425" i="7"/>
  <c r="P425" i="7"/>
  <c r="BI423" i="7"/>
  <c r="BH423" i="7"/>
  <c r="BG423" i="7"/>
  <c r="BF423" i="7"/>
  <c r="T423" i="7"/>
  <c r="R423" i="7"/>
  <c r="P423" i="7"/>
  <c r="BI421" i="7"/>
  <c r="BH421" i="7"/>
  <c r="BG421" i="7"/>
  <c r="BF421" i="7"/>
  <c r="T421" i="7"/>
  <c r="R421" i="7"/>
  <c r="P421" i="7"/>
  <c r="BI419" i="7"/>
  <c r="BH419" i="7"/>
  <c r="BG419" i="7"/>
  <c r="BF419" i="7"/>
  <c r="T419" i="7"/>
  <c r="R419" i="7"/>
  <c r="P419" i="7"/>
  <c r="BI417" i="7"/>
  <c r="BH417" i="7"/>
  <c r="BG417" i="7"/>
  <c r="BF417" i="7"/>
  <c r="T417" i="7"/>
  <c r="R417" i="7"/>
  <c r="P417" i="7"/>
  <c r="BI415" i="7"/>
  <c r="BH415" i="7"/>
  <c r="BG415" i="7"/>
  <c r="BF415" i="7"/>
  <c r="T415" i="7"/>
  <c r="R415" i="7"/>
  <c r="P415" i="7"/>
  <c r="BI413" i="7"/>
  <c r="BH413" i="7"/>
  <c r="BG413" i="7"/>
  <c r="BF413" i="7"/>
  <c r="T413" i="7"/>
  <c r="R413" i="7"/>
  <c r="P413" i="7"/>
  <c r="BI411" i="7"/>
  <c r="BH411" i="7"/>
  <c r="BG411" i="7"/>
  <c r="BF411" i="7"/>
  <c r="T411" i="7"/>
  <c r="R411" i="7"/>
  <c r="P411" i="7"/>
  <c r="BI409" i="7"/>
  <c r="BH409" i="7"/>
  <c r="BG409" i="7"/>
  <c r="BF409" i="7"/>
  <c r="T409" i="7"/>
  <c r="R409" i="7"/>
  <c r="P409" i="7"/>
  <c r="BI407" i="7"/>
  <c r="BH407" i="7"/>
  <c r="BG407" i="7"/>
  <c r="BF407" i="7"/>
  <c r="T407" i="7"/>
  <c r="R407" i="7"/>
  <c r="P407" i="7"/>
  <c r="BI405" i="7"/>
  <c r="BH405" i="7"/>
  <c r="BG405" i="7"/>
  <c r="BF405" i="7"/>
  <c r="T405" i="7"/>
  <c r="R405" i="7"/>
  <c r="P405" i="7"/>
  <c r="BI403" i="7"/>
  <c r="BH403" i="7"/>
  <c r="BG403" i="7"/>
  <c r="BF403" i="7"/>
  <c r="T403" i="7"/>
  <c r="R403" i="7"/>
  <c r="P403" i="7"/>
  <c r="BI401" i="7"/>
  <c r="BH401" i="7"/>
  <c r="BG401" i="7"/>
  <c r="BF401" i="7"/>
  <c r="T401" i="7"/>
  <c r="R401" i="7"/>
  <c r="P401" i="7"/>
  <c r="BI399" i="7"/>
  <c r="BH399" i="7"/>
  <c r="BG399" i="7"/>
  <c r="BF399" i="7"/>
  <c r="T399" i="7"/>
  <c r="R399" i="7"/>
  <c r="P399" i="7"/>
  <c r="BI397" i="7"/>
  <c r="BH397" i="7"/>
  <c r="BG397" i="7"/>
  <c r="BF397" i="7"/>
  <c r="T397" i="7"/>
  <c r="R397" i="7"/>
  <c r="P397" i="7"/>
  <c r="BI395" i="7"/>
  <c r="BH395" i="7"/>
  <c r="BG395" i="7"/>
  <c r="BF395" i="7"/>
  <c r="T395" i="7"/>
  <c r="R395" i="7"/>
  <c r="P395" i="7"/>
  <c r="BI393" i="7"/>
  <c r="BH393" i="7"/>
  <c r="BG393" i="7"/>
  <c r="BF393" i="7"/>
  <c r="T393" i="7"/>
  <c r="R393" i="7"/>
  <c r="P393" i="7"/>
  <c r="BI390" i="7"/>
  <c r="BH390" i="7"/>
  <c r="BG390" i="7"/>
  <c r="BF390" i="7"/>
  <c r="T390" i="7"/>
  <c r="R390" i="7"/>
  <c r="P390" i="7"/>
  <c r="BI387" i="7"/>
  <c r="BH387" i="7"/>
  <c r="BG387" i="7"/>
  <c r="BF387" i="7"/>
  <c r="T387" i="7"/>
  <c r="R387" i="7"/>
  <c r="P387" i="7"/>
  <c r="BI384" i="7"/>
  <c r="BH384" i="7"/>
  <c r="BG384" i="7"/>
  <c r="BF384" i="7"/>
  <c r="T384" i="7"/>
  <c r="R384" i="7"/>
  <c r="P384" i="7"/>
  <c r="BI381" i="7"/>
  <c r="BH381" i="7"/>
  <c r="BG381" i="7"/>
  <c r="BF381" i="7"/>
  <c r="T381" i="7"/>
  <c r="R381" i="7"/>
  <c r="P381" i="7"/>
  <c r="BI379" i="7"/>
  <c r="BH379" i="7"/>
  <c r="BG379" i="7"/>
  <c r="BF379" i="7"/>
  <c r="T379" i="7"/>
  <c r="R379" i="7"/>
  <c r="P379" i="7"/>
  <c r="BI376" i="7"/>
  <c r="BH376" i="7"/>
  <c r="BG376" i="7"/>
  <c r="BF376" i="7"/>
  <c r="T376" i="7"/>
  <c r="R376" i="7"/>
  <c r="P376" i="7"/>
  <c r="BI373" i="7"/>
  <c r="BH373" i="7"/>
  <c r="BG373" i="7"/>
  <c r="BF373" i="7"/>
  <c r="T373" i="7"/>
  <c r="R373" i="7"/>
  <c r="P373" i="7"/>
  <c r="BI371" i="7"/>
  <c r="BH371" i="7"/>
  <c r="BG371" i="7"/>
  <c r="BF371" i="7"/>
  <c r="T371" i="7"/>
  <c r="R371" i="7"/>
  <c r="P371" i="7"/>
  <c r="BI369" i="7"/>
  <c r="BH369" i="7"/>
  <c r="BG369" i="7"/>
  <c r="BF369" i="7"/>
  <c r="T369" i="7"/>
  <c r="R369" i="7"/>
  <c r="P369" i="7"/>
  <c r="BI367" i="7"/>
  <c r="BH367" i="7"/>
  <c r="BG367" i="7"/>
  <c r="BF367" i="7"/>
  <c r="T367" i="7"/>
  <c r="R367" i="7"/>
  <c r="P367" i="7"/>
  <c r="BI365" i="7"/>
  <c r="BH365" i="7"/>
  <c r="BG365" i="7"/>
  <c r="BF365" i="7"/>
  <c r="T365" i="7"/>
  <c r="R365" i="7"/>
  <c r="P365" i="7"/>
  <c r="BI362" i="7"/>
  <c r="BH362" i="7"/>
  <c r="BG362" i="7"/>
  <c r="BF362" i="7"/>
  <c r="T362" i="7"/>
  <c r="R362" i="7"/>
  <c r="P362" i="7"/>
  <c r="BI359" i="7"/>
  <c r="BH359" i="7"/>
  <c r="BG359" i="7"/>
  <c r="BF359" i="7"/>
  <c r="T359" i="7"/>
  <c r="R359" i="7"/>
  <c r="P359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4" i="7"/>
  <c r="BH344" i="7"/>
  <c r="BG344" i="7"/>
  <c r="BF344" i="7"/>
  <c r="T344" i="7"/>
  <c r="R344" i="7"/>
  <c r="P344" i="7"/>
  <c r="BI341" i="7"/>
  <c r="BH341" i="7"/>
  <c r="BG341" i="7"/>
  <c r="BF341" i="7"/>
  <c r="T341" i="7"/>
  <c r="R341" i="7"/>
  <c r="P341" i="7"/>
  <c r="BI338" i="7"/>
  <c r="BH338" i="7"/>
  <c r="BG338" i="7"/>
  <c r="BF338" i="7"/>
  <c r="T338" i="7"/>
  <c r="R338" i="7"/>
  <c r="P338" i="7"/>
  <c r="BI335" i="7"/>
  <c r="BH335" i="7"/>
  <c r="BG335" i="7"/>
  <c r="BF335" i="7"/>
  <c r="T335" i="7"/>
  <c r="R335" i="7"/>
  <c r="P335" i="7"/>
  <c r="BI332" i="7"/>
  <c r="BH332" i="7"/>
  <c r="BG332" i="7"/>
  <c r="BF332" i="7"/>
  <c r="T332" i="7"/>
  <c r="R332" i="7"/>
  <c r="P332" i="7"/>
  <c r="BI329" i="7"/>
  <c r="BH329" i="7"/>
  <c r="BG329" i="7"/>
  <c r="BF329" i="7"/>
  <c r="T329" i="7"/>
  <c r="R329" i="7"/>
  <c r="P329" i="7"/>
  <c r="BI326" i="7"/>
  <c r="BH326" i="7"/>
  <c r="BG326" i="7"/>
  <c r="BF326" i="7"/>
  <c r="T326" i="7"/>
  <c r="R326" i="7"/>
  <c r="P326" i="7"/>
  <c r="BI323" i="7"/>
  <c r="BH323" i="7"/>
  <c r="BG323" i="7"/>
  <c r="BF323" i="7"/>
  <c r="T323" i="7"/>
  <c r="R323" i="7"/>
  <c r="P323" i="7"/>
  <c r="BI320" i="7"/>
  <c r="BH320" i="7"/>
  <c r="BG320" i="7"/>
  <c r="BF320" i="7"/>
  <c r="T320" i="7"/>
  <c r="R320" i="7"/>
  <c r="P320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8" i="7"/>
  <c r="BH308" i="7"/>
  <c r="BG308" i="7"/>
  <c r="BF308" i="7"/>
  <c r="T308" i="7"/>
  <c r="R308" i="7"/>
  <c r="P308" i="7"/>
  <c r="BI305" i="7"/>
  <c r="BH305" i="7"/>
  <c r="BG305" i="7"/>
  <c r="BF305" i="7"/>
  <c r="T305" i="7"/>
  <c r="R305" i="7"/>
  <c r="P305" i="7"/>
  <c r="BI302" i="7"/>
  <c r="BH302" i="7"/>
  <c r="BG302" i="7"/>
  <c r="BF302" i="7"/>
  <c r="T302" i="7"/>
  <c r="R302" i="7"/>
  <c r="P302" i="7"/>
  <c r="BI299" i="7"/>
  <c r="BH299" i="7"/>
  <c r="BG299" i="7"/>
  <c r="BF299" i="7"/>
  <c r="T299" i="7"/>
  <c r="R299" i="7"/>
  <c r="P299" i="7"/>
  <c r="BI296" i="7"/>
  <c r="BH296" i="7"/>
  <c r="BG296" i="7"/>
  <c r="BF296" i="7"/>
  <c r="T296" i="7"/>
  <c r="R296" i="7"/>
  <c r="P296" i="7"/>
  <c r="BI293" i="7"/>
  <c r="BH293" i="7"/>
  <c r="BG293" i="7"/>
  <c r="BF293" i="7"/>
  <c r="T293" i="7"/>
  <c r="R293" i="7"/>
  <c r="P293" i="7"/>
  <c r="BI290" i="7"/>
  <c r="BH290" i="7"/>
  <c r="BG290" i="7"/>
  <c r="BF290" i="7"/>
  <c r="T290" i="7"/>
  <c r="R290" i="7"/>
  <c r="P290" i="7"/>
  <c r="BI287" i="7"/>
  <c r="BH287" i="7"/>
  <c r="BG287" i="7"/>
  <c r="BF287" i="7"/>
  <c r="T287" i="7"/>
  <c r="R287" i="7"/>
  <c r="P287" i="7"/>
  <c r="BI284" i="7"/>
  <c r="BH284" i="7"/>
  <c r="BG284" i="7"/>
  <c r="BF284" i="7"/>
  <c r="T284" i="7"/>
  <c r="R284" i="7"/>
  <c r="P284" i="7"/>
  <c r="BI281" i="7"/>
  <c r="BH281" i="7"/>
  <c r="BG281" i="7"/>
  <c r="BF281" i="7"/>
  <c r="T281" i="7"/>
  <c r="R281" i="7"/>
  <c r="P281" i="7"/>
  <c r="BI278" i="7"/>
  <c r="BH278" i="7"/>
  <c r="BG278" i="7"/>
  <c r="BF278" i="7"/>
  <c r="T278" i="7"/>
  <c r="R278" i="7"/>
  <c r="P278" i="7"/>
  <c r="BI275" i="7"/>
  <c r="BH275" i="7"/>
  <c r="BG275" i="7"/>
  <c r="BF275" i="7"/>
  <c r="T275" i="7"/>
  <c r="R275" i="7"/>
  <c r="P275" i="7"/>
  <c r="BI272" i="7"/>
  <c r="BH272" i="7"/>
  <c r="BG272" i="7"/>
  <c r="BF272" i="7"/>
  <c r="T272" i="7"/>
  <c r="R272" i="7"/>
  <c r="P272" i="7"/>
  <c r="BI270" i="7"/>
  <c r="BH270" i="7"/>
  <c r="BG270" i="7"/>
  <c r="BF270" i="7"/>
  <c r="T270" i="7"/>
  <c r="R270" i="7"/>
  <c r="P270" i="7"/>
  <c r="BI268" i="7"/>
  <c r="BH268" i="7"/>
  <c r="BG268" i="7"/>
  <c r="BF268" i="7"/>
  <c r="T268" i="7"/>
  <c r="R268" i="7"/>
  <c r="P268" i="7"/>
  <c r="BI266" i="7"/>
  <c r="BH266" i="7"/>
  <c r="BG266" i="7"/>
  <c r="BF266" i="7"/>
  <c r="T266" i="7"/>
  <c r="R266" i="7"/>
  <c r="P266" i="7"/>
  <c r="BI264" i="7"/>
  <c r="BH264" i="7"/>
  <c r="BG264" i="7"/>
  <c r="BF264" i="7"/>
  <c r="T264" i="7"/>
  <c r="R264" i="7"/>
  <c r="P264" i="7"/>
  <c r="BI261" i="7"/>
  <c r="BH261" i="7"/>
  <c r="BG261" i="7"/>
  <c r="BF261" i="7"/>
  <c r="T261" i="7"/>
  <c r="R261" i="7"/>
  <c r="P261" i="7"/>
  <c r="BI258" i="7"/>
  <c r="BH258" i="7"/>
  <c r="BG258" i="7"/>
  <c r="BF258" i="7"/>
  <c r="T258" i="7"/>
  <c r="R258" i="7"/>
  <c r="P258" i="7"/>
  <c r="BI255" i="7"/>
  <c r="BH255" i="7"/>
  <c r="BG255" i="7"/>
  <c r="BF255" i="7"/>
  <c r="T255" i="7"/>
  <c r="R255" i="7"/>
  <c r="P255" i="7"/>
  <c r="BI252" i="7"/>
  <c r="BH252" i="7"/>
  <c r="BG252" i="7"/>
  <c r="BF252" i="7"/>
  <c r="T252" i="7"/>
  <c r="R252" i="7"/>
  <c r="P252" i="7"/>
  <c r="BI249" i="7"/>
  <c r="BH249" i="7"/>
  <c r="BG249" i="7"/>
  <c r="BF249" i="7"/>
  <c r="T249" i="7"/>
  <c r="R249" i="7"/>
  <c r="P249" i="7"/>
  <c r="BI246" i="7"/>
  <c r="BH246" i="7"/>
  <c r="BG246" i="7"/>
  <c r="BF246" i="7"/>
  <c r="T246" i="7"/>
  <c r="R246" i="7"/>
  <c r="P246" i="7"/>
  <c r="BI244" i="7"/>
  <c r="BH244" i="7"/>
  <c r="BG244" i="7"/>
  <c r="BF244" i="7"/>
  <c r="T244" i="7"/>
  <c r="R244" i="7"/>
  <c r="P244" i="7"/>
  <c r="BI242" i="7"/>
  <c r="BH242" i="7"/>
  <c r="BG242" i="7"/>
  <c r="BF242" i="7"/>
  <c r="T242" i="7"/>
  <c r="R242" i="7"/>
  <c r="P242" i="7"/>
  <c r="BI240" i="7"/>
  <c r="BH240" i="7"/>
  <c r="BG240" i="7"/>
  <c r="BF240" i="7"/>
  <c r="T240" i="7"/>
  <c r="R240" i="7"/>
  <c r="P240" i="7"/>
  <c r="BI238" i="7"/>
  <c r="BH238" i="7"/>
  <c r="BG238" i="7"/>
  <c r="BF238" i="7"/>
  <c r="T238" i="7"/>
  <c r="R238" i="7"/>
  <c r="P238" i="7"/>
  <c r="BI236" i="7"/>
  <c r="BH236" i="7"/>
  <c r="BG236" i="7"/>
  <c r="BF236" i="7"/>
  <c r="T236" i="7"/>
  <c r="R236" i="7"/>
  <c r="P236" i="7"/>
  <c r="BI234" i="7"/>
  <c r="BH234" i="7"/>
  <c r="BG234" i="7"/>
  <c r="BF234" i="7"/>
  <c r="T234" i="7"/>
  <c r="R234" i="7"/>
  <c r="P234" i="7"/>
  <c r="BI232" i="7"/>
  <c r="BH232" i="7"/>
  <c r="BG232" i="7"/>
  <c r="BF232" i="7"/>
  <c r="T232" i="7"/>
  <c r="R232" i="7"/>
  <c r="P232" i="7"/>
  <c r="BI230" i="7"/>
  <c r="BH230" i="7"/>
  <c r="BG230" i="7"/>
  <c r="BF230" i="7"/>
  <c r="T230" i="7"/>
  <c r="R230" i="7"/>
  <c r="P230" i="7"/>
  <c r="BI228" i="7"/>
  <c r="BH228" i="7"/>
  <c r="BG228" i="7"/>
  <c r="BF228" i="7"/>
  <c r="T228" i="7"/>
  <c r="R228" i="7"/>
  <c r="P228" i="7"/>
  <c r="BI226" i="7"/>
  <c r="BH226" i="7"/>
  <c r="BG226" i="7"/>
  <c r="BF226" i="7"/>
  <c r="T226" i="7"/>
  <c r="R226" i="7"/>
  <c r="P226" i="7"/>
  <c r="BI224" i="7"/>
  <c r="BH224" i="7"/>
  <c r="BG224" i="7"/>
  <c r="BF224" i="7"/>
  <c r="T224" i="7"/>
  <c r="R224" i="7"/>
  <c r="P224" i="7"/>
  <c r="BI222" i="7"/>
  <c r="BH222" i="7"/>
  <c r="BG222" i="7"/>
  <c r="BF222" i="7"/>
  <c r="T222" i="7"/>
  <c r="R222" i="7"/>
  <c r="P222" i="7"/>
  <c r="BI220" i="7"/>
  <c r="BH220" i="7"/>
  <c r="BG220" i="7"/>
  <c r="BF220" i="7"/>
  <c r="T220" i="7"/>
  <c r="R220" i="7"/>
  <c r="P220" i="7"/>
  <c r="BI218" i="7"/>
  <c r="BH218" i="7"/>
  <c r="BG218" i="7"/>
  <c r="BF218" i="7"/>
  <c r="T218" i="7"/>
  <c r="R218" i="7"/>
  <c r="P218" i="7"/>
  <c r="BI216" i="7"/>
  <c r="BH216" i="7"/>
  <c r="BG216" i="7"/>
  <c r="BF216" i="7"/>
  <c r="T216" i="7"/>
  <c r="R216" i="7"/>
  <c r="P216" i="7"/>
  <c r="BI214" i="7"/>
  <c r="BH214" i="7"/>
  <c r="BG214" i="7"/>
  <c r="BF214" i="7"/>
  <c r="T214" i="7"/>
  <c r="R214" i="7"/>
  <c r="P214" i="7"/>
  <c r="BI212" i="7"/>
  <c r="BH212" i="7"/>
  <c r="BG212" i="7"/>
  <c r="BF212" i="7"/>
  <c r="T212" i="7"/>
  <c r="R212" i="7"/>
  <c r="P212" i="7"/>
  <c r="BI210" i="7"/>
  <c r="BH210" i="7"/>
  <c r="BG210" i="7"/>
  <c r="BF210" i="7"/>
  <c r="T210" i="7"/>
  <c r="R210" i="7"/>
  <c r="P210" i="7"/>
  <c r="BI208" i="7"/>
  <c r="BH208" i="7"/>
  <c r="BG208" i="7"/>
  <c r="BF208" i="7"/>
  <c r="T208" i="7"/>
  <c r="R208" i="7"/>
  <c r="P208" i="7"/>
  <c r="BI206" i="7"/>
  <c r="BH206" i="7"/>
  <c r="BG206" i="7"/>
  <c r="BF206" i="7"/>
  <c r="T206" i="7"/>
  <c r="R206" i="7"/>
  <c r="P206" i="7"/>
  <c r="BI204" i="7"/>
  <c r="BH204" i="7"/>
  <c r="BG204" i="7"/>
  <c r="BF204" i="7"/>
  <c r="T204" i="7"/>
  <c r="R204" i="7"/>
  <c r="P204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4" i="7"/>
  <c r="BH194" i="7"/>
  <c r="BG194" i="7"/>
  <c r="BF194" i="7"/>
  <c r="T194" i="7"/>
  <c r="R194" i="7"/>
  <c r="P194" i="7"/>
  <c r="BI192" i="7"/>
  <c r="BH192" i="7"/>
  <c r="BG192" i="7"/>
  <c r="BF192" i="7"/>
  <c r="T192" i="7"/>
  <c r="R192" i="7"/>
  <c r="P192" i="7"/>
  <c r="BI190" i="7"/>
  <c r="BH190" i="7"/>
  <c r="BG190" i="7"/>
  <c r="BF190" i="7"/>
  <c r="T190" i="7"/>
  <c r="R190" i="7"/>
  <c r="P190" i="7"/>
  <c r="BI188" i="7"/>
  <c r="BH188" i="7"/>
  <c r="BG188" i="7"/>
  <c r="BF188" i="7"/>
  <c r="T188" i="7"/>
  <c r="R188" i="7"/>
  <c r="P188" i="7"/>
  <c r="BI185" i="7"/>
  <c r="BH185" i="7"/>
  <c r="BG185" i="7"/>
  <c r="BF185" i="7"/>
  <c r="T185" i="7"/>
  <c r="R185" i="7"/>
  <c r="P185" i="7"/>
  <c r="BI182" i="7"/>
  <c r="BH182" i="7"/>
  <c r="BG182" i="7"/>
  <c r="BF182" i="7"/>
  <c r="T182" i="7"/>
  <c r="R182" i="7"/>
  <c r="P182" i="7"/>
  <c r="BI179" i="7"/>
  <c r="BH179" i="7"/>
  <c r="BG179" i="7"/>
  <c r="BF179" i="7"/>
  <c r="T179" i="7"/>
  <c r="R179" i="7"/>
  <c r="P179" i="7"/>
  <c r="BI176" i="7"/>
  <c r="BH176" i="7"/>
  <c r="BG176" i="7"/>
  <c r="BF176" i="7"/>
  <c r="T176" i="7"/>
  <c r="R176" i="7"/>
  <c r="P176" i="7"/>
  <c r="BI174" i="7"/>
  <c r="BH174" i="7"/>
  <c r="BG174" i="7"/>
  <c r="BF174" i="7"/>
  <c r="T174" i="7"/>
  <c r="R174" i="7"/>
  <c r="P174" i="7"/>
  <c r="BI172" i="7"/>
  <c r="BH172" i="7"/>
  <c r="BG172" i="7"/>
  <c r="BF172" i="7"/>
  <c r="T172" i="7"/>
  <c r="R172" i="7"/>
  <c r="P172" i="7"/>
  <c r="BI170" i="7"/>
  <c r="BH170" i="7"/>
  <c r="BG170" i="7"/>
  <c r="BF170" i="7"/>
  <c r="T170" i="7"/>
  <c r="R170" i="7"/>
  <c r="P170" i="7"/>
  <c r="BI168" i="7"/>
  <c r="BH168" i="7"/>
  <c r="BG168" i="7"/>
  <c r="BF168" i="7"/>
  <c r="T168" i="7"/>
  <c r="R168" i="7"/>
  <c r="P168" i="7"/>
  <c r="BI166" i="7"/>
  <c r="BH166" i="7"/>
  <c r="BG166" i="7"/>
  <c r="BF166" i="7"/>
  <c r="T166" i="7"/>
  <c r="R166" i="7"/>
  <c r="P166" i="7"/>
  <c r="BI164" i="7"/>
  <c r="BH164" i="7"/>
  <c r="BG164" i="7"/>
  <c r="BF164" i="7"/>
  <c r="T164" i="7"/>
  <c r="R164" i="7"/>
  <c r="P164" i="7"/>
  <c r="BI162" i="7"/>
  <c r="BH162" i="7"/>
  <c r="BG162" i="7"/>
  <c r="BF162" i="7"/>
  <c r="T162" i="7"/>
  <c r="R162" i="7"/>
  <c r="P162" i="7"/>
  <c r="BI160" i="7"/>
  <c r="BH160" i="7"/>
  <c r="BG160" i="7"/>
  <c r="BF160" i="7"/>
  <c r="T160" i="7"/>
  <c r="R160" i="7"/>
  <c r="P160" i="7"/>
  <c r="BI158" i="7"/>
  <c r="BH158" i="7"/>
  <c r="BG158" i="7"/>
  <c r="BF158" i="7"/>
  <c r="T158" i="7"/>
  <c r="R158" i="7"/>
  <c r="P158" i="7"/>
  <c r="BI156" i="7"/>
  <c r="BH156" i="7"/>
  <c r="BG156" i="7"/>
  <c r="BF156" i="7"/>
  <c r="T156" i="7"/>
  <c r="R156" i="7"/>
  <c r="P156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50" i="7"/>
  <c r="BH150" i="7"/>
  <c r="BG150" i="7"/>
  <c r="BF150" i="7"/>
  <c r="T150" i="7"/>
  <c r="R150" i="7"/>
  <c r="P150" i="7"/>
  <c r="BI148" i="7"/>
  <c r="BH148" i="7"/>
  <c r="BG148" i="7"/>
  <c r="BF148" i="7"/>
  <c r="T148" i="7"/>
  <c r="R148" i="7"/>
  <c r="P148" i="7"/>
  <c r="BI146" i="7"/>
  <c r="BH146" i="7"/>
  <c r="BG146" i="7"/>
  <c r="BF146" i="7"/>
  <c r="T146" i="7"/>
  <c r="R146" i="7"/>
  <c r="P146" i="7"/>
  <c r="BI144" i="7"/>
  <c r="BH144" i="7"/>
  <c r="BG144" i="7"/>
  <c r="BF144" i="7"/>
  <c r="T144" i="7"/>
  <c r="R144" i="7"/>
  <c r="P144" i="7"/>
  <c r="BI142" i="7"/>
  <c r="BH142" i="7"/>
  <c r="BG142" i="7"/>
  <c r="BF142" i="7"/>
  <c r="T142" i="7"/>
  <c r="R142" i="7"/>
  <c r="P142" i="7"/>
  <c r="BI140" i="7"/>
  <c r="BH140" i="7"/>
  <c r="BG140" i="7"/>
  <c r="BF140" i="7"/>
  <c r="T140" i="7"/>
  <c r="R140" i="7"/>
  <c r="P140" i="7"/>
  <c r="BI138" i="7"/>
  <c r="BH138" i="7"/>
  <c r="BG138" i="7"/>
  <c r="BF138" i="7"/>
  <c r="T138" i="7"/>
  <c r="R138" i="7"/>
  <c r="P138" i="7"/>
  <c r="BI136" i="7"/>
  <c r="BH136" i="7"/>
  <c r="BG136" i="7"/>
  <c r="BF136" i="7"/>
  <c r="T136" i="7"/>
  <c r="R136" i="7"/>
  <c r="P136" i="7"/>
  <c r="BI133" i="7"/>
  <c r="BH133" i="7"/>
  <c r="BG133" i="7"/>
  <c r="BF133" i="7"/>
  <c r="T133" i="7"/>
  <c r="R133" i="7"/>
  <c r="P133" i="7"/>
  <c r="BI130" i="7"/>
  <c r="BH130" i="7"/>
  <c r="BG130" i="7"/>
  <c r="BF130" i="7"/>
  <c r="T130" i="7"/>
  <c r="R130" i="7"/>
  <c r="P130" i="7"/>
  <c r="BI128" i="7"/>
  <c r="BH128" i="7"/>
  <c r="BG128" i="7"/>
  <c r="BF128" i="7"/>
  <c r="T128" i="7"/>
  <c r="R128" i="7"/>
  <c r="P128" i="7"/>
  <c r="BI126" i="7"/>
  <c r="BH126" i="7"/>
  <c r="BG126" i="7"/>
  <c r="BF126" i="7"/>
  <c r="T126" i="7"/>
  <c r="R126" i="7"/>
  <c r="P126" i="7"/>
  <c r="BI124" i="7"/>
  <c r="BH124" i="7"/>
  <c r="BG124" i="7"/>
  <c r="BF124" i="7"/>
  <c r="T124" i="7"/>
  <c r="R124" i="7"/>
  <c r="P124" i="7"/>
  <c r="BI122" i="7"/>
  <c r="BH122" i="7"/>
  <c r="BG122" i="7"/>
  <c r="BF122" i="7"/>
  <c r="T122" i="7"/>
  <c r="R122" i="7"/>
  <c r="P122" i="7"/>
  <c r="F115" i="7"/>
  <c r="F113" i="7"/>
  <c r="E111" i="7"/>
  <c r="F91" i="7"/>
  <c r="F89" i="7"/>
  <c r="E87" i="7"/>
  <c r="J24" i="7"/>
  <c r="E24" i="7"/>
  <c r="J116" i="7" s="1"/>
  <c r="J23" i="7"/>
  <c r="J21" i="7"/>
  <c r="E21" i="7"/>
  <c r="J91" i="7" s="1"/>
  <c r="J20" i="7"/>
  <c r="J18" i="7"/>
  <c r="E18" i="7"/>
  <c r="F116" i="7" s="1"/>
  <c r="J17" i="7"/>
  <c r="J12" i="7"/>
  <c r="J113" i="7"/>
  <c r="E7" i="7"/>
  <c r="E85" i="7"/>
  <c r="J37" i="6"/>
  <c r="J36" i="6"/>
  <c r="AY99" i="1" s="1"/>
  <c r="J35" i="6"/>
  <c r="AX99" i="1"/>
  <c r="BI1966" i="6"/>
  <c r="BH1966" i="6"/>
  <c r="BG1966" i="6"/>
  <c r="BF1966" i="6"/>
  <c r="T1966" i="6"/>
  <c r="R1966" i="6"/>
  <c r="P1966" i="6"/>
  <c r="BI1964" i="6"/>
  <c r="BH1964" i="6"/>
  <c r="BG1964" i="6"/>
  <c r="BF1964" i="6"/>
  <c r="T1964" i="6"/>
  <c r="R1964" i="6"/>
  <c r="P1964" i="6"/>
  <c r="BI1962" i="6"/>
  <c r="BH1962" i="6"/>
  <c r="BG1962" i="6"/>
  <c r="BF1962" i="6"/>
  <c r="T1962" i="6"/>
  <c r="R1962" i="6"/>
  <c r="P1962" i="6"/>
  <c r="BI1960" i="6"/>
  <c r="BH1960" i="6"/>
  <c r="BG1960" i="6"/>
  <c r="BF1960" i="6"/>
  <c r="T1960" i="6"/>
  <c r="R1960" i="6"/>
  <c r="P1960" i="6"/>
  <c r="BI1958" i="6"/>
  <c r="BH1958" i="6"/>
  <c r="BG1958" i="6"/>
  <c r="BF1958" i="6"/>
  <c r="T1958" i="6"/>
  <c r="R1958" i="6"/>
  <c r="P1958" i="6"/>
  <c r="BI1956" i="6"/>
  <c r="BH1956" i="6"/>
  <c r="BG1956" i="6"/>
  <c r="BF1956" i="6"/>
  <c r="T1956" i="6"/>
  <c r="R1956" i="6"/>
  <c r="P1956" i="6"/>
  <c r="BI1954" i="6"/>
  <c r="BH1954" i="6"/>
  <c r="BG1954" i="6"/>
  <c r="BF1954" i="6"/>
  <c r="T1954" i="6"/>
  <c r="R1954" i="6"/>
  <c r="P1954" i="6"/>
  <c r="BI1952" i="6"/>
  <c r="BH1952" i="6"/>
  <c r="BG1952" i="6"/>
  <c r="BF1952" i="6"/>
  <c r="T1952" i="6"/>
  <c r="R1952" i="6"/>
  <c r="P1952" i="6"/>
  <c r="BI1950" i="6"/>
  <c r="BH1950" i="6"/>
  <c r="BG1950" i="6"/>
  <c r="BF1950" i="6"/>
  <c r="T1950" i="6"/>
  <c r="R1950" i="6"/>
  <c r="P1950" i="6"/>
  <c r="BI1948" i="6"/>
  <c r="BH1948" i="6"/>
  <c r="BG1948" i="6"/>
  <c r="BF1948" i="6"/>
  <c r="T1948" i="6"/>
  <c r="R1948" i="6"/>
  <c r="P1948" i="6"/>
  <c r="BI1946" i="6"/>
  <c r="BH1946" i="6"/>
  <c r="BG1946" i="6"/>
  <c r="BF1946" i="6"/>
  <c r="T1946" i="6"/>
  <c r="R1946" i="6"/>
  <c r="P1946" i="6"/>
  <c r="BI1944" i="6"/>
  <c r="BH1944" i="6"/>
  <c r="BG1944" i="6"/>
  <c r="BF1944" i="6"/>
  <c r="T1944" i="6"/>
  <c r="R1944" i="6"/>
  <c r="P1944" i="6"/>
  <c r="BI1942" i="6"/>
  <c r="BH1942" i="6"/>
  <c r="BG1942" i="6"/>
  <c r="BF1942" i="6"/>
  <c r="T1942" i="6"/>
  <c r="R1942" i="6"/>
  <c r="P1942" i="6"/>
  <c r="BI1940" i="6"/>
  <c r="BH1940" i="6"/>
  <c r="BG1940" i="6"/>
  <c r="BF1940" i="6"/>
  <c r="T1940" i="6"/>
  <c r="R1940" i="6"/>
  <c r="P1940" i="6"/>
  <c r="BI1938" i="6"/>
  <c r="BH1938" i="6"/>
  <c r="BG1938" i="6"/>
  <c r="BF1938" i="6"/>
  <c r="T1938" i="6"/>
  <c r="R1938" i="6"/>
  <c r="P1938" i="6"/>
  <c r="BI1936" i="6"/>
  <c r="BH1936" i="6"/>
  <c r="BG1936" i="6"/>
  <c r="BF1936" i="6"/>
  <c r="T1936" i="6"/>
  <c r="R1936" i="6"/>
  <c r="P1936" i="6"/>
  <c r="BI1934" i="6"/>
  <c r="BH1934" i="6"/>
  <c r="BG1934" i="6"/>
  <c r="BF1934" i="6"/>
  <c r="T1934" i="6"/>
  <c r="R1934" i="6"/>
  <c r="P1934" i="6"/>
  <c r="BI1932" i="6"/>
  <c r="BH1932" i="6"/>
  <c r="BG1932" i="6"/>
  <c r="BF1932" i="6"/>
  <c r="T1932" i="6"/>
  <c r="R1932" i="6"/>
  <c r="P1932" i="6"/>
  <c r="BI1930" i="6"/>
  <c r="BH1930" i="6"/>
  <c r="BG1930" i="6"/>
  <c r="BF1930" i="6"/>
  <c r="T1930" i="6"/>
  <c r="R1930" i="6"/>
  <c r="P1930" i="6"/>
  <c r="BI1928" i="6"/>
  <c r="BH1928" i="6"/>
  <c r="BG1928" i="6"/>
  <c r="BF1928" i="6"/>
  <c r="T1928" i="6"/>
  <c r="R1928" i="6"/>
  <c r="P1928" i="6"/>
  <c r="BI1926" i="6"/>
  <c r="BH1926" i="6"/>
  <c r="BG1926" i="6"/>
  <c r="BF1926" i="6"/>
  <c r="T1926" i="6"/>
  <c r="R1926" i="6"/>
  <c r="P1926" i="6"/>
  <c r="BI1923" i="6"/>
  <c r="BH1923" i="6"/>
  <c r="BG1923" i="6"/>
  <c r="BF1923" i="6"/>
  <c r="T1923" i="6"/>
  <c r="R1923" i="6"/>
  <c r="P1923" i="6"/>
  <c r="BI1920" i="6"/>
  <c r="BH1920" i="6"/>
  <c r="BG1920" i="6"/>
  <c r="BF1920" i="6"/>
  <c r="T1920" i="6"/>
  <c r="R1920" i="6"/>
  <c r="P1920" i="6"/>
  <c r="BI1917" i="6"/>
  <c r="BH1917" i="6"/>
  <c r="BG1917" i="6"/>
  <c r="BF1917" i="6"/>
  <c r="T1917" i="6"/>
  <c r="R1917" i="6"/>
  <c r="P1917" i="6"/>
  <c r="BI1914" i="6"/>
  <c r="BH1914" i="6"/>
  <c r="BG1914" i="6"/>
  <c r="BF1914" i="6"/>
  <c r="T1914" i="6"/>
  <c r="R1914" i="6"/>
  <c r="P1914" i="6"/>
  <c r="BI1911" i="6"/>
  <c r="BH1911" i="6"/>
  <c r="BG1911" i="6"/>
  <c r="BF1911" i="6"/>
  <c r="T1911" i="6"/>
  <c r="R1911" i="6"/>
  <c r="P1911" i="6"/>
  <c r="BI1908" i="6"/>
  <c r="BH1908" i="6"/>
  <c r="BG1908" i="6"/>
  <c r="BF1908" i="6"/>
  <c r="T1908" i="6"/>
  <c r="R1908" i="6"/>
  <c r="P1908" i="6"/>
  <c r="BI1906" i="6"/>
  <c r="BH1906" i="6"/>
  <c r="BG1906" i="6"/>
  <c r="BF1906" i="6"/>
  <c r="T1906" i="6"/>
  <c r="R1906" i="6"/>
  <c r="P1906" i="6"/>
  <c r="BI1903" i="6"/>
  <c r="BH1903" i="6"/>
  <c r="BG1903" i="6"/>
  <c r="BF1903" i="6"/>
  <c r="T1903" i="6"/>
  <c r="R1903" i="6"/>
  <c r="P1903" i="6"/>
  <c r="BI1901" i="6"/>
  <c r="BH1901" i="6"/>
  <c r="BG1901" i="6"/>
  <c r="BF1901" i="6"/>
  <c r="T1901" i="6"/>
  <c r="R1901" i="6"/>
  <c r="P1901" i="6"/>
  <c r="BI1899" i="6"/>
  <c r="BH1899" i="6"/>
  <c r="BG1899" i="6"/>
  <c r="BF1899" i="6"/>
  <c r="T1899" i="6"/>
  <c r="R1899" i="6"/>
  <c r="P1899" i="6"/>
  <c r="BI1896" i="6"/>
  <c r="BH1896" i="6"/>
  <c r="BG1896" i="6"/>
  <c r="BF1896" i="6"/>
  <c r="T1896" i="6"/>
  <c r="R1896" i="6"/>
  <c r="P1896" i="6"/>
  <c r="BI1894" i="6"/>
  <c r="BH1894" i="6"/>
  <c r="BG1894" i="6"/>
  <c r="BF1894" i="6"/>
  <c r="T1894" i="6"/>
  <c r="R1894" i="6"/>
  <c r="P1894" i="6"/>
  <c r="BI1892" i="6"/>
  <c r="BH1892" i="6"/>
  <c r="BG1892" i="6"/>
  <c r="BF1892" i="6"/>
  <c r="T1892" i="6"/>
  <c r="R1892" i="6"/>
  <c r="P1892" i="6"/>
  <c r="BI1890" i="6"/>
  <c r="BH1890" i="6"/>
  <c r="BG1890" i="6"/>
  <c r="BF1890" i="6"/>
  <c r="T1890" i="6"/>
  <c r="R1890" i="6"/>
  <c r="P1890" i="6"/>
  <c r="BI1888" i="6"/>
  <c r="BH1888" i="6"/>
  <c r="BG1888" i="6"/>
  <c r="BF1888" i="6"/>
  <c r="T1888" i="6"/>
  <c r="R1888" i="6"/>
  <c r="P1888" i="6"/>
  <c r="BI1886" i="6"/>
  <c r="BH1886" i="6"/>
  <c r="BG1886" i="6"/>
  <c r="BF1886" i="6"/>
  <c r="T1886" i="6"/>
  <c r="R1886" i="6"/>
  <c r="P1886" i="6"/>
  <c r="BI1884" i="6"/>
  <c r="BH1884" i="6"/>
  <c r="BG1884" i="6"/>
  <c r="BF1884" i="6"/>
  <c r="T1884" i="6"/>
  <c r="R1884" i="6"/>
  <c r="P1884" i="6"/>
  <c r="BI1882" i="6"/>
  <c r="BH1882" i="6"/>
  <c r="BG1882" i="6"/>
  <c r="BF1882" i="6"/>
  <c r="T1882" i="6"/>
  <c r="R1882" i="6"/>
  <c r="P1882" i="6"/>
  <c r="BI1880" i="6"/>
  <c r="BH1880" i="6"/>
  <c r="BG1880" i="6"/>
  <c r="BF1880" i="6"/>
  <c r="T1880" i="6"/>
  <c r="R1880" i="6"/>
  <c r="P1880" i="6"/>
  <c r="BI1878" i="6"/>
  <c r="BH1878" i="6"/>
  <c r="BG1878" i="6"/>
  <c r="BF1878" i="6"/>
  <c r="T1878" i="6"/>
  <c r="R1878" i="6"/>
  <c r="P1878" i="6"/>
  <c r="BI1876" i="6"/>
  <c r="BH1876" i="6"/>
  <c r="BG1876" i="6"/>
  <c r="BF1876" i="6"/>
  <c r="T1876" i="6"/>
  <c r="R1876" i="6"/>
  <c r="P1876" i="6"/>
  <c r="BI1874" i="6"/>
  <c r="BH1874" i="6"/>
  <c r="BG1874" i="6"/>
  <c r="BF1874" i="6"/>
  <c r="T1874" i="6"/>
  <c r="R1874" i="6"/>
  <c r="P1874" i="6"/>
  <c r="BI1872" i="6"/>
  <c r="BH1872" i="6"/>
  <c r="BG1872" i="6"/>
  <c r="BF1872" i="6"/>
  <c r="T1872" i="6"/>
  <c r="R1872" i="6"/>
  <c r="P1872" i="6"/>
  <c r="BI1870" i="6"/>
  <c r="BH1870" i="6"/>
  <c r="BG1870" i="6"/>
  <c r="BF1870" i="6"/>
  <c r="T1870" i="6"/>
  <c r="R1870" i="6"/>
  <c r="P1870" i="6"/>
  <c r="BI1868" i="6"/>
  <c r="BH1868" i="6"/>
  <c r="BG1868" i="6"/>
  <c r="BF1868" i="6"/>
  <c r="T1868" i="6"/>
  <c r="R1868" i="6"/>
  <c r="P1868" i="6"/>
  <c r="BI1866" i="6"/>
  <c r="BH1866" i="6"/>
  <c r="BG1866" i="6"/>
  <c r="BF1866" i="6"/>
  <c r="T1866" i="6"/>
  <c r="R1866" i="6"/>
  <c r="P1866" i="6"/>
  <c r="BI1864" i="6"/>
  <c r="BH1864" i="6"/>
  <c r="BG1864" i="6"/>
  <c r="BF1864" i="6"/>
  <c r="T1864" i="6"/>
  <c r="R1864" i="6"/>
  <c r="P1864" i="6"/>
  <c r="BI1862" i="6"/>
  <c r="BH1862" i="6"/>
  <c r="BG1862" i="6"/>
  <c r="BF1862" i="6"/>
  <c r="T1862" i="6"/>
  <c r="R1862" i="6"/>
  <c r="P1862" i="6"/>
  <c r="BI1860" i="6"/>
  <c r="BH1860" i="6"/>
  <c r="BG1860" i="6"/>
  <c r="BF1860" i="6"/>
  <c r="T1860" i="6"/>
  <c r="R1860" i="6"/>
  <c r="P1860" i="6"/>
  <c r="BI1858" i="6"/>
  <c r="BH1858" i="6"/>
  <c r="BG1858" i="6"/>
  <c r="BF1858" i="6"/>
  <c r="T1858" i="6"/>
  <c r="R1858" i="6"/>
  <c r="P1858" i="6"/>
  <c r="BI1856" i="6"/>
  <c r="BH1856" i="6"/>
  <c r="BG1856" i="6"/>
  <c r="BF1856" i="6"/>
  <c r="T1856" i="6"/>
  <c r="R1856" i="6"/>
  <c r="P1856" i="6"/>
  <c r="BI1854" i="6"/>
  <c r="BH1854" i="6"/>
  <c r="BG1854" i="6"/>
  <c r="BF1854" i="6"/>
  <c r="T1854" i="6"/>
  <c r="R1854" i="6"/>
  <c r="P1854" i="6"/>
  <c r="BI1852" i="6"/>
  <c r="BH1852" i="6"/>
  <c r="BG1852" i="6"/>
  <c r="BF1852" i="6"/>
  <c r="T1852" i="6"/>
  <c r="R1852" i="6"/>
  <c r="P1852" i="6"/>
  <c r="BI1850" i="6"/>
  <c r="BH1850" i="6"/>
  <c r="BG1850" i="6"/>
  <c r="BF1850" i="6"/>
  <c r="T1850" i="6"/>
  <c r="R1850" i="6"/>
  <c r="P1850" i="6"/>
  <c r="BI1848" i="6"/>
  <c r="BH1848" i="6"/>
  <c r="BG1848" i="6"/>
  <c r="BF1848" i="6"/>
  <c r="T1848" i="6"/>
  <c r="R1848" i="6"/>
  <c r="P1848" i="6"/>
  <c r="BI1846" i="6"/>
  <c r="BH1846" i="6"/>
  <c r="BG1846" i="6"/>
  <c r="BF1846" i="6"/>
  <c r="T1846" i="6"/>
  <c r="R1846" i="6"/>
  <c r="P1846" i="6"/>
  <c r="BI1844" i="6"/>
  <c r="BH1844" i="6"/>
  <c r="BG1844" i="6"/>
  <c r="BF1844" i="6"/>
  <c r="T1844" i="6"/>
  <c r="R1844" i="6"/>
  <c r="P1844" i="6"/>
  <c r="BI1842" i="6"/>
  <c r="BH1842" i="6"/>
  <c r="BG1842" i="6"/>
  <c r="BF1842" i="6"/>
  <c r="T1842" i="6"/>
  <c r="R1842" i="6"/>
  <c r="P1842" i="6"/>
  <c r="BI1840" i="6"/>
  <c r="BH1840" i="6"/>
  <c r="BG1840" i="6"/>
  <c r="BF1840" i="6"/>
  <c r="T1840" i="6"/>
  <c r="R1840" i="6"/>
  <c r="P1840" i="6"/>
  <c r="BI1838" i="6"/>
  <c r="BH1838" i="6"/>
  <c r="BG1838" i="6"/>
  <c r="BF1838" i="6"/>
  <c r="T1838" i="6"/>
  <c r="R1838" i="6"/>
  <c r="P1838" i="6"/>
  <c r="BI1836" i="6"/>
  <c r="BH1836" i="6"/>
  <c r="BG1836" i="6"/>
  <c r="BF1836" i="6"/>
  <c r="T1836" i="6"/>
  <c r="R1836" i="6"/>
  <c r="P1836" i="6"/>
  <c r="BI1834" i="6"/>
  <c r="BH1834" i="6"/>
  <c r="BG1834" i="6"/>
  <c r="BF1834" i="6"/>
  <c r="T1834" i="6"/>
  <c r="R1834" i="6"/>
  <c r="P1834" i="6"/>
  <c r="BI1832" i="6"/>
  <c r="BH1832" i="6"/>
  <c r="BG1832" i="6"/>
  <c r="BF1832" i="6"/>
  <c r="T1832" i="6"/>
  <c r="R1832" i="6"/>
  <c r="P1832" i="6"/>
  <c r="BI1830" i="6"/>
  <c r="BH1830" i="6"/>
  <c r="BG1830" i="6"/>
  <c r="BF1830" i="6"/>
  <c r="T1830" i="6"/>
  <c r="R1830" i="6"/>
  <c r="P1830" i="6"/>
  <c r="BI1828" i="6"/>
  <c r="BH1828" i="6"/>
  <c r="BG1828" i="6"/>
  <c r="BF1828" i="6"/>
  <c r="T1828" i="6"/>
  <c r="R1828" i="6"/>
  <c r="P1828" i="6"/>
  <c r="BI1826" i="6"/>
  <c r="BH1826" i="6"/>
  <c r="BG1826" i="6"/>
  <c r="BF1826" i="6"/>
  <c r="T1826" i="6"/>
  <c r="R1826" i="6"/>
  <c r="P1826" i="6"/>
  <c r="BI1824" i="6"/>
  <c r="BH1824" i="6"/>
  <c r="BG1824" i="6"/>
  <c r="BF1824" i="6"/>
  <c r="T1824" i="6"/>
  <c r="R1824" i="6"/>
  <c r="P1824" i="6"/>
  <c r="BI1822" i="6"/>
  <c r="BH1822" i="6"/>
  <c r="BG1822" i="6"/>
  <c r="BF1822" i="6"/>
  <c r="T1822" i="6"/>
  <c r="R1822" i="6"/>
  <c r="P1822" i="6"/>
  <c r="BI1820" i="6"/>
  <c r="BH1820" i="6"/>
  <c r="BG1820" i="6"/>
  <c r="BF1820" i="6"/>
  <c r="T1820" i="6"/>
  <c r="R1820" i="6"/>
  <c r="P1820" i="6"/>
  <c r="BI1818" i="6"/>
  <c r="BH1818" i="6"/>
  <c r="BG1818" i="6"/>
  <c r="BF1818" i="6"/>
  <c r="T1818" i="6"/>
  <c r="R1818" i="6"/>
  <c r="P1818" i="6"/>
  <c r="BI1816" i="6"/>
  <c r="BH1816" i="6"/>
  <c r="BG1816" i="6"/>
  <c r="BF1816" i="6"/>
  <c r="T1816" i="6"/>
  <c r="R1816" i="6"/>
  <c r="P1816" i="6"/>
  <c r="BI1814" i="6"/>
  <c r="BH1814" i="6"/>
  <c r="BG1814" i="6"/>
  <c r="BF1814" i="6"/>
  <c r="T1814" i="6"/>
  <c r="R1814" i="6"/>
  <c r="P1814" i="6"/>
  <c r="BI1812" i="6"/>
  <c r="BH1812" i="6"/>
  <c r="BG1812" i="6"/>
  <c r="BF1812" i="6"/>
  <c r="T1812" i="6"/>
  <c r="R1812" i="6"/>
  <c r="P1812" i="6"/>
  <c r="BI1810" i="6"/>
  <c r="BH1810" i="6"/>
  <c r="BG1810" i="6"/>
  <c r="BF1810" i="6"/>
  <c r="T1810" i="6"/>
  <c r="R1810" i="6"/>
  <c r="P1810" i="6"/>
  <c r="BI1808" i="6"/>
  <c r="BH1808" i="6"/>
  <c r="BG1808" i="6"/>
  <c r="BF1808" i="6"/>
  <c r="T1808" i="6"/>
  <c r="R1808" i="6"/>
  <c r="P1808" i="6"/>
  <c r="BI1806" i="6"/>
  <c r="BH1806" i="6"/>
  <c r="BG1806" i="6"/>
  <c r="BF1806" i="6"/>
  <c r="T1806" i="6"/>
  <c r="R1806" i="6"/>
  <c r="P1806" i="6"/>
  <c r="BI1804" i="6"/>
  <c r="BH1804" i="6"/>
  <c r="BG1804" i="6"/>
  <c r="BF1804" i="6"/>
  <c r="T1804" i="6"/>
  <c r="R1804" i="6"/>
  <c r="P1804" i="6"/>
  <c r="BI1802" i="6"/>
  <c r="BH1802" i="6"/>
  <c r="BG1802" i="6"/>
  <c r="BF1802" i="6"/>
  <c r="T1802" i="6"/>
  <c r="R1802" i="6"/>
  <c r="P1802" i="6"/>
  <c r="BI1800" i="6"/>
  <c r="BH1800" i="6"/>
  <c r="BG1800" i="6"/>
  <c r="BF1800" i="6"/>
  <c r="T1800" i="6"/>
  <c r="R1800" i="6"/>
  <c r="P1800" i="6"/>
  <c r="BI1798" i="6"/>
  <c r="BH1798" i="6"/>
  <c r="BG1798" i="6"/>
  <c r="BF1798" i="6"/>
  <c r="T1798" i="6"/>
  <c r="R1798" i="6"/>
  <c r="P1798" i="6"/>
  <c r="BI1796" i="6"/>
  <c r="BH1796" i="6"/>
  <c r="BG1796" i="6"/>
  <c r="BF1796" i="6"/>
  <c r="T1796" i="6"/>
  <c r="R1796" i="6"/>
  <c r="P1796" i="6"/>
  <c r="BI1794" i="6"/>
  <c r="BH1794" i="6"/>
  <c r="BG1794" i="6"/>
  <c r="BF1794" i="6"/>
  <c r="T1794" i="6"/>
  <c r="R1794" i="6"/>
  <c r="P1794" i="6"/>
  <c r="BI1792" i="6"/>
  <c r="BH1792" i="6"/>
  <c r="BG1792" i="6"/>
  <c r="BF1792" i="6"/>
  <c r="T1792" i="6"/>
  <c r="R1792" i="6"/>
  <c r="P1792" i="6"/>
  <c r="BI1790" i="6"/>
  <c r="BH1790" i="6"/>
  <c r="BG1790" i="6"/>
  <c r="BF1790" i="6"/>
  <c r="T1790" i="6"/>
  <c r="R1790" i="6"/>
  <c r="P1790" i="6"/>
  <c r="BI1788" i="6"/>
  <c r="BH1788" i="6"/>
  <c r="BG1788" i="6"/>
  <c r="BF1788" i="6"/>
  <c r="T1788" i="6"/>
  <c r="R1788" i="6"/>
  <c r="P1788" i="6"/>
  <c r="BI1786" i="6"/>
  <c r="BH1786" i="6"/>
  <c r="BG1786" i="6"/>
  <c r="BF1786" i="6"/>
  <c r="T1786" i="6"/>
  <c r="R1786" i="6"/>
  <c r="P1786" i="6"/>
  <c r="BI1784" i="6"/>
  <c r="BH1784" i="6"/>
  <c r="BG1784" i="6"/>
  <c r="BF1784" i="6"/>
  <c r="T1784" i="6"/>
  <c r="R1784" i="6"/>
  <c r="P1784" i="6"/>
  <c r="BI1782" i="6"/>
  <c r="BH1782" i="6"/>
  <c r="BG1782" i="6"/>
  <c r="BF1782" i="6"/>
  <c r="T1782" i="6"/>
  <c r="R1782" i="6"/>
  <c r="P1782" i="6"/>
  <c r="BI1780" i="6"/>
  <c r="BH1780" i="6"/>
  <c r="BG1780" i="6"/>
  <c r="BF1780" i="6"/>
  <c r="T1780" i="6"/>
  <c r="R1780" i="6"/>
  <c r="P1780" i="6"/>
  <c r="BI1778" i="6"/>
  <c r="BH1778" i="6"/>
  <c r="BG1778" i="6"/>
  <c r="BF1778" i="6"/>
  <c r="T1778" i="6"/>
  <c r="R1778" i="6"/>
  <c r="P1778" i="6"/>
  <c r="BI1776" i="6"/>
  <c r="BH1776" i="6"/>
  <c r="BG1776" i="6"/>
  <c r="BF1776" i="6"/>
  <c r="T1776" i="6"/>
  <c r="R1776" i="6"/>
  <c r="P1776" i="6"/>
  <c r="BI1774" i="6"/>
  <c r="BH1774" i="6"/>
  <c r="BG1774" i="6"/>
  <c r="BF1774" i="6"/>
  <c r="T1774" i="6"/>
  <c r="R1774" i="6"/>
  <c r="P1774" i="6"/>
  <c r="BI1772" i="6"/>
  <c r="BH1772" i="6"/>
  <c r="BG1772" i="6"/>
  <c r="BF1772" i="6"/>
  <c r="T1772" i="6"/>
  <c r="R1772" i="6"/>
  <c r="P1772" i="6"/>
  <c r="BI1770" i="6"/>
  <c r="BH1770" i="6"/>
  <c r="BG1770" i="6"/>
  <c r="BF1770" i="6"/>
  <c r="T1770" i="6"/>
  <c r="R1770" i="6"/>
  <c r="P1770" i="6"/>
  <c r="BI1768" i="6"/>
  <c r="BH1768" i="6"/>
  <c r="BG1768" i="6"/>
  <c r="BF1768" i="6"/>
  <c r="T1768" i="6"/>
  <c r="R1768" i="6"/>
  <c r="P1768" i="6"/>
  <c r="BI1766" i="6"/>
  <c r="BH1766" i="6"/>
  <c r="BG1766" i="6"/>
  <c r="BF1766" i="6"/>
  <c r="T1766" i="6"/>
  <c r="R1766" i="6"/>
  <c r="P1766" i="6"/>
  <c r="BI1764" i="6"/>
  <c r="BH1764" i="6"/>
  <c r="BG1764" i="6"/>
  <c r="BF1764" i="6"/>
  <c r="T1764" i="6"/>
  <c r="R1764" i="6"/>
  <c r="P1764" i="6"/>
  <c r="BI1762" i="6"/>
  <c r="BH1762" i="6"/>
  <c r="BG1762" i="6"/>
  <c r="BF1762" i="6"/>
  <c r="T1762" i="6"/>
  <c r="R1762" i="6"/>
  <c r="P1762" i="6"/>
  <c r="BI1760" i="6"/>
  <c r="BH1760" i="6"/>
  <c r="BG1760" i="6"/>
  <c r="BF1760" i="6"/>
  <c r="T1760" i="6"/>
  <c r="R1760" i="6"/>
  <c r="P1760" i="6"/>
  <c r="BI1758" i="6"/>
  <c r="BH1758" i="6"/>
  <c r="BG1758" i="6"/>
  <c r="BF1758" i="6"/>
  <c r="T1758" i="6"/>
  <c r="R1758" i="6"/>
  <c r="P1758" i="6"/>
  <c r="BI1756" i="6"/>
  <c r="BH1756" i="6"/>
  <c r="BG1756" i="6"/>
  <c r="BF1756" i="6"/>
  <c r="T1756" i="6"/>
  <c r="R1756" i="6"/>
  <c r="P1756" i="6"/>
  <c r="BI1754" i="6"/>
  <c r="BH1754" i="6"/>
  <c r="BG1754" i="6"/>
  <c r="BF1754" i="6"/>
  <c r="T1754" i="6"/>
  <c r="R1754" i="6"/>
  <c r="P1754" i="6"/>
  <c r="BI1752" i="6"/>
  <c r="BH1752" i="6"/>
  <c r="BG1752" i="6"/>
  <c r="BF1752" i="6"/>
  <c r="T1752" i="6"/>
  <c r="R1752" i="6"/>
  <c r="P1752" i="6"/>
  <c r="BI1750" i="6"/>
  <c r="BH1750" i="6"/>
  <c r="BG1750" i="6"/>
  <c r="BF1750" i="6"/>
  <c r="T1750" i="6"/>
  <c r="R1750" i="6"/>
  <c r="P1750" i="6"/>
  <c r="BI1748" i="6"/>
  <c r="BH1748" i="6"/>
  <c r="BG1748" i="6"/>
  <c r="BF1748" i="6"/>
  <c r="T1748" i="6"/>
  <c r="R1748" i="6"/>
  <c r="P1748" i="6"/>
  <c r="BI1746" i="6"/>
  <c r="BH1746" i="6"/>
  <c r="BG1746" i="6"/>
  <c r="BF1746" i="6"/>
  <c r="T1746" i="6"/>
  <c r="R1746" i="6"/>
  <c r="P1746" i="6"/>
  <c r="BI1744" i="6"/>
  <c r="BH1744" i="6"/>
  <c r="BG1744" i="6"/>
  <c r="BF1744" i="6"/>
  <c r="T1744" i="6"/>
  <c r="R1744" i="6"/>
  <c r="P1744" i="6"/>
  <c r="BI1742" i="6"/>
  <c r="BH1742" i="6"/>
  <c r="BG1742" i="6"/>
  <c r="BF1742" i="6"/>
  <c r="T1742" i="6"/>
  <c r="R1742" i="6"/>
  <c r="P1742" i="6"/>
  <c r="BI1740" i="6"/>
  <c r="BH1740" i="6"/>
  <c r="BG1740" i="6"/>
  <c r="BF1740" i="6"/>
  <c r="T1740" i="6"/>
  <c r="R1740" i="6"/>
  <c r="P1740" i="6"/>
  <c r="BI1738" i="6"/>
  <c r="BH1738" i="6"/>
  <c r="BG1738" i="6"/>
  <c r="BF1738" i="6"/>
  <c r="T1738" i="6"/>
  <c r="R1738" i="6"/>
  <c r="P1738" i="6"/>
  <c r="BI1736" i="6"/>
  <c r="BH1736" i="6"/>
  <c r="BG1736" i="6"/>
  <c r="BF1736" i="6"/>
  <c r="T1736" i="6"/>
  <c r="R1736" i="6"/>
  <c r="P1736" i="6"/>
  <c r="BI1734" i="6"/>
  <c r="BH1734" i="6"/>
  <c r="BG1734" i="6"/>
  <c r="BF1734" i="6"/>
  <c r="T1734" i="6"/>
  <c r="R1734" i="6"/>
  <c r="P1734" i="6"/>
  <c r="BI1732" i="6"/>
  <c r="BH1732" i="6"/>
  <c r="BG1732" i="6"/>
  <c r="BF1732" i="6"/>
  <c r="T1732" i="6"/>
  <c r="R1732" i="6"/>
  <c r="P1732" i="6"/>
  <c r="BI1730" i="6"/>
  <c r="BH1730" i="6"/>
  <c r="BG1730" i="6"/>
  <c r="BF1730" i="6"/>
  <c r="T1730" i="6"/>
  <c r="R1730" i="6"/>
  <c r="P1730" i="6"/>
  <c r="BI1728" i="6"/>
  <c r="BH1728" i="6"/>
  <c r="BG1728" i="6"/>
  <c r="BF1728" i="6"/>
  <c r="T1728" i="6"/>
  <c r="R1728" i="6"/>
  <c r="P1728" i="6"/>
  <c r="BI1726" i="6"/>
  <c r="BH1726" i="6"/>
  <c r="BG1726" i="6"/>
  <c r="BF1726" i="6"/>
  <c r="T1726" i="6"/>
  <c r="R1726" i="6"/>
  <c r="P1726" i="6"/>
  <c r="BI1724" i="6"/>
  <c r="BH1724" i="6"/>
  <c r="BG1724" i="6"/>
  <c r="BF1724" i="6"/>
  <c r="T1724" i="6"/>
  <c r="R1724" i="6"/>
  <c r="P1724" i="6"/>
  <c r="BI1722" i="6"/>
  <c r="BH1722" i="6"/>
  <c r="BG1722" i="6"/>
  <c r="BF1722" i="6"/>
  <c r="T1722" i="6"/>
  <c r="R1722" i="6"/>
  <c r="P1722" i="6"/>
  <c r="BI1720" i="6"/>
  <c r="BH1720" i="6"/>
  <c r="BG1720" i="6"/>
  <c r="BF1720" i="6"/>
  <c r="T1720" i="6"/>
  <c r="R1720" i="6"/>
  <c r="P1720" i="6"/>
  <c r="BI1718" i="6"/>
  <c r="BH1718" i="6"/>
  <c r="BG1718" i="6"/>
  <c r="BF1718" i="6"/>
  <c r="T1718" i="6"/>
  <c r="R1718" i="6"/>
  <c r="P1718" i="6"/>
  <c r="BI1716" i="6"/>
  <c r="BH1716" i="6"/>
  <c r="BG1716" i="6"/>
  <c r="BF1716" i="6"/>
  <c r="T1716" i="6"/>
  <c r="R1716" i="6"/>
  <c r="P1716" i="6"/>
  <c r="BI1714" i="6"/>
  <c r="BH1714" i="6"/>
  <c r="BG1714" i="6"/>
  <c r="BF1714" i="6"/>
  <c r="T1714" i="6"/>
  <c r="R1714" i="6"/>
  <c r="P1714" i="6"/>
  <c r="BI1712" i="6"/>
  <c r="BH1712" i="6"/>
  <c r="BG1712" i="6"/>
  <c r="BF1712" i="6"/>
  <c r="T1712" i="6"/>
  <c r="R1712" i="6"/>
  <c r="P1712" i="6"/>
  <c r="BI1710" i="6"/>
  <c r="BH1710" i="6"/>
  <c r="BG1710" i="6"/>
  <c r="BF1710" i="6"/>
  <c r="T1710" i="6"/>
  <c r="R1710" i="6"/>
  <c r="P1710" i="6"/>
  <c r="BI1708" i="6"/>
  <c r="BH1708" i="6"/>
  <c r="BG1708" i="6"/>
  <c r="BF1708" i="6"/>
  <c r="T1708" i="6"/>
  <c r="R1708" i="6"/>
  <c r="P1708" i="6"/>
  <c r="BI1706" i="6"/>
  <c r="BH1706" i="6"/>
  <c r="BG1706" i="6"/>
  <c r="BF1706" i="6"/>
  <c r="T1706" i="6"/>
  <c r="R1706" i="6"/>
  <c r="P1706" i="6"/>
  <c r="BI1704" i="6"/>
  <c r="BH1704" i="6"/>
  <c r="BG1704" i="6"/>
  <c r="BF1704" i="6"/>
  <c r="T1704" i="6"/>
  <c r="R1704" i="6"/>
  <c r="P1704" i="6"/>
  <c r="BI1702" i="6"/>
  <c r="BH1702" i="6"/>
  <c r="BG1702" i="6"/>
  <c r="BF1702" i="6"/>
  <c r="T1702" i="6"/>
  <c r="R1702" i="6"/>
  <c r="P1702" i="6"/>
  <c r="BI1700" i="6"/>
  <c r="BH1700" i="6"/>
  <c r="BG1700" i="6"/>
  <c r="BF1700" i="6"/>
  <c r="T1700" i="6"/>
  <c r="R1700" i="6"/>
  <c r="P1700" i="6"/>
  <c r="BI1698" i="6"/>
  <c r="BH1698" i="6"/>
  <c r="BG1698" i="6"/>
  <c r="BF1698" i="6"/>
  <c r="T1698" i="6"/>
  <c r="R1698" i="6"/>
  <c r="P1698" i="6"/>
  <c r="BI1696" i="6"/>
  <c r="BH1696" i="6"/>
  <c r="BG1696" i="6"/>
  <c r="BF1696" i="6"/>
  <c r="T1696" i="6"/>
  <c r="R1696" i="6"/>
  <c r="P1696" i="6"/>
  <c r="BI1694" i="6"/>
  <c r="BH1694" i="6"/>
  <c r="BG1694" i="6"/>
  <c r="BF1694" i="6"/>
  <c r="T1694" i="6"/>
  <c r="R1694" i="6"/>
  <c r="P1694" i="6"/>
  <c r="BI1692" i="6"/>
  <c r="BH1692" i="6"/>
  <c r="BG1692" i="6"/>
  <c r="BF1692" i="6"/>
  <c r="T1692" i="6"/>
  <c r="R1692" i="6"/>
  <c r="P1692" i="6"/>
  <c r="BI1690" i="6"/>
  <c r="BH1690" i="6"/>
  <c r="BG1690" i="6"/>
  <c r="BF1690" i="6"/>
  <c r="T1690" i="6"/>
  <c r="R1690" i="6"/>
  <c r="P1690" i="6"/>
  <c r="BI1688" i="6"/>
  <c r="BH1688" i="6"/>
  <c r="BG1688" i="6"/>
  <c r="BF1688" i="6"/>
  <c r="T1688" i="6"/>
  <c r="R1688" i="6"/>
  <c r="P1688" i="6"/>
  <c r="BI1686" i="6"/>
  <c r="BH1686" i="6"/>
  <c r="BG1686" i="6"/>
  <c r="BF1686" i="6"/>
  <c r="T1686" i="6"/>
  <c r="R1686" i="6"/>
  <c r="P1686" i="6"/>
  <c r="BI1684" i="6"/>
  <c r="BH1684" i="6"/>
  <c r="BG1684" i="6"/>
  <c r="BF1684" i="6"/>
  <c r="T1684" i="6"/>
  <c r="R1684" i="6"/>
  <c r="P1684" i="6"/>
  <c r="BI1682" i="6"/>
  <c r="BH1682" i="6"/>
  <c r="BG1682" i="6"/>
  <c r="BF1682" i="6"/>
  <c r="T1682" i="6"/>
  <c r="R1682" i="6"/>
  <c r="P1682" i="6"/>
  <c r="BI1680" i="6"/>
  <c r="BH1680" i="6"/>
  <c r="BG1680" i="6"/>
  <c r="BF1680" i="6"/>
  <c r="T1680" i="6"/>
  <c r="R1680" i="6"/>
  <c r="P1680" i="6"/>
  <c r="BI1678" i="6"/>
  <c r="BH1678" i="6"/>
  <c r="BG1678" i="6"/>
  <c r="BF1678" i="6"/>
  <c r="T1678" i="6"/>
  <c r="R1678" i="6"/>
  <c r="P1678" i="6"/>
  <c r="BI1676" i="6"/>
  <c r="BH1676" i="6"/>
  <c r="BG1676" i="6"/>
  <c r="BF1676" i="6"/>
  <c r="T1676" i="6"/>
  <c r="R1676" i="6"/>
  <c r="P1676" i="6"/>
  <c r="BI1674" i="6"/>
  <c r="BH1674" i="6"/>
  <c r="BG1674" i="6"/>
  <c r="BF1674" i="6"/>
  <c r="T1674" i="6"/>
  <c r="R1674" i="6"/>
  <c r="P1674" i="6"/>
  <c r="BI1672" i="6"/>
  <c r="BH1672" i="6"/>
  <c r="BG1672" i="6"/>
  <c r="BF1672" i="6"/>
  <c r="T1672" i="6"/>
  <c r="R1672" i="6"/>
  <c r="P1672" i="6"/>
  <c r="BI1670" i="6"/>
  <c r="BH1670" i="6"/>
  <c r="BG1670" i="6"/>
  <c r="BF1670" i="6"/>
  <c r="T1670" i="6"/>
  <c r="R1670" i="6"/>
  <c r="P1670" i="6"/>
  <c r="BI1668" i="6"/>
  <c r="BH1668" i="6"/>
  <c r="BG1668" i="6"/>
  <c r="BF1668" i="6"/>
  <c r="T1668" i="6"/>
  <c r="R1668" i="6"/>
  <c r="P1668" i="6"/>
  <c r="BI1666" i="6"/>
  <c r="BH1666" i="6"/>
  <c r="BG1666" i="6"/>
  <c r="BF1666" i="6"/>
  <c r="T1666" i="6"/>
  <c r="R1666" i="6"/>
  <c r="P1666" i="6"/>
  <c r="BI1664" i="6"/>
  <c r="BH1664" i="6"/>
  <c r="BG1664" i="6"/>
  <c r="BF1664" i="6"/>
  <c r="T1664" i="6"/>
  <c r="R1664" i="6"/>
  <c r="P1664" i="6"/>
  <c r="BI1662" i="6"/>
  <c r="BH1662" i="6"/>
  <c r="BG1662" i="6"/>
  <c r="BF1662" i="6"/>
  <c r="T1662" i="6"/>
  <c r="R1662" i="6"/>
  <c r="P1662" i="6"/>
  <c r="BI1660" i="6"/>
  <c r="BH1660" i="6"/>
  <c r="BG1660" i="6"/>
  <c r="BF1660" i="6"/>
  <c r="T1660" i="6"/>
  <c r="R1660" i="6"/>
  <c r="P1660" i="6"/>
  <c r="BI1658" i="6"/>
  <c r="BH1658" i="6"/>
  <c r="BG1658" i="6"/>
  <c r="BF1658" i="6"/>
  <c r="T1658" i="6"/>
  <c r="R1658" i="6"/>
  <c r="P1658" i="6"/>
  <c r="BI1656" i="6"/>
  <c r="BH1656" i="6"/>
  <c r="BG1656" i="6"/>
  <c r="BF1656" i="6"/>
  <c r="T1656" i="6"/>
  <c r="R1656" i="6"/>
  <c r="P1656" i="6"/>
  <c r="BI1654" i="6"/>
  <c r="BH1654" i="6"/>
  <c r="BG1654" i="6"/>
  <c r="BF1654" i="6"/>
  <c r="T1654" i="6"/>
  <c r="R1654" i="6"/>
  <c r="P1654" i="6"/>
  <c r="BI1652" i="6"/>
  <c r="BH1652" i="6"/>
  <c r="BG1652" i="6"/>
  <c r="BF1652" i="6"/>
  <c r="T1652" i="6"/>
  <c r="R1652" i="6"/>
  <c r="P1652" i="6"/>
  <c r="BI1650" i="6"/>
  <c r="BH1650" i="6"/>
  <c r="BG1650" i="6"/>
  <c r="BF1650" i="6"/>
  <c r="T1650" i="6"/>
  <c r="R1650" i="6"/>
  <c r="P1650" i="6"/>
  <c r="BI1648" i="6"/>
  <c r="BH1648" i="6"/>
  <c r="BG1648" i="6"/>
  <c r="BF1648" i="6"/>
  <c r="T1648" i="6"/>
  <c r="R1648" i="6"/>
  <c r="P1648" i="6"/>
  <c r="BI1646" i="6"/>
  <c r="BH1646" i="6"/>
  <c r="BG1646" i="6"/>
  <c r="BF1646" i="6"/>
  <c r="T1646" i="6"/>
  <c r="R1646" i="6"/>
  <c r="P1646" i="6"/>
  <c r="BI1644" i="6"/>
  <c r="BH1644" i="6"/>
  <c r="BG1644" i="6"/>
  <c r="BF1644" i="6"/>
  <c r="T1644" i="6"/>
  <c r="R1644" i="6"/>
  <c r="P1644" i="6"/>
  <c r="BI1642" i="6"/>
  <c r="BH1642" i="6"/>
  <c r="BG1642" i="6"/>
  <c r="BF1642" i="6"/>
  <c r="T1642" i="6"/>
  <c r="R1642" i="6"/>
  <c r="P1642" i="6"/>
  <c r="BI1640" i="6"/>
  <c r="BH1640" i="6"/>
  <c r="BG1640" i="6"/>
  <c r="BF1640" i="6"/>
  <c r="T1640" i="6"/>
  <c r="R1640" i="6"/>
  <c r="P1640" i="6"/>
  <c r="BI1638" i="6"/>
  <c r="BH1638" i="6"/>
  <c r="BG1638" i="6"/>
  <c r="BF1638" i="6"/>
  <c r="T1638" i="6"/>
  <c r="R1638" i="6"/>
  <c r="P1638" i="6"/>
  <c r="BI1636" i="6"/>
  <c r="BH1636" i="6"/>
  <c r="BG1636" i="6"/>
  <c r="BF1636" i="6"/>
  <c r="T1636" i="6"/>
  <c r="R1636" i="6"/>
  <c r="P1636" i="6"/>
  <c r="BI1634" i="6"/>
  <c r="BH1634" i="6"/>
  <c r="BG1634" i="6"/>
  <c r="BF1634" i="6"/>
  <c r="T1634" i="6"/>
  <c r="R1634" i="6"/>
  <c r="P1634" i="6"/>
  <c r="BI1632" i="6"/>
  <c r="BH1632" i="6"/>
  <c r="BG1632" i="6"/>
  <c r="BF1632" i="6"/>
  <c r="T1632" i="6"/>
  <c r="R1632" i="6"/>
  <c r="P1632" i="6"/>
  <c r="BI1630" i="6"/>
  <c r="BH1630" i="6"/>
  <c r="BG1630" i="6"/>
  <c r="BF1630" i="6"/>
  <c r="T1630" i="6"/>
  <c r="R1630" i="6"/>
  <c r="P1630" i="6"/>
  <c r="BI1628" i="6"/>
  <c r="BH1628" i="6"/>
  <c r="BG1628" i="6"/>
  <c r="BF1628" i="6"/>
  <c r="T1628" i="6"/>
  <c r="R1628" i="6"/>
  <c r="P1628" i="6"/>
  <c r="BI1626" i="6"/>
  <c r="BH1626" i="6"/>
  <c r="BG1626" i="6"/>
  <c r="BF1626" i="6"/>
  <c r="T1626" i="6"/>
  <c r="R1626" i="6"/>
  <c r="P1626" i="6"/>
  <c r="BI1624" i="6"/>
  <c r="BH1624" i="6"/>
  <c r="BG1624" i="6"/>
  <c r="BF1624" i="6"/>
  <c r="T1624" i="6"/>
  <c r="R1624" i="6"/>
  <c r="P1624" i="6"/>
  <c r="BI1622" i="6"/>
  <c r="BH1622" i="6"/>
  <c r="BG1622" i="6"/>
  <c r="BF1622" i="6"/>
  <c r="T1622" i="6"/>
  <c r="R1622" i="6"/>
  <c r="P1622" i="6"/>
  <c r="BI1620" i="6"/>
  <c r="BH1620" i="6"/>
  <c r="BG1620" i="6"/>
  <c r="BF1620" i="6"/>
  <c r="T1620" i="6"/>
  <c r="R1620" i="6"/>
  <c r="P1620" i="6"/>
  <c r="BI1618" i="6"/>
  <c r="BH1618" i="6"/>
  <c r="BG1618" i="6"/>
  <c r="BF1618" i="6"/>
  <c r="T1618" i="6"/>
  <c r="R1618" i="6"/>
  <c r="P1618" i="6"/>
  <c r="BI1616" i="6"/>
  <c r="BH1616" i="6"/>
  <c r="BG1616" i="6"/>
  <c r="BF1616" i="6"/>
  <c r="T1616" i="6"/>
  <c r="R1616" i="6"/>
  <c r="P1616" i="6"/>
  <c r="BI1614" i="6"/>
  <c r="BH1614" i="6"/>
  <c r="BG1614" i="6"/>
  <c r="BF1614" i="6"/>
  <c r="T1614" i="6"/>
  <c r="R1614" i="6"/>
  <c r="P1614" i="6"/>
  <c r="BI1612" i="6"/>
  <c r="BH1612" i="6"/>
  <c r="BG1612" i="6"/>
  <c r="BF1612" i="6"/>
  <c r="T1612" i="6"/>
  <c r="R1612" i="6"/>
  <c r="P1612" i="6"/>
  <c r="BI1610" i="6"/>
  <c r="BH1610" i="6"/>
  <c r="BG1610" i="6"/>
  <c r="BF1610" i="6"/>
  <c r="T1610" i="6"/>
  <c r="R1610" i="6"/>
  <c r="P1610" i="6"/>
  <c r="BI1608" i="6"/>
  <c r="BH1608" i="6"/>
  <c r="BG1608" i="6"/>
  <c r="BF1608" i="6"/>
  <c r="T1608" i="6"/>
  <c r="R1608" i="6"/>
  <c r="P1608" i="6"/>
  <c r="BI1606" i="6"/>
  <c r="BH1606" i="6"/>
  <c r="BG1606" i="6"/>
  <c r="BF1606" i="6"/>
  <c r="T1606" i="6"/>
  <c r="R1606" i="6"/>
  <c r="P1606" i="6"/>
  <c r="BI1604" i="6"/>
  <c r="BH1604" i="6"/>
  <c r="BG1604" i="6"/>
  <c r="BF1604" i="6"/>
  <c r="T1604" i="6"/>
  <c r="R1604" i="6"/>
  <c r="P1604" i="6"/>
  <c r="BI1602" i="6"/>
  <c r="BH1602" i="6"/>
  <c r="BG1602" i="6"/>
  <c r="BF1602" i="6"/>
  <c r="T1602" i="6"/>
  <c r="R1602" i="6"/>
  <c r="P1602" i="6"/>
  <c r="BI1600" i="6"/>
  <c r="BH1600" i="6"/>
  <c r="BG1600" i="6"/>
  <c r="BF1600" i="6"/>
  <c r="T1600" i="6"/>
  <c r="R1600" i="6"/>
  <c r="P1600" i="6"/>
  <c r="BI1598" i="6"/>
  <c r="BH1598" i="6"/>
  <c r="BG1598" i="6"/>
  <c r="BF1598" i="6"/>
  <c r="T1598" i="6"/>
  <c r="R1598" i="6"/>
  <c r="P1598" i="6"/>
  <c r="BI1596" i="6"/>
  <c r="BH1596" i="6"/>
  <c r="BG1596" i="6"/>
  <c r="BF1596" i="6"/>
  <c r="T1596" i="6"/>
  <c r="R1596" i="6"/>
  <c r="P1596" i="6"/>
  <c r="BI1594" i="6"/>
  <c r="BH1594" i="6"/>
  <c r="BG1594" i="6"/>
  <c r="BF1594" i="6"/>
  <c r="T1594" i="6"/>
  <c r="R1594" i="6"/>
  <c r="P1594" i="6"/>
  <c r="BI1592" i="6"/>
  <c r="BH1592" i="6"/>
  <c r="BG1592" i="6"/>
  <c r="BF1592" i="6"/>
  <c r="T1592" i="6"/>
  <c r="R1592" i="6"/>
  <c r="P1592" i="6"/>
  <c r="BI1590" i="6"/>
  <c r="BH1590" i="6"/>
  <c r="BG1590" i="6"/>
  <c r="BF1590" i="6"/>
  <c r="T1590" i="6"/>
  <c r="R1590" i="6"/>
  <c r="P1590" i="6"/>
  <c r="BI1588" i="6"/>
  <c r="BH1588" i="6"/>
  <c r="BG1588" i="6"/>
  <c r="BF1588" i="6"/>
  <c r="T1588" i="6"/>
  <c r="R1588" i="6"/>
  <c r="P1588" i="6"/>
  <c r="BI1586" i="6"/>
  <c r="BH1586" i="6"/>
  <c r="BG1586" i="6"/>
  <c r="BF1586" i="6"/>
  <c r="T1586" i="6"/>
  <c r="R1586" i="6"/>
  <c r="P1586" i="6"/>
  <c r="BI1584" i="6"/>
  <c r="BH1584" i="6"/>
  <c r="BG1584" i="6"/>
  <c r="BF1584" i="6"/>
  <c r="T1584" i="6"/>
  <c r="R1584" i="6"/>
  <c r="P1584" i="6"/>
  <c r="BI1582" i="6"/>
  <c r="BH1582" i="6"/>
  <c r="BG1582" i="6"/>
  <c r="BF1582" i="6"/>
  <c r="T1582" i="6"/>
  <c r="R1582" i="6"/>
  <c r="P1582" i="6"/>
  <c r="BI1580" i="6"/>
  <c r="BH1580" i="6"/>
  <c r="BG1580" i="6"/>
  <c r="BF1580" i="6"/>
  <c r="T1580" i="6"/>
  <c r="R1580" i="6"/>
  <c r="P1580" i="6"/>
  <c r="BI1578" i="6"/>
  <c r="BH1578" i="6"/>
  <c r="BG1578" i="6"/>
  <c r="BF1578" i="6"/>
  <c r="T1578" i="6"/>
  <c r="R1578" i="6"/>
  <c r="P1578" i="6"/>
  <c r="BI1576" i="6"/>
  <c r="BH1576" i="6"/>
  <c r="BG1576" i="6"/>
  <c r="BF1576" i="6"/>
  <c r="T1576" i="6"/>
  <c r="R1576" i="6"/>
  <c r="P1576" i="6"/>
  <c r="BI1574" i="6"/>
  <c r="BH1574" i="6"/>
  <c r="BG1574" i="6"/>
  <c r="BF1574" i="6"/>
  <c r="T1574" i="6"/>
  <c r="R1574" i="6"/>
  <c r="P1574" i="6"/>
  <c r="BI1572" i="6"/>
  <c r="BH1572" i="6"/>
  <c r="BG1572" i="6"/>
  <c r="BF1572" i="6"/>
  <c r="T1572" i="6"/>
  <c r="R1572" i="6"/>
  <c r="P1572" i="6"/>
  <c r="BI1570" i="6"/>
  <c r="BH1570" i="6"/>
  <c r="BG1570" i="6"/>
  <c r="BF1570" i="6"/>
  <c r="T1570" i="6"/>
  <c r="R1570" i="6"/>
  <c r="P1570" i="6"/>
  <c r="BI1568" i="6"/>
  <c r="BH1568" i="6"/>
  <c r="BG1568" i="6"/>
  <c r="BF1568" i="6"/>
  <c r="T1568" i="6"/>
  <c r="R1568" i="6"/>
  <c r="P1568" i="6"/>
  <c r="BI1566" i="6"/>
  <c r="BH1566" i="6"/>
  <c r="BG1566" i="6"/>
  <c r="BF1566" i="6"/>
  <c r="T1566" i="6"/>
  <c r="R1566" i="6"/>
  <c r="P1566" i="6"/>
  <c r="BI1564" i="6"/>
  <c r="BH1564" i="6"/>
  <c r="BG1564" i="6"/>
  <c r="BF1564" i="6"/>
  <c r="T1564" i="6"/>
  <c r="R1564" i="6"/>
  <c r="P1564" i="6"/>
  <c r="BI1562" i="6"/>
  <c r="BH1562" i="6"/>
  <c r="BG1562" i="6"/>
  <c r="BF1562" i="6"/>
  <c r="T1562" i="6"/>
  <c r="R1562" i="6"/>
  <c r="P1562" i="6"/>
  <c r="BI1560" i="6"/>
  <c r="BH1560" i="6"/>
  <c r="BG1560" i="6"/>
  <c r="BF1560" i="6"/>
  <c r="T1560" i="6"/>
  <c r="R1560" i="6"/>
  <c r="P1560" i="6"/>
  <c r="BI1558" i="6"/>
  <c r="BH1558" i="6"/>
  <c r="BG1558" i="6"/>
  <c r="BF1558" i="6"/>
  <c r="T1558" i="6"/>
  <c r="R1558" i="6"/>
  <c r="P1558" i="6"/>
  <c r="BI1556" i="6"/>
  <c r="BH1556" i="6"/>
  <c r="BG1556" i="6"/>
  <c r="BF1556" i="6"/>
  <c r="T1556" i="6"/>
  <c r="R1556" i="6"/>
  <c r="P1556" i="6"/>
  <c r="BI1554" i="6"/>
  <c r="BH1554" i="6"/>
  <c r="BG1554" i="6"/>
  <c r="BF1554" i="6"/>
  <c r="T1554" i="6"/>
  <c r="R1554" i="6"/>
  <c r="P1554" i="6"/>
  <c r="BI1552" i="6"/>
  <c r="BH1552" i="6"/>
  <c r="BG1552" i="6"/>
  <c r="BF1552" i="6"/>
  <c r="T1552" i="6"/>
  <c r="R1552" i="6"/>
  <c r="P1552" i="6"/>
  <c r="BI1550" i="6"/>
  <c r="BH1550" i="6"/>
  <c r="BG1550" i="6"/>
  <c r="BF1550" i="6"/>
  <c r="T1550" i="6"/>
  <c r="R1550" i="6"/>
  <c r="P1550" i="6"/>
  <c r="BI1548" i="6"/>
  <c r="BH1548" i="6"/>
  <c r="BG1548" i="6"/>
  <c r="BF1548" i="6"/>
  <c r="T1548" i="6"/>
  <c r="R1548" i="6"/>
  <c r="P1548" i="6"/>
  <c r="BI1546" i="6"/>
  <c r="BH1546" i="6"/>
  <c r="BG1546" i="6"/>
  <c r="BF1546" i="6"/>
  <c r="T1546" i="6"/>
  <c r="R1546" i="6"/>
  <c r="P1546" i="6"/>
  <c r="BI1544" i="6"/>
  <c r="BH1544" i="6"/>
  <c r="BG1544" i="6"/>
  <c r="BF1544" i="6"/>
  <c r="T1544" i="6"/>
  <c r="R1544" i="6"/>
  <c r="P1544" i="6"/>
  <c r="BI1542" i="6"/>
  <c r="BH1542" i="6"/>
  <c r="BG1542" i="6"/>
  <c r="BF1542" i="6"/>
  <c r="T1542" i="6"/>
  <c r="R1542" i="6"/>
  <c r="P1542" i="6"/>
  <c r="BI1540" i="6"/>
  <c r="BH1540" i="6"/>
  <c r="BG1540" i="6"/>
  <c r="BF1540" i="6"/>
  <c r="T1540" i="6"/>
  <c r="R1540" i="6"/>
  <c r="P1540" i="6"/>
  <c r="BI1538" i="6"/>
  <c r="BH1538" i="6"/>
  <c r="BG1538" i="6"/>
  <c r="BF1538" i="6"/>
  <c r="T1538" i="6"/>
  <c r="R1538" i="6"/>
  <c r="P1538" i="6"/>
  <c r="BI1536" i="6"/>
  <c r="BH1536" i="6"/>
  <c r="BG1536" i="6"/>
  <c r="BF1536" i="6"/>
  <c r="T1536" i="6"/>
  <c r="R1536" i="6"/>
  <c r="P1536" i="6"/>
  <c r="BI1533" i="6"/>
  <c r="BH1533" i="6"/>
  <c r="BG1533" i="6"/>
  <c r="BF1533" i="6"/>
  <c r="T1533" i="6"/>
  <c r="R1533" i="6"/>
  <c r="P1533" i="6"/>
  <c r="BI1531" i="6"/>
  <c r="BH1531" i="6"/>
  <c r="BG1531" i="6"/>
  <c r="BF1531" i="6"/>
  <c r="T1531" i="6"/>
  <c r="R1531" i="6"/>
  <c r="P1531" i="6"/>
  <c r="BI1529" i="6"/>
  <c r="BH1529" i="6"/>
  <c r="BG1529" i="6"/>
  <c r="BF1529" i="6"/>
  <c r="T1529" i="6"/>
  <c r="R1529" i="6"/>
  <c r="P1529" i="6"/>
  <c r="BI1527" i="6"/>
  <c r="BH1527" i="6"/>
  <c r="BG1527" i="6"/>
  <c r="BF1527" i="6"/>
  <c r="T1527" i="6"/>
  <c r="R1527" i="6"/>
  <c r="P1527" i="6"/>
  <c r="BI1525" i="6"/>
  <c r="BH1525" i="6"/>
  <c r="BG1525" i="6"/>
  <c r="BF1525" i="6"/>
  <c r="T1525" i="6"/>
  <c r="R1525" i="6"/>
  <c r="P1525" i="6"/>
  <c r="BI1523" i="6"/>
  <c r="BH1523" i="6"/>
  <c r="BG1523" i="6"/>
  <c r="BF1523" i="6"/>
  <c r="T1523" i="6"/>
  <c r="R1523" i="6"/>
  <c r="P1523" i="6"/>
  <c r="BI1521" i="6"/>
  <c r="BH1521" i="6"/>
  <c r="BG1521" i="6"/>
  <c r="BF1521" i="6"/>
  <c r="T1521" i="6"/>
  <c r="R1521" i="6"/>
  <c r="P1521" i="6"/>
  <c r="BI1519" i="6"/>
  <c r="BH1519" i="6"/>
  <c r="BG1519" i="6"/>
  <c r="BF1519" i="6"/>
  <c r="T1519" i="6"/>
  <c r="R1519" i="6"/>
  <c r="P1519" i="6"/>
  <c r="BI1517" i="6"/>
  <c r="BH1517" i="6"/>
  <c r="BG1517" i="6"/>
  <c r="BF1517" i="6"/>
  <c r="T1517" i="6"/>
  <c r="R1517" i="6"/>
  <c r="P1517" i="6"/>
  <c r="BI1515" i="6"/>
  <c r="BH1515" i="6"/>
  <c r="BG1515" i="6"/>
  <c r="BF1515" i="6"/>
  <c r="T1515" i="6"/>
  <c r="R1515" i="6"/>
  <c r="P1515" i="6"/>
  <c r="BI1513" i="6"/>
  <c r="BH1513" i="6"/>
  <c r="BG1513" i="6"/>
  <c r="BF1513" i="6"/>
  <c r="T1513" i="6"/>
  <c r="R1513" i="6"/>
  <c r="P1513" i="6"/>
  <c r="BI1511" i="6"/>
  <c r="BH1511" i="6"/>
  <c r="BG1511" i="6"/>
  <c r="BF1511" i="6"/>
  <c r="T1511" i="6"/>
  <c r="R1511" i="6"/>
  <c r="P1511" i="6"/>
  <c r="BI1509" i="6"/>
  <c r="BH1509" i="6"/>
  <c r="BG1509" i="6"/>
  <c r="BF1509" i="6"/>
  <c r="T1509" i="6"/>
  <c r="R1509" i="6"/>
  <c r="P1509" i="6"/>
  <c r="BI1507" i="6"/>
  <c r="BH1507" i="6"/>
  <c r="BG1507" i="6"/>
  <c r="BF1507" i="6"/>
  <c r="T1507" i="6"/>
  <c r="R1507" i="6"/>
  <c r="P1507" i="6"/>
  <c r="BI1505" i="6"/>
  <c r="BH1505" i="6"/>
  <c r="BG1505" i="6"/>
  <c r="BF1505" i="6"/>
  <c r="T1505" i="6"/>
  <c r="R1505" i="6"/>
  <c r="P1505" i="6"/>
  <c r="BI1503" i="6"/>
  <c r="BH1503" i="6"/>
  <c r="BG1503" i="6"/>
  <c r="BF1503" i="6"/>
  <c r="T1503" i="6"/>
  <c r="R1503" i="6"/>
  <c r="P1503" i="6"/>
  <c r="BI1501" i="6"/>
  <c r="BH1501" i="6"/>
  <c r="BG1501" i="6"/>
  <c r="BF1501" i="6"/>
  <c r="T1501" i="6"/>
  <c r="R1501" i="6"/>
  <c r="P1501" i="6"/>
  <c r="BI1499" i="6"/>
  <c r="BH1499" i="6"/>
  <c r="BG1499" i="6"/>
  <c r="BF1499" i="6"/>
  <c r="T1499" i="6"/>
  <c r="R1499" i="6"/>
  <c r="P1499" i="6"/>
  <c r="BI1497" i="6"/>
  <c r="BH1497" i="6"/>
  <c r="BG1497" i="6"/>
  <c r="BF1497" i="6"/>
  <c r="T1497" i="6"/>
  <c r="R1497" i="6"/>
  <c r="P1497" i="6"/>
  <c r="BI1495" i="6"/>
  <c r="BH1495" i="6"/>
  <c r="BG1495" i="6"/>
  <c r="BF1495" i="6"/>
  <c r="T1495" i="6"/>
  <c r="R1495" i="6"/>
  <c r="P1495" i="6"/>
  <c r="BI1493" i="6"/>
  <c r="BH1493" i="6"/>
  <c r="BG1493" i="6"/>
  <c r="BF1493" i="6"/>
  <c r="T1493" i="6"/>
  <c r="R1493" i="6"/>
  <c r="P1493" i="6"/>
  <c r="BI1491" i="6"/>
  <c r="BH1491" i="6"/>
  <c r="BG1491" i="6"/>
  <c r="BF1491" i="6"/>
  <c r="T1491" i="6"/>
  <c r="R1491" i="6"/>
  <c r="P1491" i="6"/>
  <c r="BI1489" i="6"/>
  <c r="BH1489" i="6"/>
  <c r="BG1489" i="6"/>
  <c r="BF1489" i="6"/>
  <c r="T1489" i="6"/>
  <c r="R1489" i="6"/>
  <c r="P1489" i="6"/>
  <c r="BI1487" i="6"/>
  <c r="BH1487" i="6"/>
  <c r="BG1487" i="6"/>
  <c r="BF1487" i="6"/>
  <c r="T1487" i="6"/>
  <c r="R1487" i="6"/>
  <c r="P1487" i="6"/>
  <c r="BI1484" i="6"/>
  <c r="BH1484" i="6"/>
  <c r="BG1484" i="6"/>
  <c r="BF1484" i="6"/>
  <c r="T1484" i="6"/>
  <c r="R1484" i="6"/>
  <c r="P1484" i="6"/>
  <c r="BI1481" i="6"/>
  <c r="BH1481" i="6"/>
  <c r="BG1481" i="6"/>
  <c r="BF1481" i="6"/>
  <c r="T1481" i="6"/>
  <c r="R1481" i="6"/>
  <c r="P1481" i="6"/>
  <c r="BI1478" i="6"/>
  <c r="BH1478" i="6"/>
  <c r="BG1478" i="6"/>
  <c r="BF1478" i="6"/>
  <c r="T1478" i="6"/>
  <c r="R1478" i="6"/>
  <c r="P1478" i="6"/>
  <c r="BI1475" i="6"/>
  <c r="BH1475" i="6"/>
  <c r="BG1475" i="6"/>
  <c r="BF1475" i="6"/>
  <c r="T1475" i="6"/>
  <c r="R1475" i="6"/>
  <c r="P1475" i="6"/>
  <c r="BI1472" i="6"/>
  <c r="BH1472" i="6"/>
  <c r="BG1472" i="6"/>
  <c r="BF1472" i="6"/>
  <c r="T1472" i="6"/>
  <c r="R1472" i="6"/>
  <c r="P1472" i="6"/>
  <c r="BI1470" i="6"/>
  <c r="BH1470" i="6"/>
  <c r="BG1470" i="6"/>
  <c r="BF1470" i="6"/>
  <c r="T1470" i="6"/>
  <c r="R1470" i="6"/>
  <c r="P1470" i="6"/>
  <c r="BI1468" i="6"/>
  <c r="BH1468" i="6"/>
  <c r="BG1468" i="6"/>
  <c r="BF1468" i="6"/>
  <c r="T1468" i="6"/>
  <c r="R1468" i="6"/>
  <c r="P1468" i="6"/>
  <c r="BI1466" i="6"/>
  <c r="BH1466" i="6"/>
  <c r="BG1466" i="6"/>
  <c r="BF1466" i="6"/>
  <c r="T1466" i="6"/>
  <c r="R1466" i="6"/>
  <c r="P1466" i="6"/>
  <c r="BI1464" i="6"/>
  <c r="BH1464" i="6"/>
  <c r="BG1464" i="6"/>
  <c r="BF1464" i="6"/>
  <c r="T1464" i="6"/>
  <c r="R1464" i="6"/>
  <c r="P1464" i="6"/>
  <c r="BI1462" i="6"/>
  <c r="BH1462" i="6"/>
  <c r="BG1462" i="6"/>
  <c r="BF1462" i="6"/>
  <c r="T1462" i="6"/>
  <c r="R1462" i="6"/>
  <c r="P1462" i="6"/>
  <c r="BI1460" i="6"/>
  <c r="BH1460" i="6"/>
  <c r="BG1460" i="6"/>
  <c r="BF1460" i="6"/>
  <c r="T1460" i="6"/>
  <c r="R1460" i="6"/>
  <c r="P1460" i="6"/>
  <c r="BI1458" i="6"/>
  <c r="BH1458" i="6"/>
  <c r="BG1458" i="6"/>
  <c r="BF1458" i="6"/>
  <c r="T1458" i="6"/>
  <c r="R1458" i="6"/>
  <c r="P1458" i="6"/>
  <c r="BI1456" i="6"/>
  <c r="BH1456" i="6"/>
  <c r="BG1456" i="6"/>
  <c r="BF1456" i="6"/>
  <c r="T1456" i="6"/>
  <c r="R1456" i="6"/>
  <c r="P1456" i="6"/>
  <c r="BI1454" i="6"/>
  <c r="BH1454" i="6"/>
  <c r="BG1454" i="6"/>
  <c r="BF1454" i="6"/>
  <c r="T1454" i="6"/>
  <c r="R1454" i="6"/>
  <c r="P1454" i="6"/>
  <c r="BI1452" i="6"/>
  <c r="BH1452" i="6"/>
  <c r="BG1452" i="6"/>
  <c r="BF1452" i="6"/>
  <c r="T1452" i="6"/>
  <c r="R1452" i="6"/>
  <c r="P1452" i="6"/>
  <c r="BI1450" i="6"/>
  <c r="BH1450" i="6"/>
  <c r="BG1450" i="6"/>
  <c r="BF1450" i="6"/>
  <c r="T1450" i="6"/>
  <c r="R1450" i="6"/>
  <c r="P1450" i="6"/>
  <c r="BI1448" i="6"/>
  <c r="BH1448" i="6"/>
  <c r="BG1448" i="6"/>
  <c r="BF1448" i="6"/>
  <c r="T1448" i="6"/>
  <c r="R1448" i="6"/>
  <c r="P1448" i="6"/>
  <c r="BI1446" i="6"/>
  <c r="BH1446" i="6"/>
  <c r="BG1446" i="6"/>
  <c r="BF1446" i="6"/>
  <c r="T1446" i="6"/>
  <c r="R1446" i="6"/>
  <c r="P1446" i="6"/>
  <c r="BI1444" i="6"/>
  <c r="BH1444" i="6"/>
  <c r="BG1444" i="6"/>
  <c r="BF1444" i="6"/>
  <c r="T1444" i="6"/>
  <c r="R1444" i="6"/>
  <c r="P1444" i="6"/>
  <c r="BI1442" i="6"/>
  <c r="BH1442" i="6"/>
  <c r="BG1442" i="6"/>
  <c r="BF1442" i="6"/>
  <c r="T1442" i="6"/>
  <c r="R1442" i="6"/>
  <c r="P1442" i="6"/>
  <c r="BI1440" i="6"/>
  <c r="BH1440" i="6"/>
  <c r="BG1440" i="6"/>
  <c r="BF1440" i="6"/>
  <c r="T1440" i="6"/>
  <c r="R1440" i="6"/>
  <c r="P1440" i="6"/>
  <c r="BI1438" i="6"/>
  <c r="BH1438" i="6"/>
  <c r="BG1438" i="6"/>
  <c r="BF1438" i="6"/>
  <c r="T1438" i="6"/>
  <c r="R1438" i="6"/>
  <c r="P1438" i="6"/>
  <c r="BI1436" i="6"/>
  <c r="BH1436" i="6"/>
  <c r="BG1436" i="6"/>
  <c r="BF1436" i="6"/>
  <c r="T1436" i="6"/>
  <c r="R1436" i="6"/>
  <c r="P1436" i="6"/>
  <c r="BI1434" i="6"/>
  <c r="BH1434" i="6"/>
  <c r="BG1434" i="6"/>
  <c r="BF1434" i="6"/>
  <c r="T1434" i="6"/>
  <c r="R1434" i="6"/>
  <c r="P1434" i="6"/>
  <c r="BI1432" i="6"/>
  <c r="BH1432" i="6"/>
  <c r="BG1432" i="6"/>
  <c r="BF1432" i="6"/>
  <c r="T1432" i="6"/>
  <c r="R1432" i="6"/>
  <c r="P1432" i="6"/>
  <c r="BI1430" i="6"/>
  <c r="BH1430" i="6"/>
  <c r="BG1430" i="6"/>
  <c r="BF1430" i="6"/>
  <c r="T1430" i="6"/>
  <c r="R1430" i="6"/>
  <c r="P1430" i="6"/>
  <c r="BI1428" i="6"/>
  <c r="BH1428" i="6"/>
  <c r="BG1428" i="6"/>
  <c r="BF1428" i="6"/>
  <c r="T1428" i="6"/>
  <c r="R1428" i="6"/>
  <c r="P1428" i="6"/>
  <c r="BI1426" i="6"/>
  <c r="BH1426" i="6"/>
  <c r="BG1426" i="6"/>
  <c r="BF1426" i="6"/>
  <c r="T1426" i="6"/>
  <c r="R1426" i="6"/>
  <c r="P1426" i="6"/>
  <c r="BI1424" i="6"/>
  <c r="BH1424" i="6"/>
  <c r="BG1424" i="6"/>
  <c r="BF1424" i="6"/>
  <c r="T1424" i="6"/>
  <c r="R1424" i="6"/>
  <c r="P1424" i="6"/>
  <c r="BI1422" i="6"/>
  <c r="BH1422" i="6"/>
  <c r="BG1422" i="6"/>
  <c r="BF1422" i="6"/>
  <c r="T1422" i="6"/>
  <c r="R1422" i="6"/>
  <c r="P1422" i="6"/>
  <c r="BI1420" i="6"/>
  <c r="BH1420" i="6"/>
  <c r="BG1420" i="6"/>
  <c r="BF1420" i="6"/>
  <c r="T1420" i="6"/>
  <c r="R1420" i="6"/>
  <c r="P1420" i="6"/>
  <c r="BI1418" i="6"/>
  <c r="BH1418" i="6"/>
  <c r="BG1418" i="6"/>
  <c r="BF1418" i="6"/>
  <c r="T1418" i="6"/>
  <c r="R1418" i="6"/>
  <c r="P1418" i="6"/>
  <c r="BI1416" i="6"/>
  <c r="BH1416" i="6"/>
  <c r="BG1416" i="6"/>
  <c r="BF1416" i="6"/>
  <c r="T1416" i="6"/>
  <c r="R1416" i="6"/>
  <c r="P1416" i="6"/>
  <c r="BI1414" i="6"/>
  <c r="BH1414" i="6"/>
  <c r="BG1414" i="6"/>
  <c r="BF1414" i="6"/>
  <c r="T1414" i="6"/>
  <c r="R1414" i="6"/>
  <c r="P1414" i="6"/>
  <c r="BI1412" i="6"/>
  <c r="BH1412" i="6"/>
  <c r="BG1412" i="6"/>
  <c r="BF1412" i="6"/>
  <c r="T1412" i="6"/>
  <c r="R1412" i="6"/>
  <c r="P1412" i="6"/>
  <c r="BI1410" i="6"/>
  <c r="BH1410" i="6"/>
  <c r="BG1410" i="6"/>
  <c r="BF1410" i="6"/>
  <c r="T1410" i="6"/>
  <c r="R1410" i="6"/>
  <c r="P1410" i="6"/>
  <c r="BI1408" i="6"/>
  <c r="BH1408" i="6"/>
  <c r="BG1408" i="6"/>
  <c r="BF1408" i="6"/>
  <c r="T1408" i="6"/>
  <c r="R1408" i="6"/>
  <c r="P1408" i="6"/>
  <c r="BI1406" i="6"/>
  <c r="BH1406" i="6"/>
  <c r="BG1406" i="6"/>
  <c r="BF1406" i="6"/>
  <c r="T1406" i="6"/>
  <c r="R1406" i="6"/>
  <c r="P1406" i="6"/>
  <c r="BI1404" i="6"/>
  <c r="BH1404" i="6"/>
  <c r="BG1404" i="6"/>
  <c r="BF1404" i="6"/>
  <c r="T1404" i="6"/>
  <c r="R1404" i="6"/>
  <c r="P1404" i="6"/>
  <c r="BI1402" i="6"/>
  <c r="BH1402" i="6"/>
  <c r="BG1402" i="6"/>
  <c r="BF1402" i="6"/>
  <c r="T1402" i="6"/>
  <c r="R1402" i="6"/>
  <c r="P1402" i="6"/>
  <c r="BI1400" i="6"/>
  <c r="BH1400" i="6"/>
  <c r="BG1400" i="6"/>
  <c r="BF1400" i="6"/>
  <c r="T1400" i="6"/>
  <c r="R1400" i="6"/>
  <c r="P1400" i="6"/>
  <c r="BI1398" i="6"/>
  <c r="BH1398" i="6"/>
  <c r="BG1398" i="6"/>
  <c r="BF1398" i="6"/>
  <c r="T1398" i="6"/>
  <c r="R1398" i="6"/>
  <c r="P1398" i="6"/>
  <c r="BI1396" i="6"/>
  <c r="BH1396" i="6"/>
  <c r="BG1396" i="6"/>
  <c r="BF1396" i="6"/>
  <c r="T1396" i="6"/>
  <c r="R1396" i="6"/>
  <c r="P1396" i="6"/>
  <c r="BI1394" i="6"/>
  <c r="BH1394" i="6"/>
  <c r="BG1394" i="6"/>
  <c r="BF1394" i="6"/>
  <c r="T1394" i="6"/>
  <c r="R1394" i="6"/>
  <c r="P1394" i="6"/>
  <c r="BI1392" i="6"/>
  <c r="BH1392" i="6"/>
  <c r="BG1392" i="6"/>
  <c r="BF1392" i="6"/>
  <c r="T1392" i="6"/>
  <c r="R1392" i="6"/>
  <c r="P1392" i="6"/>
  <c r="BI1390" i="6"/>
  <c r="BH1390" i="6"/>
  <c r="BG1390" i="6"/>
  <c r="BF1390" i="6"/>
  <c r="T1390" i="6"/>
  <c r="R1390" i="6"/>
  <c r="P1390" i="6"/>
  <c r="BI1388" i="6"/>
  <c r="BH1388" i="6"/>
  <c r="BG1388" i="6"/>
  <c r="BF1388" i="6"/>
  <c r="T1388" i="6"/>
  <c r="R1388" i="6"/>
  <c r="P1388" i="6"/>
  <c r="BI1386" i="6"/>
  <c r="BH1386" i="6"/>
  <c r="BG1386" i="6"/>
  <c r="BF1386" i="6"/>
  <c r="T1386" i="6"/>
  <c r="R1386" i="6"/>
  <c r="P1386" i="6"/>
  <c r="BI1384" i="6"/>
  <c r="BH1384" i="6"/>
  <c r="BG1384" i="6"/>
  <c r="BF1384" i="6"/>
  <c r="T1384" i="6"/>
  <c r="R1384" i="6"/>
  <c r="P1384" i="6"/>
  <c r="BI1382" i="6"/>
  <c r="BH1382" i="6"/>
  <c r="BG1382" i="6"/>
  <c r="BF1382" i="6"/>
  <c r="T1382" i="6"/>
  <c r="R1382" i="6"/>
  <c r="P1382" i="6"/>
  <c r="BI1380" i="6"/>
  <c r="BH1380" i="6"/>
  <c r="BG1380" i="6"/>
  <c r="BF1380" i="6"/>
  <c r="T1380" i="6"/>
  <c r="R1380" i="6"/>
  <c r="P1380" i="6"/>
  <c r="BI1378" i="6"/>
  <c r="BH1378" i="6"/>
  <c r="BG1378" i="6"/>
  <c r="BF1378" i="6"/>
  <c r="T1378" i="6"/>
  <c r="R1378" i="6"/>
  <c r="P1378" i="6"/>
  <c r="BI1376" i="6"/>
  <c r="BH1376" i="6"/>
  <c r="BG1376" i="6"/>
  <c r="BF1376" i="6"/>
  <c r="T1376" i="6"/>
  <c r="R1376" i="6"/>
  <c r="P1376" i="6"/>
  <c r="BI1374" i="6"/>
  <c r="BH1374" i="6"/>
  <c r="BG1374" i="6"/>
  <c r="BF1374" i="6"/>
  <c r="T1374" i="6"/>
  <c r="R1374" i="6"/>
  <c r="P1374" i="6"/>
  <c r="BI1372" i="6"/>
  <c r="BH1372" i="6"/>
  <c r="BG1372" i="6"/>
  <c r="BF1372" i="6"/>
  <c r="T1372" i="6"/>
  <c r="R1372" i="6"/>
  <c r="P1372" i="6"/>
  <c r="BI1370" i="6"/>
  <c r="BH1370" i="6"/>
  <c r="BG1370" i="6"/>
  <c r="BF1370" i="6"/>
  <c r="T1370" i="6"/>
  <c r="R1370" i="6"/>
  <c r="P1370" i="6"/>
  <c r="BI1368" i="6"/>
  <c r="BH1368" i="6"/>
  <c r="BG1368" i="6"/>
  <c r="BF1368" i="6"/>
  <c r="T1368" i="6"/>
  <c r="R1368" i="6"/>
  <c r="P1368" i="6"/>
  <c r="BI1366" i="6"/>
  <c r="BH1366" i="6"/>
  <c r="BG1366" i="6"/>
  <c r="BF1366" i="6"/>
  <c r="T1366" i="6"/>
  <c r="R1366" i="6"/>
  <c r="P1366" i="6"/>
  <c r="BI1364" i="6"/>
  <c r="BH1364" i="6"/>
  <c r="BG1364" i="6"/>
  <c r="BF1364" i="6"/>
  <c r="T1364" i="6"/>
  <c r="R1364" i="6"/>
  <c r="P1364" i="6"/>
  <c r="BI1362" i="6"/>
  <c r="BH1362" i="6"/>
  <c r="BG1362" i="6"/>
  <c r="BF1362" i="6"/>
  <c r="T1362" i="6"/>
  <c r="R1362" i="6"/>
  <c r="P1362" i="6"/>
  <c r="BI1360" i="6"/>
  <c r="BH1360" i="6"/>
  <c r="BG1360" i="6"/>
  <c r="BF1360" i="6"/>
  <c r="T1360" i="6"/>
  <c r="R1360" i="6"/>
  <c r="P1360" i="6"/>
  <c r="BI1358" i="6"/>
  <c r="BH1358" i="6"/>
  <c r="BG1358" i="6"/>
  <c r="BF1358" i="6"/>
  <c r="T1358" i="6"/>
  <c r="R1358" i="6"/>
  <c r="P1358" i="6"/>
  <c r="BI1356" i="6"/>
  <c r="BH1356" i="6"/>
  <c r="BG1356" i="6"/>
  <c r="BF1356" i="6"/>
  <c r="T1356" i="6"/>
  <c r="R1356" i="6"/>
  <c r="P1356" i="6"/>
  <c r="BI1354" i="6"/>
  <c r="BH1354" i="6"/>
  <c r="BG1354" i="6"/>
  <c r="BF1354" i="6"/>
  <c r="T1354" i="6"/>
  <c r="R1354" i="6"/>
  <c r="P1354" i="6"/>
  <c r="BI1352" i="6"/>
  <c r="BH1352" i="6"/>
  <c r="BG1352" i="6"/>
  <c r="BF1352" i="6"/>
  <c r="T1352" i="6"/>
  <c r="R1352" i="6"/>
  <c r="P1352" i="6"/>
  <c r="BI1350" i="6"/>
  <c r="BH1350" i="6"/>
  <c r="BG1350" i="6"/>
  <c r="BF1350" i="6"/>
  <c r="T1350" i="6"/>
  <c r="R1350" i="6"/>
  <c r="P1350" i="6"/>
  <c r="BI1348" i="6"/>
  <c r="BH1348" i="6"/>
  <c r="BG1348" i="6"/>
  <c r="BF1348" i="6"/>
  <c r="T1348" i="6"/>
  <c r="R1348" i="6"/>
  <c r="P1348" i="6"/>
  <c r="BI1346" i="6"/>
  <c r="BH1346" i="6"/>
  <c r="BG1346" i="6"/>
  <c r="BF1346" i="6"/>
  <c r="T1346" i="6"/>
  <c r="R1346" i="6"/>
  <c r="P1346" i="6"/>
  <c r="BI1344" i="6"/>
  <c r="BH1344" i="6"/>
  <c r="BG1344" i="6"/>
  <c r="BF1344" i="6"/>
  <c r="T1344" i="6"/>
  <c r="R1344" i="6"/>
  <c r="P1344" i="6"/>
  <c r="BI1342" i="6"/>
  <c r="BH1342" i="6"/>
  <c r="BG1342" i="6"/>
  <c r="BF1342" i="6"/>
  <c r="T1342" i="6"/>
  <c r="R1342" i="6"/>
  <c r="P1342" i="6"/>
  <c r="BI1340" i="6"/>
  <c r="BH1340" i="6"/>
  <c r="BG1340" i="6"/>
  <c r="BF1340" i="6"/>
  <c r="T1340" i="6"/>
  <c r="R1340" i="6"/>
  <c r="P1340" i="6"/>
  <c r="BI1338" i="6"/>
  <c r="BH1338" i="6"/>
  <c r="BG1338" i="6"/>
  <c r="BF1338" i="6"/>
  <c r="T1338" i="6"/>
  <c r="R1338" i="6"/>
  <c r="P1338" i="6"/>
  <c r="BI1336" i="6"/>
  <c r="BH1336" i="6"/>
  <c r="BG1336" i="6"/>
  <c r="BF1336" i="6"/>
  <c r="T1336" i="6"/>
  <c r="R1336" i="6"/>
  <c r="P1336" i="6"/>
  <c r="BI1334" i="6"/>
  <c r="BH1334" i="6"/>
  <c r="BG1334" i="6"/>
  <c r="BF1334" i="6"/>
  <c r="T1334" i="6"/>
  <c r="R1334" i="6"/>
  <c r="P1334" i="6"/>
  <c r="BI1332" i="6"/>
  <c r="BH1332" i="6"/>
  <c r="BG1332" i="6"/>
  <c r="BF1332" i="6"/>
  <c r="T1332" i="6"/>
  <c r="R1332" i="6"/>
  <c r="P1332" i="6"/>
  <c r="BI1330" i="6"/>
  <c r="BH1330" i="6"/>
  <c r="BG1330" i="6"/>
  <c r="BF1330" i="6"/>
  <c r="T1330" i="6"/>
  <c r="R1330" i="6"/>
  <c r="P1330" i="6"/>
  <c r="BI1328" i="6"/>
  <c r="BH1328" i="6"/>
  <c r="BG1328" i="6"/>
  <c r="BF1328" i="6"/>
  <c r="T1328" i="6"/>
  <c r="R1328" i="6"/>
  <c r="P1328" i="6"/>
  <c r="BI1326" i="6"/>
  <c r="BH1326" i="6"/>
  <c r="BG1326" i="6"/>
  <c r="BF1326" i="6"/>
  <c r="T1326" i="6"/>
  <c r="R1326" i="6"/>
  <c r="P1326" i="6"/>
  <c r="BI1324" i="6"/>
  <c r="BH1324" i="6"/>
  <c r="BG1324" i="6"/>
  <c r="BF1324" i="6"/>
  <c r="T1324" i="6"/>
  <c r="R1324" i="6"/>
  <c r="P1324" i="6"/>
  <c r="BI1322" i="6"/>
  <c r="BH1322" i="6"/>
  <c r="BG1322" i="6"/>
  <c r="BF1322" i="6"/>
  <c r="T1322" i="6"/>
  <c r="R1322" i="6"/>
  <c r="P1322" i="6"/>
  <c r="BI1320" i="6"/>
  <c r="BH1320" i="6"/>
  <c r="BG1320" i="6"/>
  <c r="BF1320" i="6"/>
  <c r="T1320" i="6"/>
  <c r="R1320" i="6"/>
  <c r="P1320" i="6"/>
  <c r="BI1318" i="6"/>
  <c r="BH1318" i="6"/>
  <c r="BG1318" i="6"/>
  <c r="BF1318" i="6"/>
  <c r="T1318" i="6"/>
  <c r="R1318" i="6"/>
  <c r="P1318" i="6"/>
  <c r="BI1315" i="6"/>
  <c r="BH1315" i="6"/>
  <c r="BG1315" i="6"/>
  <c r="BF1315" i="6"/>
  <c r="T1315" i="6"/>
  <c r="R1315" i="6"/>
  <c r="P1315" i="6"/>
  <c r="BI1312" i="6"/>
  <c r="BH1312" i="6"/>
  <c r="BG1312" i="6"/>
  <c r="BF1312" i="6"/>
  <c r="T1312" i="6"/>
  <c r="R1312" i="6"/>
  <c r="P1312" i="6"/>
  <c r="BI1309" i="6"/>
  <c r="BH1309" i="6"/>
  <c r="BG1309" i="6"/>
  <c r="BF1309" i="6"/>
  <c r="T1309" i="6"/>
  <c r="R1309" i="6"/>
  <c r="P1309" i="6"/>
  <c r="BI1306" i="6"/>
  <c r="BH1306" i="6"/>
  <c r="BG1306" i="6"/>
  <c r="BF1306" i="6"/>
  <c r="T1306" i="6"/>
  <c r="R1306" i="6"/>
  <c r="P1306" i="6"/>
  <c r="BI1303" i="6"/>
  <c r="BH1303" i="6"/>
  <c r="BG1303" i="6"/>
  <c r="BF1303" i="6"/>
  <c r="T1303" i="6"/>
  <c r="R1303" i="6"/>
  <c r="P1303" i="6"/>
  <c r="BI1300" i="6"/>
  <c r="BH1300" i="6"/>
  <c r="BG1300" i="6"/>
  <c r="BF1300" i="6"/>
  <c r="T1300" i="6"/>
  <c r="R1300" i="6"/>
  <c r="P1300" i="6"/>
  <c r="BI1297" i="6"/>
  <c r="BH1297" i="6"/>
  <c r="BG1297" i="6"/>
  <c r="BF1297" i="6"/>
  <c r="T1297" i="6"/>
  <c r="R1297" i="6"/>
  <c r="P1297" i="6"/>
  <c r="BI1294" i="6"/>
  <c r="BH1294" i="6"/>
  <c r="BG1294" i="6"/>
  <c r="BF1294" i="6"/>
  <c r="T1294" i="6"/>
  <c r="R1294" i="6"/>
  <c r="P1294" i="6"/>
  <c r="BI1291" i="6"/>
  <c r="BH1291" i="6"/>
  <c r="BG1291" i="6"/>
  <c r="BF1291" i="6"/>
  <c r="T1291" i="6"/>
  <c r="R1291" i="6"/>
  <c r="P1291" i="6"/>
  <c r="BI1288" i="6"/>
  <c r="BH1288" i="6"/>
  <c r="BG1288" i="6"/>
  <c r="BF1288" i="6"/>
  <c r="T1288" i="6"/>
  <c r="R1288" i="6"/>
  <c r="P1288" i="6"/>
  <c r="BI1285" i="6"/>
  <c r="BH1285" i="6"/>
  <c r="BG1285" i="6"/>
  <c r="BF1285" i="6"/>
  <c r="T1285" i="6"/>
  <c r="R1285" i="6"/>
  <c r="P1285" i="6"/>
  <c r="BI1282" i="6"/>
  <c r="BH1282" i="6"/>
  <c r="BG1282" i="6"/>
  <c r="BF1282" i="6"/>
  <c r="T1282" i="6"/>
  <c r="R1282" i="6"/>
  <c r="P1282" i="6"/>
  <c r="BI1279" i="6"/>
  <c r="BH1279" i="6"/>
  <c r="BG1279" i="6"/>
  <c r="BF1279" i="6"/>
  <c r="T1279" i="6"/>
  <c r="R1279" i="6"/>
  <c r="P1279" i="6"/>
  <c r="BI1276" i="6"/>
  <c r="BH1276" i="6"/>
  <c r="BG1276" i="6"/>
  <c r="BF1276" i="6"/>
  <c r="T1276" i="6"/>
  <c r="R1276" i="6"/>
  <c r="P1276" i="6"/>
  <c r="BI1273" i="6"/>
  <c r="BH1273" i="6"/>
  <c r="BG1273" i="6"/>
  <c r="BF1273" i="6"/>
  <c r="T1273" i="6"/>
  <c r="R1273" i="6"/>
  <c r="P1273" i="6"/>
  <c r="BI1271" i="6"/>
  <c r="BH1271" i="6"/>
  <c r="BG1271" i="6"/>
  <c r="BF1271" i="6"/>
  <c r="T1271" i="6"/>
  <c r="R1271" i="6"/>
  <c r="P1271" i="6"/>
  <c r="BI1269" i="6"/>
  <c r="BH1269" i="6"/>
  <c r="BG1269" i="6"/>
  <c r="BF1269" i="6"/>
  <c r="T1269" i="6"/>
  <c r="R1269" i="6"/>
  <c r="P1269" i="6"/>
  <c r="BI1266" i="6"/>
  <c r="BH1266" i="6"/>
  <c r="BG1266" i="6"/>
  <c r="BF1266" i="6"/>
  <c r="T1266" i="6"/>
  <c r="R1266" i="6"/>
  <c r="P1266" i="6"/>
  <c r="BI1263" i="6"/>
  <c r="BH1263" i="6"/>
  <c r="BG1263" i="6"/>
  <c r="BF1263" i="6"/>
  <c r="T1263" i="6"/>
  <c r="R1263" i="6"/>
  <c r="P1263" i="6"/>
  <c r="BI1261" i="6"/>
  <c r="BH1261" i="6"/>
  <c r="BG1261" i="6"/>
  <c r="BF1261" i="6"/>
  <c r="T1261" i="6"/>
  <c r="R1261" i="6"/>
  <c r="P1261" i="6"/>
  <c r="BI1258" i="6"/>
  <c r="BH1258" i="6"/>
  <c r="BG1258" i="6"/>
  <c r="BF1258" i="6"/>
  <c r="T1258" i="6"/>
  <c r="R1258" i="6"/>
  <c r="P1258" i="6"/>
  <c r="BI1255" i="6"/>
  <c r="BH1255" i="6"/>
  <c r="BG1255" i="6"/>
  <c r="BF1255" i="6"/>
  <c r="T1255" i="6"/>
  <c r="R1255" i="6"/>
  <c r="P1255" i="6"/>
  <c r="BI1252" i="6"/>
  <c r="BH1252" i="6"/>
  <c r="BG1252" i="6"/>
  <c r="BF1252" i="6"/>
  <c r="T1252" i="6"/>
  <c r="R1252" i="6"/>
  <c r="P1252" i="6"/>
  <c r="BI1250" i="6"/>
  <c r="BH1250" i="6"/>
  <c r="BG1250" i="6"/>
  <c r="BF1250" i="6"/>
  <c r="T1250" i="6"/>
  <c r="R1250" i="6"/>
  <c r="P1250" i="6"/>
  <c r="BI1248" i="6"/>
  <c r="BH1248" i="6"/>
  <c r="BG1248" i="6"/>
  <c r="BF1248" i="6"/>
  <c r="T1248" i="6"/>
  <c r="R1248" i="6"/>
  <c r="P1248" i="6"/>
  <c r="BI1246" i="6"/>
  <c r="BH1246" i="6"/>
  <c r="BG1246" i="6"/>
  <c r="BF1246" i="6"/>
  <c r="T1246" i="6"/>
  <c r="R1246" i="6"/>
  <c r="P1246" i="6"/>
  <c r="BI1244" i="6"/>
  <c r="BH1244" i="6"/>
  <c r="BG1244" i="6"/>
  <c r="BF1244" i="6"/>
  <c r="T1244" i="6"/>
  <c r="R1244" i="6"/>
  <c r="P1244" i="6"/>
  <c r="BI1242" i="6"/>
  <c r="BH1242" i="6"/>
  <c r="BG1242" i="6"/>
  <c r="BF1242" i="6"/>
  <c r="T1242" i="6"/>
  <c r="R1242" i="6"/>
  <c r="P1242" i="6"/>
  <c r="BI1240" i="6"/>
  <c r="BH1240" i="6"/>
  <c r="BG1240" i="6"/>
  <c r="BF1240" i="6"/>
  <c r="T1240" i="6"/>
  <c r="R1240" i="6"/>
  <c r="P1240" i="6"/>
  <c r="BI1238" i="6"/>
  <c r="BH1238" i="6"/>
  <c r="BG1238" i="6"/>
  <c r="BF1238" i="6"/>
  <c r="T1238" i="6"/>
  <c r="R1238" i="6"/>
  <c r="P1238" i="6"/>
  <c r="BI1236" i="6"/>
  <c r="BH1236" i="6"/>
  <c r="BG1236" i="6"/>
  <c r="BF1236" i="6"/>
  <c r="T1236" i="6"/>
  <c r="R1236" i="6"/>
  <c r="P1236" i="6"/>
  <c r="BI1233" i="6"/>
  <c r="BH1233" i="6"/>
  <c r="BG1233" i="6"/>
  <c r="BF1233" i="6"/>
  <c r="T1233" i="6"/>
  <c r="R1233" i="6"/>
  <c r="P1233" i="6"/>
  <c r="BI1230" i="6"/>
  <c r="BH1230" i="6"/>
  <c r="BG1230" i="6"/>
  <c r="BF1230" i="6"/>
  <c r="T1230" i="6"/>
  <c r="R1230" i="6"/>
  <c r="P1230" i="6"/>
  <c r="BI1227" i="6"/>
  <c r="BH1227" i="6"/>
  <c r="BG1227" i="6"/>
  <c r="BF1227" i="6"/>
  <c r="T1227" i="6"/>
  <c r="R1227" i="6"/>
  <c r="P1227" i="6"/>
  <c r="BI1224" i="6"/>
  <c r="BH1224" i="6"/>
  <c r="BG1224" i="6"/>
  <c r="BF1224" i="6"/>
  <c r="T1224" i="6"/>
  <c r="R1224" i="6"/>
  <c r="P1224" i="6"/>
  <c r="BI1221" i="6"/>
  <c r="BH1221" i="6"/>
  <c r="BG1221" i="6"/>
  <c r="BF1221" i="6"/>
  <c r="T1221" i="6"/>
  <c r="R1221" i="6"/>
  <c r="P1221" i="6"/>
  <c r="BI1219" i="6"/>
  <c r="BH1219" i="6"/>
  <c r="BG1219" i="6"/>
  <c r="BF1219" i="6"/>
  <c r="T1219" i="6"/>
  <c r="R1219" i="6"/>
  <c r="P1219" i="6"/>
  <c r="BI1217" i="6"/>
  <c r="BH1217" i="6"/>
  <c r="BG1217" i="6"/>
  <c r="BF1217" i="6"/>
  <c r="T1217" i="6"/>
  <c r="R1217" i="6"/>
  <c r="P1217" i="6"/>
  <c r="BI1215" i="6"/>
  <c r="BH1215" i="6"/>
  <c r="BG1215" i="6"/>
  <c r="BF1215" i="6"/>
  <c r="T1215" i="6"/>
  <c r="R1215" i="6"/>
  <c r="P1215" i="6"/>
  <c r="BI1213" i="6"/>
  <c r="BH1213" i="6"/>
  <c r="BG1213" i="6"/>
  <c r="BF1213" i="6"/>
  <c r="T1213" i="6"/>
  <c r="R1213" i="6"/>
  <c r="P1213" i="6"/>
  <c r="BI1211" i="6"/>
  <c r="BH1211" i="6"/>
  <c r="BG1211" i="6"/>
  <c r="BF1211" i="6"/>
  <c r="T1211" i="6"/>
  <c r="R1211" i="6"/>
  <c r="P1211" i="6"/>
  <c r="BI1209" i="6"/>
  <c r="BH1209" i="6"/>
  <c r="BG1209" i="6"/>
  <c r="BF1209" i="6"/>
  <c r="T1209" i="6"/>
  <c r="R1209" i="6"/>
  <c r="P1209" i="6"/>
  <c r="BI1207" i="6"/>
  <c r="BH1207" i="6"/>
  <c r="BG1207" i="6"/>
  <c r="BF1207" i="6"/>
  <c r="T1207" i="6"/>
  <c r="R1207" i="6"/>
  <c r="P1207" i="6"/>
  <c r="BI1205" i="6"/>
  <c r="BH1205" i="6"/>
  <c r="BG1205" i="6"/>
  <c r="BF1205" i="6"/>
  <c r="T1205" i="6"/>
  <c r="R1205" i="6"/>
  <c r="P1205" i="6"/>
  <c r="BI1203" i="6"/>
  <c r="BH1203" i="6"/>
  <c r="BG1203" i="6"/>
  <c r="BF1203" i="6"/>
  <c r="T1203" i="6"/>
  <c r="R1203" i="6"/>
  <c r="P1203" i="6"/>
  <c r="BI1201" i="6"/>
  <c r="BH1201" i="6"/>
  <c r="BG1201" i="6"/>
  <c r="BF1201" i="6"/>
  <c r="T1201" i="6"/>
  <c r="R1201" i="6"/>
  <c r="P1201" i="6"/>
  <c r="BI1199" i="6"/>
  <c r="BH1199" i="6"/>
  <c r="BG1199" i="6"/>
  <c r="BF1199" i="6"/>
  <c r="T1199" i="6"/>
  <c r="R1199" i="6"/>
  <c r="P1199" i="6"/>
  <c r="BI1197" i="6"/>
  <c r="BH1197" i="6"/>
  <c r="BG1197" i="6"/>
  <c r="BF1197" i="6"/>
  <c r="T1197" i="6"/>
  <c r="R1197" i="6"/>
  <c r="P1197" i="6"/>
  <c r="BI1195" i="6"/>
  <c r="BH1195" i="6"/>
  <c r="BG1195" i="6"/>
  <c r="BF1195" i="6"/>
  <c r="T1195" i="6"/>
  <c r="R1195" i="6"/>
  <c r="P1195" i="6"/>
  <c r="BI1193" i="6"/>
  <c r="BH1193" i="6"/>
  <c r="BG1193" i="6"/>
  <c r="BF1193" i="6"/>
  <c r="T1193" i="6"/>
  <c r="R1193" i="6"/>
  <c r="P1193" i="6"/>
  <c r="BI1191" i="6"/>
  <c r="BH1191" i="6"/>
  <c r="BG1191" i="6"/>
  <c r="BF1191" i="6"/>
  <c r="T1191" i="6"/>
  <c r="R1191" i="6"/>
  <c r="P1191" i="6"/>
  <c r="BI1189" i="6"/>
  <c r="BH1189" i="6"/>
  <c r="BG1189" i="6"/>
  <c r="BF1189" i="6"/>
  <c r="T1189" i="6"/>
  <c r="R1189" i="6"/>
  <c r="P1189" i="6"/>
  <c r="BI1187" i="6"/>
  <c r="BH1187" i="6"/>
  <c r="BG1187" i="6"/>
  <c r="BF1187" i="6"/>
  <c r="T1187" i="6"/>
  <c r="R1187" i="6"/>
  <c r="P1187" i="6"/>
  <c r="BI1185" i="6"/>
  <c r="BH1185" i="6"/>
  <c r="BG1185" i="6"/>
  <c r="BF1185" i="6"/>
  <c r="T1185" i="6"/>
  <c r="R1185" i="6"/>
  <c r="P1185" i="6"/>
  <c r="BI1183" i="6"/>
  <c r="BH1183" i="6"/>
  <c r="BG1183" i="6"/>
  <c r="BF1183" i="6"/>
  <c r="T1183" i="6"/>
  <c r="R1183" i="6"/>
  <c r="P1183" i="6"/>
  <c r="BI1181" i="6"/>
  <c r="BH1181" i="6"/>
  <c r="BG1181" i="6"/>
  <c r="BF1181" i="6"/>
  <c r="T1181" i="6"/>
  <c r="R1181" i="6"/>
  <c r="P1181" i="6"/>
  <c r="BI1179" i="6"/>
  <c r="BH1179" i="6"/>
  <c r="BG1179" i="6"/>
  <c r="BF1179" i="6"/>
  <c r="T1179" i="6"/>
  <c r="R1179" i="6"/>
  <c r="P1179" i="6"/>
  <c r="BI1177" i="6"/>
  <c r="BH1177" i="6"/>
  <c r="BG1177" i="6"/>
  <c r="BF1177" i="6"/>
  <c r="T1177" i="6"/>
  <c r="R1177" i="6"/>
  <c r="P1177" i="6"/>
  <c r="BI1175" i="6"/>
  <c r="BH1175" i="6"/>
  <c r="BG1175" i="6"/>
  <c r="BF1175" i="6"/>
  <c r="T1175" i="6"/>
  <c r="R1175" i="6"/>
  <c r="P1175" i="6"/>
  <c r="BI1173" i="6"/>
  <c r="BH1173" i="6"/>
  <c r="BG1173" i="6"/>
  <c r="BF1173" i="6"/>
  <c r="T1173" i="6"/>
  <c r="R1173" i="6"/>
  <c r="P1173" i="6"/>
  <c r="BI1171" i="6"/>
  <c r="BH1171" i="6"/>
  <c r="BG1171" i="6"/>
  <c r="BF1171" i="6"/>
  <c r="T1171" i="6"/>
  <c r="R1171" i="6"/>
  <c r="P1171" i="6"/>
  <c r="BI1169" i="6"/>
  <c r="BH1169" i="6"/>
  <c r="BG1169" i="6"/>
  <c r="BF1169" i="6"/>
  <c r="T1169" i="6"/>
  <c r="R1169" i="6"/>
  <c r="P1169" i="6"/>
  <c r="BI1167" i="6"/>
  <c r="BH1167" i="6"/>
  <c r="BG1167" i="6"/>
  <c r="BF1167" i="6"/>
  <c r="T1167" i="6"/>
  <c r="R1167" i="6"/>
  <c r="P1167" i="6"/>
  <c r="BI1164" i="6"/>
  <c r="BH1164" i="6"/>
  <c r="BG1164" i="6"/>
  <c r="BF1164" i="6"/>
  <c r="T1164" i="6"/>
  <c r="R1164" i="6"/>
  <c r="P1164" i="6"/>
  <c r="BI1161" i="6"/>
  <c r="BH1161" i="6"/>
  <c r="BG1161" i="6"/>
  <c r="BF1161" i="6"/>
  <c r="T1161" i="6"/>
  <c r="R1161" i="6"/>
  <c r="P1161" i="6"/>
  <c r="BI1158" i="6"/>
  <c r="BH1158" i="6"/>
  <c r="BG1158" i="6"/>
  <c r="BF1158" i="6"/>
  <c r="T1158" i="6"/>
  <c r="R1158" i="6"/>
  <c r="P1158" i="6"/>
  <c r="BI1155" i="6"/>
  <c r="BH1155" i="6"/>
  <c r="BG1155" i="6"/>
  <c r="BF1155" i="6"/>
  <c r="T1155" i="6"/>
  <c r="R1155" i="6"/>
  <c r="P1155" i="6"/>
  <c r="BI1152" i="6"/>
  <c r="BH1152" i="6"/>
  <c r="BG1152" i="6"/>
  <c r="BF1152" i="6"/>
  <c r="T1152" i="6"/>
  <c r="R1152" i="6"/>
  <c r="P1152" i="6"/>
  <c r="BI1149" i="6"/>
  <c r="BH1149" i="6"/>
  <c r="BG1149" i="6"/>
  <c r="BF1149" i="6"/>
  <c r="T1149" i="6"/>
  <c r="R1149" i="6"/>
  <c r="P1149" i="6"/>
  <c r="BI1146" i="6"/>
  <c r="BH1146" i="6"/>
  <c r="BG1146" i="6"/>
  <c r="BF1146" i="6"/>
  <c r="T1146" i="6"/>
  <c r="R1146" i="6"/>
  <c r="P1146" i="6"/>
  <c r="BI1143" i="6"/>
  <c r="BH1143" i="6"/>
  <c r="BG1143" i="6"/>
  <c r="BF1143" i="6"/>
  <c r="T1143" i="6"/>
  <c r="R1143" i="6"/>
  <c r="P1143" i="6"/>
  <c r="BI1140" i="6"/>
  <c r="BH1140" i="6"/>
  <c r="BG1140" i="6"/>
  <c r="BF1140" i="6"/>
  <c r="T1140" i="6"/>
  <c r="R1140" i="6"/>
  <c r="P1140" i="6"/>
  <c r="BI1137" i="6"/>
  <c r="BH1137" i="6"/>
  <c r="BG1137" i="6"/>
  <c r="BF1137" i="6"/>
  <c r="T1137" i="6"/>
  <c r="R1137" i="6"/>
  <c r="P1137" i="6"/>
  <c r="BI1134" i="6"/>
  <c r="BH1134" i="6"/>
  <c r="BG1134" i="6"/>
  <c r="BF1134" i="6"/>
  <c r="T1134" i="6"/>
  <c r="R1134" i="6"/>
  <c r="P1134" i="6"/>
  <c r="BI1131" i="6"/>
  <c r="BH1131" i="6"/>
  <c r="BG1131" i="6"/>
  <c r="BF1131" i="6"/>
  <c r="T1131" i="6"/>
  <c r="R1131" i="6"/>
  <c r="P1131" i="6"/>
  <c r="BI1128" i="6"/>
  <c r="BH1128" i="6"/>
  <c r="BG1128" i="6"/>
  <c r="BF1128" i="6"/>
  <c r="T1128" i="6"/>
  <c r="R1128" i="6"/>
  <c r="P1128" i="6"/>
  <c r="BI1125" i="6"/>
  <c r="BH1125" i="6"/>
  <c r="BG1125" i="6"/>
  <c r="BF1125" i="6"/>
  <c r="T1125" i="6"/>
  <c r="R1125" i="6"/>
  <c r="P1125" i="6"/>
  <c r="BI1122" i="6"/>
  <c r="BH1122" i="6"/>
  <c r="BG1122" i="6"/>
  <c r="BF1122" i="6"/>
  <c r="T1122" i="6"/>
  <c r="R1122" i="6"/>
  <c r="P1122" i="6"/>
  <c r="BI1119" i="6"/>
  <c r="BH1119" i="6"/>
  <c r="BG1119" i="6"/>
  <c r="BF1119" i="6"/>
  <c r="T1119" i="6"/>
  <c r="R1119" i="6"/>
  <c r="P1119" i="6"/>
  <c r="BI1116" i="6"/>
  <c r="BH1116" i="6"/>
  <c r="BG1116" i="6"/>
  <c r="BF1116" i="6"/>
  <c r="T1116" i="6"/>
  <c r="R1116" i="6"/>
  <c r="P1116" i="6"/>
  <c r="BI1113" i="6"/>
  <c r="BH1113" i="6"/>
  <c r="BG1113" i="6"/>
  <c r="BF1113" i="6"/>
  <c r="T1113" i="6"/>
  <c r="R1113" i="6"/>
  <c r="P1113" i="6"/>
  <c r="BI1110" i="6"/>
  <c r="BH1110" i="6"/>
  <c r="BG1110" i="6"/>
  <c r="BF1110" i="6"/>
  <c r="T1110" i="6"/>
  <c r="R1110" i="6"/>
  <c r="P1110" i="6"/>
  <c r="BI1107" i="6"/>
  <c r="BH1107" i="6"/>
  <c r="BG1107" i="6"/>
  <c r="BF1107" i="6"/>
  <c r="T1107" i="6"/>
  <c r="R1107" i="6"/>
  <c r="P1107" i="6"/>
  <c r="BI1104" i="6"/>
  <c r="BH1104" i="6"/>
  <c r="BG1104" i="6"/>
  <c r="BF1104" i="6"/>
  <c r="T1104" i="6"/>
  <c r="R1104" i="6"/>
  <c r="P1104" i="6"/>
  <c r="BI1101" i="6"/>
  <c r="BH1101" i="6"/>
  <c r="BG1101" i="6"/>
  <c r="BF1101" i="6"/>
  <c r="T1101" i="6"/>
  <c r="R1101" i="6"/>
  <c r="P1101" i="6"/>
  <c r="BI1098" i="6"/>
  <c r="BH1098" i="6"/>
  <c r="BG1098" i="6"/>
  <c r="BF1098" i="6"/>
  <c r="T1098" i="6"/>
  <c r="R1098" i="6"/>
  <c r="P1098" i="6"/>
  <c r="BI1095" i="6"/>
  <c r="BH1095" i="6"/>
  <c r="BG1095" i="6"/>
  <c r="BF1095" i="6"/>
  <c r="T1095" i="6"/>
  <c r="R1095" i="6"/>
  <c r="P1095" i="6"/>
  <c r="BI1092" i="6"/>
  <c r="BH1092" i="6"/>
  <c r="BG1092" i="6"/>
  <c r="BF1092" i="6"/>
  <c r="T1092" i="6"/>
  <c r="R1092" i="6"/>
  <c r="P1092" i="6"/>
  <c r="BI1089" i="6"/>
  <c r="BH1089" i="6"/>
  <c r="BG1089" i="6"/>
  <c r="BF1089" i="6"/>
  <c r="T1089" i="6"/>
  <c r="R1089" i="6"/>
  <c r="P1089" i="6"/>
  <c r="BI1087" i="6"/>
  <c r="BH1087" i="6"/>
  <c r="BG1087" i="6"/>
  <c r="BF1087" i="6"/>
  <c r="T1087" i="6"/>
  <c r="R1087" i="6"/>
  <c r="P1087" i="6"/>
  <c r="BI1084" i="6"/>
  <c r="BH1084" i="6"/>
  <c r="BG1084" i="6"/>
  <c r="BF1084" i="6"/>
  <c r="T1084" i="6"/>
  <c r="R1084" i="6"/>
  <c r="P1084" i="6"/>
  <c r="BI1081" i="6"/>
  <c r="BH1081" i="6"/>
  <c r="BG1081" i="6"/>
  <c r="BF1081" i="6"/>
  <c r="T1081" i="6"/>
  <c r="R1081" i="6"/>
  <c r="P1081" i="6"/>
  <c r="BI1078" i="6"/>
  <c r="BH1078" i="6"/>
  <c r="BG1078" i="6"/>
  <c r="BF1078" i="6"/>
  <c r="T1078" i="6"/>
  <c r="R1078" i="6"/>
  <c r="P1078" i="6"/>
  <c r="BI1075" i="6"/>
  <c r="BH1075" i="6"/>
  <c r="BG1075" i="6"/>
  <c r="BF1075" i="6"/>
  <c r="T1075" i="6"/>
  <c r="R1075" i="6"/>
  <c r="P1075" i="6"/>
  <c r="BI1072" i="6"/>
  <c r="BH1072" i="6"/>
  <c r="BG1072" i="6"/>
  <c r="BF1072" i="6"/>
  <c r="T1072" i="6"/>
  <c r="R1072" i="6"/>
  <c r="P1072" i="6"/>
  <c r="BI1069" i="6"/>
  <c r="BH1069" i="6"/>
  <c r="BG1069" i="6"/>
  <c r="BF1069" i="6"/>
  <c r="T1069" i="6"/>
  <c r="R1069" i="6"/>
  <c r="P1069" i="6"/>
  <c r="BI1066" i="6"/>
  <c r="BH1066" i="6"/>
  <c r="BG1066" i="6"/>
  <c r="BF1066" i="6"/>
  <c r="T1066" i="6"/>
  <c r="R1066" i="6"/>
  <c r="P1066" i="6"/>
  <c r="BI1063" i="6"/>
  <c r="BH1063" i="6"/>
  <c r="BG1063" i="6"/>
  <c r="BF1063" i="6"/>
  <c r="T1063" i="6"/>
  <c r="R1063" i="6"/>
  <c r="P1063" i="6"/>
  <c r="BI1060" i="6"/>
  <c r="BH1060" i="6"/>
  <c r="BG1060" i="6"/>
  <c r="BF1060" i="6"/>
  <c r="T1060" i="6"/>
  <c r="R1060" i="6"/>
  <c r="P1060" i="6"/>
  <c r="BI1057" i="6"/>
  <c r="BH1057" i="6"/>
  <c r="BG1057" i="6"/>
  <c r="BF1057" i="6"/>
  <c r="T1057" i="6"/>
  <c r="R1057" i="6"/>
  <c r="P1057" i="6"/>
  <c r="BI1054" i="6"/>
  <c r="BH1054" i="6"/>
  <c r="BG1054" i="6"/>
  <c r="BF1054" i="6"/>
  <c r="T1054" i="6"/>
  <c r="R1054" i="6"/>
  <c r="P1054" i="6"/>
  <c r="BI1051" i="6"/>
  <c r="BH1051" i="6"/>
  <c r="BG1051" i="6"/>
  <c r="BF1051" i="6"/>
  <c r="T1051" i="6"/>
  <c r="R1051" i="6"/>
  <c r="P1051" i="6"/>
  <c r="BI1048" i="6"/>
  <c r="BH1048" i="6"/>
  <c r="BG1048" i="6"/>
  <c r="BF1048" i="6"/>
  <c r="T1048" i="6"/>
  <c r="R1048" i="6"/>
  <c r="P1048" i="6"/>
  <c r="BI1045" i="6"/>
  <c r="BH1045" i="6"/>
  <c r="BG1045" i="6"/>
  <c r="BF1045" i="6"/>
  <c r="T1045" i="6"/>
  <c r="R1045" i="6"/>
  <c r="P1045" i="6"/>
  <c r="BI1042" i="6"/>
  <c r="BH1042" i="6"/>
  <c r="BG1042" i="6"/>
  <c r="BF1042" i="6"/>
  <c r="T1042" i="6"/>
  <c r="R1042" i="6"/>
  <c r="P1042" i="6"/>
  <c r="BI1039" i="6"/>
  <c r="BH1039" i="6"/>
  <c r="BG1039" i="6"/>
  <c r="BF1039" i="6"/>
  <c r="T1039" i="6"/>
  <c r="R1039" i="6"/>
  <c r="P1039" i="6"/>
  <c r="BI1037" i="6"/>
  <c r="BH1037" i="6"/>
  <c r="BG1037" i="6"/>
  <c r="BF1037" i="6"/>
  <c r="T1037" i="6"/>
  <c r="R1037" i="6"/>
  <c r="P1037" i="6"/>
  <c r="BI1035" i="6"/>
  <c r="BH1035" i="6"/>
  <c r="BG1035" i="6"/>
  <c r="BF1035" i="6"/>
  <c r="T1035" i="6"/>
  <c r="R1035" i="6"/>
  <c r="P1035" i="6"/>
  <c r="BI1033" i="6"/>
  <c r="BH1033" i="6"/>
  <c r="BG1033" i="6"/>
  <c r="BF1033" i="6"/>
  <c r="T1033" i="6"/>
  <c r="R1033" i="6"/>
  <c r="P1033" i="6"/>
  <c r="BI1031" i="6"/>
  <c r="BH1031" i="6"/>
  <c r="BG1031" i="6"/>
  <c r="BF1031" i="6"/>
  <c r="T1031" i="6"/>
  <c r="R1031" i="6"/>
  <c r="P1031" i="6"/>
  <c r="BI1028" i="6"/>
  <c r="BH1028" i="6"/>
  <c r="BG1028" i="6"/>
  <c r="BF1028" i="6"/>
  <c r="T1028" i="6"/>
  <c r="R1028" i="6"/>
  <c r="P1028" i="6"/>
  <c r="BI1025" i="6"/>
  <c r="BH1025" i="6"/>
  <c r="BG1025" i="6"/>
  <c r="BF1025" i="6"/>
  <c r="T1025" i="6"/>
  <c r="R1025" i="6"/>
  <c r="P1025" i="6"/>
  <c r="BI1022" i="6"/>
  <c r="BH1022" i="6"/>
  <c r="BG1022" i="6"/>
  <c r="BF1022" i="6"/>
  <c r="T1022" i="6"/>
  <c r="R1022" i="6"/>
  <c r="P1022" i="6"/>
  <c r="BI1019" i="6"/>
  <c r="BH1019" i="6"/>
  <c r="BG1019" i="6"/>
  <c r="BF1019" i="6"/>
  <c r="T1019" i="6"/>
  <c r="R1019" i="6"/>
  <c r="P1019" i="6"/>
  <c r="BI1016" i="6"/>
  <c r="BH1016" i="6"/>
  <c r="BG1016" i="6"/>
  <c r="BF1016" i="6"/>
  <c r="T1016" i="6"/>
  <c r="R1016" i="6"/>
  <c r="P1016" i="6"/>
  <c r="BI1013" i="6"/>
  <c r="BH1013" i="6"/>
  <c r="BG1013" i="6"/>
  <c r="BF1013" i="6"/>
  <c r="T1013" i="6"/>
  <c r="R1013" i="6"/>
  <c r="P1013" i="6"/>
  <c r="BI1011" i="6"/>
  <c r="BH1011" i="6"/>
  <c r="BG1011" i="6"/>
  <c r="BF1011" i="6"/>
  <c r="T1011" i="6"/>
  <c r="R1011" i="6"/>
  <c r="P1011" i="6"/>
  <c r="BI1008" i="6"/>
  <c r="BH1008" i="6"/>
  <c r="BG1008" i="6"/>
  <c r="BF1008" i="6"/>
  <c r="T1008" i="6"/>
  <c r="R1008" i="6"/>
  <c r="P1008" i="6"/>
  <c r="BI1005" i="6"/>
  <c r="BH1005" i="6"/>
  <c r="BG1005" i="6"/>
  <c r="BF1005" i="6"/>
  <c r="T1005" i="6"/>
  <c r="R1005" i="6"/>
  <c r="P1005" i="6"/>
  <c r="BI1002" i="6"/>
  <c r="BH1002" i="6"/>
  <c r="BG1002" i="6"/>
  <c r="BF1002" i="6"/>
  <c r="T1002" i="6"/>
  <c r="R1002" i="6"/>
  <c r="P1002" i="6"/>
  <c r="BI1000" i="6"/>
  <c r="BH1000" i="6"/>
  <c r="BG1000" i="6"/>
  <c r="BF1000" i="6"/>
  <c r="T1000" i="6"/>
  <c r="R1000" i="6"/>
  <c r="P1000" i="6"/>
  <c r="BI997" i="6"/>
  <c r="BH997" i="6"/>
  <c r="BG997" i="6"/>
  <c r="BF997" i="6"/>
  <c r="T997" i="6"/>
  <c r="R997" i="6"/>
  <c r="P997" i="6"/>
  <c r="BI994" i="6"/>
  <c r="BH994" i="6"/>
  <c r="BG994" i="6"/>
  <c r="BF994" i="6"/>
  <c r="T994" i="6"/>
  <c r="R994" i="6"/>
  <c r="P994" i="6"/>
  <c r="BI991" i="6"/>
  <c r="BH991" i="6"/>
  <c r="BG991" i="6"/>
  <c r="BF991" i="6"/>
  <c r="T991" i="6"/>
  <c r="R991" i="6"/>
  <c r="P991" i="6"/>
  <c r="BI988" i="6"/>
  <c r="BH988" i="6"/>
  <c r="BG988" i="6"/>
  <c r="BF988" i="6"/>
  <c r="T988" i="6"/>
  <c r="R988" i="6"/>
  <c r="P988" i="6"/>
  <c r="BI985" i="6"/>
  <c r="BH985" i="6"/>
  <c r="BG985" i="6"/>
  <c r="BF985" i="6"/>
  <c r="T985" i="6"/>
  <c r="R985" i="6"/>
  <c r="P985" i="6"/>
  <c r="BI982" i="6"/>
  <c r="BH982" i="6"/>
  <c r="BG982" i="6"/>
  <c r="BF982" i="6"/>
  <c r="T982" i="6"/>
  <c r="R982" i="6"/>
  <c r="P982" i="6"/>
  <c r="BI979" i="6"/>
  <c r="BH979" i="6"/>
  <c r="BG979" i="6"/>
  <c r="BF979" i="6"/>
  <c r="T979" i="6"/>
  <c r="R979" i="6"/>
  <c r="P979" i="6"/>
  <c r="BI976" i="6"/>
  <c r="BH976" i="6"/>
  <c r="BG976" i="6"/>
  <c r="BF976" i="6"/>
  <c r="T976" i="6"/>
  <c r="R976" i="6"/>
  <c r="P976" i="6"/>
  <c r="BI973" i="6"/>
  <c r="BH973" i="6"/>
  <c r="BG973" i="6"/>
  <c r="BF973" i="6"/>
  <c r="T973" i="6"/>
  <c r="R973" i="6"/>
  <c r="P973" i="6"/>
  <c r="BI971" i="6"/>
  <c r="BH971" i="6"/>
  <c r="BG971" i="6"/>
  <c r="BF971" i="6"/>
  <c r="T971" i="6"/>
  <c r="R971" i="6"/>
  <c r="P971" i="6"/>
  <c r="BI969" i="6"/>
  <c r="BH969" i="6"/>
  <c r="BG969" i="6"/>
  <c r="BF969" i="6"/>
  <c r="T969" i="6"/>
  <c r="R969" i="6"/>
  <c r="P969" i="6"/>
  <c r="BI967" i="6"/>
  <c r="BH967" i="6"/>
  <c r="BG967" i="6"/>
  <c r="BF967" i="6"/>
  <c r="T967" i="6"/>
  <c r="R967" i="6"/>
  <c r="P967" i="6"/>
  <c r="BI965" i="6"/>
  <c r="BH965" i="6"/>
  <c r="BG965" i="6"/>
  <c r="BF965" i="6"/>
  <c r="T965" i="6"/>
  <c r="R965" i="6"/>
  <c r="P965" i="6"/>
  <c r="BI963" i="6"/>
  <c r="BH963" i="6"/>
  <c r="BG963" i="6"/>
  <c r="BF963" i="6"/>
  <c r="T963" i="6"/>
  <c r="R963" i="6"/>
  <c r="P963" i="6"/>
  <c r="BI961" i="6"/>
  <c r="BH961" i="6"/>
  <c r="BG961" i="6"/>
  <c r="BF961" i="6"/>
  <c r="T961" i="6"/>
  <c r="R961" i="6"/>
  <c r="P961" i="6"/>
  <c r="BI959" i="6"/>
  <c r="BH959" i="6"/>
  <c r="BG959" i="6"/>
  <c r="BF959" i="6"/>
  <c r="T959" i="6"/>
  <c r="R959" i="6"/>
  <c r="P959" i="6"/>
  <c r="BI957" i="6"/>
  <c r="BH957" i="6"/>
  <c r="BG957" i="6"/>
  <c r="BF957" i="6"/>
  <c r="T957" i="6"/>
  <c r="R957" i="6"/>
  <c r="P957" i="6"/>
  <c r="BI955" i="6"/>
  <c r="BH955" i="6"/>
  <c r="BG955" i="6"/>
  <c r="BF955" i="6"/>
  <c r="T955" i="6"/>
  <c r="R955" i="6"/>
  <c r="P955" i="6"/>
  <c r="BI953" i="6"/>
  <c r="BH953" i="6"/>
  <c r="BG953" i="6"/>
  <c r="BF953" i="6"/>
  <c r="T953" i="6"/>
  <c r="R953" i="6"/>
  <c r="P953" i="6"/>
  <c r="BI951" i="6"/>
  <c r="BH951" i="6"/>
  <c r="BG951" i="6"/>
  <c r="BF951" i="6"/>
  <c r="T951" i="6"/>
  <c r="R951" i="6"/>
  <c r="P951" i="6"/>
  <c r="BI949" i="6"/>
  <c r="BH949" i="6"/>
  <c r="BG949" i="6"/>
  <c r="BF949" i="6"/>
  <c r="T949" i="6"/>
  <c r="R949" i="6"/>
  <c r="P949" i="6"/>
  <c r="BI947" i="6"/>
  <c r="BH947" i="6"/>
  <c r="BG947" i="6"/>
  <c r="BF947" i="6"/>
  <c r="T947" i="6"/>
  <c r="R947" i="6"/>
  <c r="P947" i="6"/>
  <c r="BI944" i="6"/>
  <c r="BH944" i="6"/>
  <c r="BG944" i="6"/>
  <c r="BF944" i="6"/>
  <c r="T944" i="6"/>
  <c r="R944" i="6"/>
  <c r="P944" i="6"/>
  <c r="BI941" i="6"/>
  <c r="BH941" i="6"/>
  <c r="BG941" i="6"/>
  <c r="BF941" i="6"/>
  <c r="T941" i="6"/>
  <c r="R941" i="6"/>
  <c r="P941" i="6"/>
  <c r="BI938" i="6"/>
  <c r="BH938" i="6"/>
  <c r="BG938" i="6"/>
  <c r="BF938" i="6"/>
  <c r="T938" i="6"/>
  <c r="R938" i="6"/>
  <c r="P938" i="6"/>
  <c r="BI935" i="6"/>
  <c r="BH935" i="6"/>
  <c r="BG935" i="6"/>
  <c r="BF935" i="6"/>
  <c r="T935" i="6"/>
  <c r="R935" i="6"/>
  <c r="P935" i="6"/>
  <c r="BI932" i="6"/>
  <c r="BH932" i="6"/>
  <c r="BG932" i="6"/>
  <c r="BF932" i="6"/>
  <c r="T932" i="6"/>
  <c r="R932" i="6"/>
  <c r="P932" i="6"/>
  <c r="BI929" i="6"/>
  <c r="BH929" i="6"/>
  <c r="BG929" i="6"/>
  <c r="BF929" i="6"/>
  <c r="T929" i="6"/>
  <c r="R929" i="6"/>
  <c r="P929" i="6"/>
  <c r="BI927" i="6"/>
  <c r="BH927" i="6"/>
  <c r="BG927" i="6"/>
  <c r="BF927" i="6"/>
  <c r="T927" i="6"/>
  <c r="R927" i="6"/>
  <c r="P927" i="6"/>
  <c r="BI925" i="6"/>
  <c r="BH925" i="6"/>
  <c r="BG925" i="6"/>
  <c r="BF925" i="6"/>
  <c r="T925" i="6"/>
  <c r="R925" i="6"/>
  <c r="P925" i="6"/>
  <c r="BI922" i="6"/>
  <c r="BH922" i="6"/>
  <c r="BG922" i="6"/>
  <c r="BF922" i="6"/>
  <c r="T922" i="6"/>
  <c r="R922" i="6"/>
  <c r="P922" i="6"/>
  <c r="BI919" i="6"/>
  <c r="BH919" i="6"/>
  <c r="BG919" i="6"/>
  <c r="BF919" i="6"/>
  <c r="T919" i="6"/>
  <c r="R919" i="6"/>
  <c r="P919" i="6"/>
  <c r="BI916" i="6"/>
  <c r="BH916" i="6"/>
  <c r="BG916" i="6"/>
  <c r="BF916" i="6"/>
  <c r="T916" i="6"/>
  <c r="R916" i="6"/>
  <c r="P916" i="6"/>
  <c r="BI913" i="6"/>
  <c r="BH913" i="6"/>
  <c r="BG913" i="6"/>
  <c r="BF913" i="6"/>
  <c r="T913" i="6"/>
  <c r="R913" i="6"/>
  <c r="P913" i="6"/>
  <c r="BI911" i="6"/>
  <c r="BH911" i="6"/>
  <c r="BG911" i="6"/>
  <c r="BF911" i="6"/>
  <c r="T911" i="6"/>
  <c r="R911" i="6"/>
  <c r="P911" i="6"/>
  <c r="BI909" i="6"/>
  <c r="BH909" i="6"/>
  <c r="BG909" i="6"/>
  <c r="BF909" i="6"/>
  <c r="T909" i="6"/>
  <c r="R909" i="6"/>
  <c r="P909" i="6"/>
  <c r="BI907" i="6"/>
  <c r="BH907" i="6"/>
  <c r="BG907" i="6"/>
  <c r="BF907" i="6"/>
  <c r="T907" i="6"/>
  <c r="R907" i="6"/>
  <c r="P907" i="6"/>
  <c r="BI905" i="6"/>
  <c r="BH905" i="6"/>
  <c r="BG905" i="6"/>
  <c r="BF905" i="6"/>
  <c r="T905" i="6"/>
  <c r="R905" i="6"/>
  <c r="P905" i="6"/>
  <c r="BI903" i="6"/>
  <c r="BH903" i="6"/>
  <c r="BG903" i="6"/>
  <c r="BF903" i="6"/>
  <c r="T903" i="6"/>
  <c r="R903" i="6"/>
  <c r="P903" i="6"/>
  <c r="BI901" i="6"/>
  <c r="BH901" i="6"/>
  <c r="BG901" i="6"/>
  <c r="BF901" i="6"/>
  <c r="T901" i="6"/>
  <c r="R901" i="6"/>
  <c r="P901" i="6"/>
  <c r="BI899" i="6"/>
  <c r="BH899" i="6"/>
  <c r="BG899" i="6"/>
  <c r="BF899" i="6"/>
  <c r="T899" i="6"/>
  <c r="R899" i="6"/>
  <c r="P899" i="6"/>
  <c r="BI897" i="6"/>
  <c r="BH897" i="6"/>
  <c r="BG897" i="6"/>
  <c r="BF897" i="6"/>
  <c r="T897" i="6"/>
  <c r="R897" i="6"/>
  <c r="P897" i="6"/>
  <c r="BI895" i="6"/>
  <c r="BH895" i="6"/>
  <c r="BG895" i="6"/>
  <c r="BF895" i="6"/>
  <c r="T895" i="6"/>
  <c r="R895" i="6"/>
  <c r="P895" i="6"/>
  <c r="BI893" i="6"/>
  <c r="BH893" i="6"/>
  <c r="BG893" i="6"/>
  <c r="BF893" i="6"/>
  <c r="T893" i="6"/>
  <c r="R893" i="6"/>
  <c r="P893" i="6"/>
  <c r="BI891" i="6"/>
  <c r="BH891" i="6"/>
  <c r="BG891" i="6"/>
  <c r="BF891" i="6"/>
  <c r="T891" i="6"/>
  <c r="R891" i="6"/>
  <c r="P891" i="6"/>
  <c r="BI889" i="6"/>
  <c r="BH889" i="6"/>
  <c r="BG889" i="6"/>
  <c r="BF889" i="6"/>
  <c r="T889" i="6"/>
  <c r="R889" i="6"/>
  <c r="P889" i="6"/>
  <c r="BI887" i="6"/>
  <c r="BH887" i="6"/>
  <c r="BG887" i="6"/>
  <c r="BF887" i="6"/>
  <c r="T887" i="6"/>
  <c r="R887" i="6"/>
  <c r="P887" i="6"/>
  <c r="BI885" i="6"/>
  <c r="BH885" i="6"/>
  <c r="BG885" i="6"/>
  <c r="BF885" i="6"/>
  <c r="T885" i="6"/>
  <c r="R885" i="6"/>
  <c r="P885" i="6"/>
  <c r="BI883" i="6"/>
  <c r="BH883" i="6"/>
  <c r="BG883" i="6"/>
  <c r="BF883" i="6"/>
  <c r="T883" i="6"/>
  <c r="R883" i="6"/>
  <c r="P883" i="6"/>
  <c r="BI881" i="6"/>
  <c r="BH881" i="6"/>
  <c r="BG881" i="6"/>
  <c r="BF881" i="6"/>
  <c r="T881" i="6"/>
  <c r="R881" i="6"/>
  <c r="P881" i="6"/>
  <c r="BI879" i="6"/>
  <c r="BH879" i="6"/>
  <c r="BG879" i="6"/>
  <c r="BF879" i="6"/>
  <c r="T879" i="6"/>
  <c r="R879" i="6"/>
  <c r="P879" i="6"/>
  <c r="BI877" i="6"/>
  <c r="BH877" i="6"/>
  <c r="BG877" i="6"/>
  <c r="BF877" i="6"/>
  <c r="T877" i="6"/>
  <c r="R877" i="6"/>
  <c r="P877" i="6"/>
  <c r="BI875" i="6"/>
  <c r="BH875" i="6"/>
  <c r="BG875" i="6"/>
  <c r="BF875" i="6"/>
  <c r="T875" i="6"/>
  <c r="R875" i="6"/>
  <c r="P875" i="6"/>
  <c r="BI873" i="6"/>
  <c r="BH873" i="6"/>
  <c r="BG873" i="6"/>
  <c r="BF873" i="6"/>
  <c r="T873" i="6"/>
  <c r="R873" i="6"/>
  <c r="P873" i="6"/>
  <c r="BI871" i="6"/>
  <c r="BH871" i="6"/>
  <c r="BG871" i="6"/>
  <c r="BF871" i="6"/>
  <c r="T871" i="6"/>
  <c r="R871" i="6"/>
  <c r="P871" i="6"/>
  <c r="BI869" i="6"/>
  <c r="BH869" i="6"/>
  <c r="BG869" i="6"/>
  <c r="BF869" i="6"/>
  <c r="T869" i="6"/>
  <c r="R869" i="6"/>
  <c r="P869" i="6"/>
  <c r="BI867" i="6"/>
  <c r="BH867" i="6"/>
  <c r="BG867" i="6"/>
  <c r="BF867" i="6"/>
  <c r="T867" i="6"/>
  <c r="R867" i="6"/>
  <c r="P867" i="6"/>
  <c r="BI865" i="6"/>
  <c r="BH865" i="6"/>
  <c r="BG865" i="6"/>
  <c r="BF865" i="6"/>
  <c r="T865" i="6"/>
  <c r="R865" i="6"/>
  <c r="P865" i="6"/>
  <c r="BI863" i="6"/>
  <c r="BH863" i="6"/>
  <c r="BG863" i="6"/>
  <c r="BF863" i="6"/>
  <c r="T863" i="6"/>
  <c r="R863" i="6"/>
  <c r="P863" i="6"/>
  <c r="BI861" i="6"/>
  <c r="BH861" i="6"/>
  <c r="BG861" i="6"/>
  <c r="BF861" i="6"/>
  <c r="T861" i="6"/>
  <c r="R861" i="6"/>
  <c r="P861" i="6"/>
  <c r="BI859" i="6"/>
  <c r="BH859" i="6"/>
  <c r="BG859" i="6"/>
  <c r="BF859" i="6"/>
  <c r="T859" i="6"/>
  <c r="R859" i="6"/>
  <c r="P859" i="6"/>
  <c r="BI857" i="6"/>
  <c r="BH857" i="6"/>
  <c r="BG857" i="6"/>
  <c r="BF857" i="6"/>
  <c r="T857" i="6"/>
  <c r="R857" i="6"/>
  <c r="P857" i="6"/>
  <c r="BI855" i="6"/>
  <c r="BH855" i="6"/>
  <c r="BG855" i="6"/>
  <c r="BF855" i="6"/>
  <c r="T855" i="6"/>
  <c r="R855" i="6"/>
  <c r="P855" i="6"/>
  <c r="BI853" i="6"/>
  <c r="BH853" i="6"/>
  <c r="BG853" i="6"/>
  <c r="BF853" i="6"/>
  <c r="T853" i="6"/>
  <c r="R853" i="6"/>
  <c r="P853" i="6"/>
  <c r="BI851" i="6"/>
  <c r="BH851" i="6"/>
  <c r="BG851" i="6"/>
  <c r="BF851" i="6"/>
  <c r="T851" i="6"/>
  <c r="R851" i="6"/>
  <c r="P851" i="6"/>
  <c r="BI849" i="6"/>
  <c r="BH849" i="6"/>
  <c r="BG849" i="6"/>
  <c r="BF849" i="6"/>
  <c r="T849" i="6"/>
  <c r="R849" i="6"/>
  <c r="P849" i="6"/>
  <c r="BI847" i="6"/>
  <c r="BH847" i="6"/>
  <c r="BG847" i="6"/>
  <c r="BF847" i="6"/>
  <c r="T847" i="6"/>
  <c r="R847" i="6"/>
  <c r="P847" i="6"/>
  <c r="BI845" i="6"/>
  <c r="BH845" i="6"/>
  <c r="BG845" i="6"/>
  <c r="BF845" i="6"/>
  <c r="T845" i="6"/>
  <c r="R845" i="6"/>
  <c r="P845" i="6"/>
  <c r="BI843" i="6"/>
  <c r="BH843" i="6"/>
  <c r="BG843" i="6"/>
  <c r="BF843" i="6"/>
  <c r="T843" i="6"/>
  <c r="R843" i="6"/>
  <c r="P843" i="6"/>
  <c r="BI841" i="6"/>
  <c r="BH841" i="6"/>
  <c r="BG841" i="6"/>
  <c r="BF841" i="6"/>
  <c r="T841" i="6"/>
  <c r="R841" i="6"/>
  <c r="P841" i="6"/>
  <c r="BI839" i="6"/>
  <c r="BH839" i="6"/>
  <c r="BG839" i="6"/>
  <c r="BF839" i="6"/>
  <c r="T839" i="6"/>
  <c r="R839" i="6"/>
  <c r="P839" i="6"/>
  <c r="BI837" i="6"/>
  <c r="BH837" i="6"/>
  <c r="BG837" i="6"/>
  <c r="BF837" i="6"/>
  <c r="T837" i="6"/>
  <c r="R837" i="6"/>
  <c r="P837" i="6"/>
  <c r="BI835" i="6"/>
  <c r="BH835" i="6"/>
  <c r="BG835" i="6"/>
  <c r="BF835" i="6"/>
  <c r="T835" i="6"/>
  <c r="R835" i="6"/>
  <c r="P835" i="6"/>
  <c r="BI833" i="6"/>
  <c r="BH833" i="6"/>
  <c r="BG833" i="6"/>
  <c r="BF833" i="6"/>
  <c r="T833" i="6"/>
  <c r="R833" i="6"/>
  <c r="P833" i="6"/>
  <c r="BI831" i="6"/>
  <c r="BH831" i="6"/>
  <c r="BG831" i="6"/>
  <c r="BF831" i="6"/>
  <c r="T831" i="6"/>
  <c r="R831" i="6"/>
  <c r="P831" i="6"/>
  <c r="BI829" i="6"/>
  <c r="BH829" i="6"/>
  <c r="BG829" i="6"/>
  <c r="BF829" i="6"/>
  <c r="T829" i="6"/>
  <c r="R829" i="6"/>
  <c r="P829" i="6"/>
  <c r="BI827" i="6"/>
  <c r="BH827" i="6"/>
  <c r="BG827" i="6"/>
  <c r="BF827" i="6"/>
  <c r="T827" i="6"/>
  <c r="R827" i="6"/>
  <c r="P827" i="6"/>
  <c r="BI825" i="6"/>
  <c r="BH825" i="6"/>
  <c r="BG825" i="6"/>
  <c r="BF825" i="6"/>
  <c r="T825" i="6"/>
  <c r="R825" i="6"/>
  <c r="P825" i="6"/>
  <c r="BI823" i="6"/>
  <c r="BH823" i="6"/>
  <c r="BG823" i="6"/>
  <c r="BF823" i="6"/>
  <c r="T823" i="6"/>
  <c r="R823" i="6"/>
  <c r="P823" i="6"/>
  <c r="BI821" i="6"/>
  <c r="BH821" i="6"/>
  <c r="BG821" i="6"/>
  <c r="BF821" i="6"/>
  <c r="T821" i="6"/>
  <c r="R821" i="6"/>
  <c r="P821" i="6"/>
  <c r="BI819" i="6"/>
  <c r="BH819" i="6"/>
  <c r="BG819" i="6"/>
  <c r="BF819" i="6"/>
  <c r="T819" i="6"/>
  <c r="R819" i="6"/>
  <c r="P819" i="6"/>
  <c r="BI817" i="6"/>
  <c r="BH817" i="6"/>
  <c r="BG817" i="6"/>
  <c r="BF817" i="6"/>
  <c r="T817" i="6"/>
  <c r="R817" i="6"/>
  <c r="P817" i="6"/>
  <c r="BI815" i="6"/>
  <c r="BH815" i="6"/>
  <c r="BG815" i="6"/>
  <c r="BF815" i="6"/>
  <c r="T815" i="6"/>
  <c r="R815" i="6"/>
  <c r="P815" i="6"/>
  <c r="BI813" i="6"/>
  <c r="BH813" i="6"/>
  <c r="BG813" i="6"/>
  <c r="BF813" i="6"/>
  <c r="T813" i="6"/>
  <c r="R813" i="6"/>
  <c r="P813" i="6"/>
  <c r="BI811" i="6"/>
  <c r="BH811" i="6"/>
  <c r="BG811" i="6"/>
  <c r="BF811" i="6"/>
  <c r="T811" i="6"/>
  <c r="R811" i="6"/>
  <c r="P811" i="6"/>
  <c r="BI809" i="6"/>
  <c r="BH809" i="6"/>
  <c r="BG809" i="6"/>
  <c r="BF809" i="6"/>
  <c r="T809" i="6"/>
  <c r="R809" i="6"/>
  <c r="P809" i="6"/>
  <c r="BI807" i="6"/>
  <c r="BH807" i="6"/>
  <c r="BG807" i="6"/>
  <c r="BF807" i="6"/>
  <c r="T807" i="6"/>
  <c r="R807" i="6"/>
  <c r="P807" i="6"/>
  <c r="BI805" i="6"/>
  <c r="BH805" i="6"/>
  <c r="BG805" i="6"/>
  <c r="BF805" i="6"/>
  <c r="T805" i="6"/>
  <c r="R805" i="6"/>
  <c r="P805" i="6"/>
  <c r="BI802" i="6"/>
  <c r="BH802" i="6"/>
  <c r="BG802" i="6"/>
  <c r="BF802" i="6"/>
  <c r="T802" i="6"/>
  <c r="R802" i="6"/>
  <c r="P802" i="6"/>
  <c r="BI799" i="6"/>
  <c r="BH799" i="6"/>
  <c r="BG799" i="6"/>
  <c r="BF799" i="6"/>
  <c r="T799" i="6"/>
  <c r="R799" i="6"/>
  <c r="P799" i="6"/>
  <c r="BI796" i="6"/>
  <c r="BH796" i="6"/>
  <c r="BG796" i="6"/>
  <c r="BF796" i="6"/>
  <c r="T796" i="6"/>
  <c r="R796" i="6"/>
  <c r="P796" i="6"/>
  <c r="BI793" i="6"/>
  <c r="BH793" i="6"/>
  <c r="BG793" i="6"/>
  <c r="BF793" i="6"/>
  <c r="T793" i="6"/>
  <c r="R793" i="6"/>
  <c r="P793" i="6"/>
  <c r="BI791" i="6"/>
  <c r="BH791" i="6"/>
  <c r="BG791" i="6"/>
  <c r="BF791" i="6"/>
  <c r="T791" i="6"/>
  <c r="R791" i="6"/>
  <c r="P791" i="6"/>
  <c r="BI789" i="6"/>
  <c r="BH789" i="6"/>
  <c r="BG789" i="6"/>
  <c r="BF789" i="6"/>
  <c r="T789" i="6"/>
  <c r="R789" i="6"/>
  <c r="P789" i="6"/>
  <c r="BI787" i="6"/>
  <c r="BH787" i="6"/>
  <c r="BG787" i="6"/>
  <c r="BF787" i="6"/>
  <c r="T787" i="6"/>
  <c r="R787" i="6"/>
  <c r="P787" i="6"/>
  <c r="BI785" i="6"/>
  <c r="BH785" i="6"/>
  <c r="BG785" i="6"/>
  <c r="BF785" i="6"/>
  <c r="T785" i="6"/>
  <c r="R785" i="6"/>
  <c r="P785" i="6"/>
  <c r="BI783" i="6"/>
  <c r="BH783" i="6"/>
  <c r="BG783" i="6"/>
  <c r="BF783" i="6"/>
  <c r="T783" i="6"/>
  <c r="R783" i="6"/>
  <c r="P783" i="6"/>
  <c r="BI781" i="6"/>
  <c r="BH781" i="6"/>
  <c r="BG781" i="6"/>
  <c r="BF781" i="6"/>
  <c r="T781" i="6"/>
  <c r="R781" i="6"/>
  <c r="P781" i="6"/>
  <c r="BI779" i="6"/>
  <c r="BH779" i="6"/>
  <c r="BG779" i="6"/>
  <c r="BF779" i="6"/>
  <c r="T779" i="6"/>
  <c r="R779" i="6"/>
  <c r="P779" i="6"/>
  <c r="BI777" i="6"/>
  <c r="BH777" i="6"/>
  <c r="BG777" i="6"/>
  <c r="BF777" i="6"/>
  <c r="T777" i="6"/>
  <c r="R777" i="6"/>
  <c r="P777" i="6"/>
  <c r="BI775" i="6"/>
  <c r="BH775" i="6"/>
  <c r="BG775" i="6"/>
  <c r="BF775" i="6"/>
  <c r="T775" i="6"/>
  <c r="R775" i="6"/>
  <c r="P775" i="6"/>
  <c r="BI773" i="6"/>
  <c r="BH773" i="6"/>
  <c r="BG773" i="6"/>
  <c r="BF773" i="6"/>
  <c r="T773" i="6"/>
  <c r="R773" i="6"/>
  <c r="P773" i="6"/>
  <c r="BI771" i="6"/>
  <c r="BH771" i="6"/>
  <c r="BG771" i="6"/>
  <c r="BF771" i="6"/>
  <c r="T771" i="6"/>
  <c r="R771" i="6"/>
  <c r="P771" i="6"/>
  <c r="BI769" i="6"/>
  <c r="BH769" i="6"/>
  <c r="BG769" i="6"/>
  <c r="BF769" i="6"/>
  <c r="T769" i="6"/>
  <c r="R769" i="6"/>
  <c r="P769" i="6"/>
  <c r="BI767" i="6"/>
  <c r="BH767" i="6"/>
  <c r="BG767" i="6"/>
  <c r="BF767" i="6"/>
  <c r="T767" i="6"/>
  <c r="R767" i="6"/>
  <c r="P767" i="6"/>
  <c r="BI765" i="6"/>
  <c r="BH765" i="6"/>
  <c r="BG765" i="6"/>
  <c r="BF765" i="6"/>
  <c r="T765" i="6"/>
  <c r="R765" i="6"/>
  <c r="P765" i="6"/>
  <c r="BI762" i="6"/>
  <c r="BH762" i="6"/>
  <c r="BG762" i="6"/>
  <c r="BF762" i="6"/>
  <c r="T762" i="6"/>
  <c r="R762" i="6"/>
  <c r="P762" i="6"/>
  <c r="BI759" i="6"/>
  <c r="BH759" i="6"/>
  <c r="BG759" i="6"/>
  <c r="BF759" i="6"/>
  <c r="T759" i="6"/>
  <c r="R759" i="6"/>
  <c r="P759" i="6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50" i="6"/>
  <c r="BH750" i="6"/>
  <c r="BG750" i="6"/>
  <c r="BF750" i="6"/>
  <c r="T750" i="6"/>
  <c r="R750" i="6"/>
  <c r="P750" i="6"/>
  <c r="BI747" i="6"/>
  <c r="BH747" i="6"/>
  <c r="BG747" i="6"/>
  <c r="BF747" i="6"/>
  <c r="T747" i="6"/>
  <c r="R747" i="6"/>
  <c r="P747" i="6"/>
  <c r="BI744" i="6"/>
  <c r="BH744" i="6"/>
  <c r="BG744" i="6"/>
  <c r="BF744" i="6"/>
  <c r="T744" i="6"/>
  <c r="R744" i="6"/>
  <c r="P744" i="6"/>
  <c r="BI741" i="6"/>
  <c r="BH741" i="6"/>
  <c r="BG741" i="6"/>
  <c r="BF741" i="6"/>
  <c r="T741" i="6"/>
  <c r="R741" i="6"/>
  <c r="P741" i="6"/>
  <c r="BI739" i="6"/>
  <c r="BH739" i="6"/>
  <c r="BG739" i="6"/>
  <c r="BF739" i="6"/>
  <c r="T739" i="6"/>
  <c r="R739" i="6"/>
  <c r="P739" i="6"/>
  <c r="BI736" i="6"/>
  <c r="BH736" i="6"/>
  <c r="BG736" i="6"/>
  <c r="BF736" i="6"/>
  <c r="T736" i="6"/>
  <c r="R736" i="6"/>
  <c r="P736" i="6"/>
  <c r="BI733" i="6"/>
  <c r="BH733" i="6"/>
  <c r="BG733" i="6"/>
  <c r="BF733" i="6"/>
  <c r="T733" i="6"/>
  <c r="R733" i="6"/>
  <c r="P733" i="6"/>
  <c r="BI730" i="6"/>
  <c r="BH730" i="6"/>
  <c r="BG730" i="6"/>
  <c r="BF730" i="6"/>
  <c r="T730" i="6"/>
  <c r="R730" i="6"/>
  <c r="P730" i="6"/>
  <c r="BI727" i="6"/>
  <c r="BH727" i="6"/>
  <c r="BG727" i="6"/>
  <c r="BF727" i="6"/>
  <c r="T727" i="6"/>
  <c r="R727" i="6"/>
  <c r="P727" i="6"/>
  <c r="BI724" i="6"/>
  <c r="BH724" i="6"/>
  <c r="BG724" i="6"/>
  <c r="BF724" i="6"/>
  <c r="T724" i="6"/>
  <c r="R724" i="6"/>
  <c r="P724" i="6"/>
  <c r="BI721" i="6"/>
  <c r="BH721" i="6"/>
  <c r="BG721" i="6"/>
  <c r="BF721" i="6"/>
  <c r="T721" i="6"/>
  <c r="R721" i="6"/>
  <c r="P721" i="6"/>
  <c r="BI718" i="6"/>
  <c r="BH718" i="6"/>
  <c r="BG718" i="6"/>
  <c r="BF718" i="6"/>
  <c r="T718" i="6"/>
  <c r="R718" i="6"/>
  <c r="P718" i="6"/>
  <c r="BI715" i="6"/>
  <c r="BH715" i="6"/>
  <c r="BG715" i="6"/>
  <c r="BF715" i="6"/>
  <c r="T715" i="6"/>
  <c r="R715" i="6"/>
  <c r="P715" i="6"/>
  <c r="BI712" i="6"/>
  <c r="BH712" i="6"/>
  <c r="BG712" i="6"/>
  <c r="BF712" i="6"/>
  <c r="T712" i="6"/>
  <c r="R712" i="6"/>
  <c r="P712" i="6"/>
  <c r="BI709" i="6"/>
  <c r="BH709" i="6"/>
  <c r="BG709" i="6"/>
  <c r="BF709" i="6"/>
  <c r="T709" i="6"/>
  <c r="R709" i="6"/>
  <c r="P709" i="6"/>
  <c r="BI706" i="6"/>
  <c r="BH706" i="6"/>
  <c r="BG706" i="6"/>
  <c r="BF706" i="6"/>
  <c r="T706" i="6"/>
  <c r="R706" i="6"/>
  <c r="P706" i="6"/>
  <c r="BI703" i="6"/>
  <c r="BH703" i="6"/>
  <c r="BG703" i="6"/>
  <c r="BF703" i="6"/>
  <c r="T703" i="6"/>
  <c r="R703" i="6"/>
  <c r="P703" i="6"/>
  <c r="BI700" i="6"/>
  <c r="BH700" i="6"/>
  <c r="BG700" i="6"/>
  <c r="BF700" i="6"/>
  <c r="T700" i="6"/>
  <c r="R700" i="6"/>
  <c r="P700" i="6"/>
  <c r="BI697" i="6"/>
  <c r="BH697" i="6"/>
  <c r="BG697" i="6"/>
  <c r="BF697" i="6"/>
  <c r="T697" i="6"/>
  <c r="R697" i="6"/>
  <c r="P697" i="6"/>
  <c r="BI694" i="6"/>
  <c r="BH694" i="6"/>
  <c r="BG694" i="6"/>
  <c r="BF694" i="6"/>
  <c r="T694" i="6"/>
  <c r="R694" i="6"/>
  <c r="P694" i="6"/>
  <c r="BI691" i="6"/>
  <c r="BH691" i="6"/>
  <c r="BG691" i="6"/>
  <c r="BF691" i="6"/>
  <c r="T691" i="6"/>
  <c r="R691" i="6"/>
  <c r="P691" i="6"/>
  <c r="BI689" i="6"/>
  <c r="BH689" i="6"/>
  <c r="BG689" i="6"/>
  <c r="BF689" i="6"/>
  <c r="T689" i="6"/>
  <c r="R689" i="6"/>
  <c r="P689" i="6"/>
  <c r="BI686" i="6"/>
  <c r="BH686" i="6"/>
  <c r="BG686" i="6"/>
  <c r="BF686" i="6"/>
  <c r="T686" i="6"/>
  <c r="R686" i="6"/>
  <c r="P686" i="6"/>
  <c r="BI683" i="6"/>
  <c r="BH683" i="6"/>
  <c r="BG683" i="6"/>
  <c r="BF683" i="6"/>
  <c r="T683" i="6"/>
  <c r="R683" i="6"/>
  <c r="P683" i="6"/>
  <c r="BI680" i="6"/>
  <c r="BH680" i="6"/>
  <c r="BG680" i="6"/>
  <c r="BF680" i="6"/>
  <c r="T680" i="6"/>
  <c r="R680" i="6"/>
  <c r="P680" i="6"/>
  <c r="BI678" i="6"/>
  <c r="BH678" i="6"/>
  <c r="BG678" i="6"/>
  <c r="BF678" i="6"/>
  <c r="T678" i="6"/>
  <c r="R678" i="6"/>
  <c r="P678" i="6"/>
  <c r="BI676" i="6"/>
  <c r="BH676" i="6"/>
  <c r="BG676" i="6"/>
  <c r="BF676" i="6"/>
  <c r="T676" i="6"/>
  <c r="R676" i="6"/>
  <c r="P676" i="6"/>
  <c r="BI673" i="6"/>
  <c r="BH673" i="6"/>
  <c r="BG673" i="6"/>
  <c r="BF673" i="6"/>
  <c r="T673" i="6"/>
  <c r="R673" i="6"/>
  <c r="P673" i="6"/>
  <c r="BI670" i="6"/>
  <c r="BH670" i="6"/>
  <c r="BG670" i="6"/>
  <c r="BF670" i="6"/>
  <c r="T670" i="6"/>
  <c r="R670" i="6"/>
  <c r="P670" i="6"/>
  <c r="BI667" i="6"/>
  <c r="BH667" i="6"/>
  <c r="BG667" i="6"/>
  <c r="BF667" i="6"/>
  <c r="T667" i="6"/>
  <c r="R667" i="6"/>
  <c r="P667" i="6"/>
  <c r="BI664" i="6"/>
  <c r="BH664" i="6"/>
  <c r="BG664" i="6"/>
  <c r="BF664" i="6"/>
  <c r="T664" i="6"/>
  <c r="R664" i="6"/>
  <c r="P664" i="6"/>
  <c r="BI662" i="6"/>
  <c r="BH662" i="6"/>
  <c r="BG662" i="6"/>
  <c r="BF662" i="6"/>
  <c r="T662" i="6"/>
  <c r="R662" i="6"/>
  <c r="P662" i="6"/>
  <c r="BI660" i="6"/>
  <c r="BH660" i="6"/>
  <c r="BG660" i="6"/>
  <c r="BF660" i="6"/>
  <c r="T660" i="6"/>
  <c r="R660" i="6"/>
  <c r="P660" i="6"/>
  <c r="BI658" i="6"/>
  <c r="BH658" i="6"/>
  <c r="BG658" i="6"/>
  <c r="BF658" i="6"/>
  <c r="T658" i="6"/>
  <c r="R658" i="6"/>
  <c r="P658" i="6"/>
  <c r="BI655" i="6"/>
  <c r="BH655" i="6"/>
  <c r="BG655" i="6"/>
  <c r="BF655" i="6"/>
  <c r="T655" i="6"/>
  <c r="R655" i="6"/>
  <c r="P655" i="6"/>
  <c r="BI652" i="6"/>
  <c r="BH652" i="6"/>
  <c r="BG652" i="6"/>
  <c r="BF652" i="6"/>
  <c r="T652" i="6"/>
  <c r="R652" i="6"/>
  <c r="P652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7" i="6"/>
  <c r="BH637" i="6"/>
  <c r="BG637" i="6"/>
  <c r="BF637" i="6"/>
  <c r="T637" i="6"/>
  <c r="R637" i="6"/>
  <c r="P637" i="6"/>
  <c r="BI634" i="6"/>
  <c r="BH634" i="6"/>
  <c r="BG634" i="6"/>
  <c r="BF634" i="6"/>
  <c r="T634" i="6"/>
  <c r="R634" i="6"/>
  <c r="P634" i="6"/>
  <c r="BI631" i="6"/>
  <c r="BH631" i="6"/>
  <c r="BG631" i="6"/>
  <c r="BF631" i="6"/>
  <c r="T631" i="6"/>
  <c r="R631" i="6"/>
  <c r="P631" i="6"/>
  <c r="BI629" i="6"/>
  <c r="BH629" i="6"/>
  <c r="BG629" i="6"/>
  <c r="BF629" i="6"/>
  <c r="T629" i="6"/>
  <c r="R629" i="6"/>
  <c r="P629" i="6"/>
  <c r="BI627" i="6"/>
  <c r="BH627" i="6"/>
  <c r="BG627" i="6"/>
  <c r="BF627" i="6"/>
  <c r="T627" i="6"/>
  <c r="R627" i="6"/>
  <c r="P627" i="6"/>
  <c r="BI625" i="6"/>
  <c r="BH625" i="6"/>
  <c r="BG625" i="6"/>
  <c r="BF625" i="6"/>
  <c r="T625" i="6"/>
  <c r="R625" i="6"/>
  <c r="P625" i="6"/>
  <c r="BI622" i="6"/>
  <c r="BH622" i="6"/>
  <c r="BG622" i="6"/>
  <c r="BF622" i="6"/>
  <c r="T622" i="6"/>
  <c r="R622" i="6"/>
  <c r="P622" i="6"/>
  <c r="BI619" i="6"/>
  <c r="BH619" i="6"/>
  <c r="BG619" i="6"/>
  <c r="BF619" i="6"/>
  <c r="T619" i="6"/>
  <c r="R619" i="6"/>
  <c r="P619" i="6"/>
  <c r="BI616" i="6"/>
  <c r="BH616" i="6"/>
  <c r="BG616" i="6"/>
  <c r="BF616" i="6"/>
  <c r="T616" i="6"/>
  <c r="R616" i="6"/>
  <c r="P616" i="6"/>
  <c r="BI613" i="6"/>
  <c r="BH613" i="6"/>
  <c r="BG613" i="6"/>
  <c r="BF613" i="6"/>
  <c r="T613" i="6"/>
  <c r="R613" i="6"/>
  <c r="P613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4" i="6"/>
  <c r="BH604" i="6"/>
  <c r="BG604" i="6"/>
  <c r="BF604" i="6"/>
  <c r="T604" i="6"/>
  <c r="R604" i="6"/>
  <c r="P604" i="6"/>
  <c r="BI601" i="6"/>
  <c r="BH601" i="6"/>
  <c r="BG601" i="6"/>
  <c r="BF601" i="6"/>
  <c r="T601" i="6"/>
  <c r="R601" i="6"/>
  <c r="P601" i="6"/>
  <c r="BI598" i="6"/>
  <c r="BH598" i="6"/>
  <c r="BG598" i="6"/>
  <c r="BF598" i="6"/>
  <c r="T598" i="6"/>
  <c r="R598" i="6"/>
  <c r="P598" i="6"/>
  <c r="BI595" i="6"/>
  <c r="BH595" i="6"/>
  <c r="BG595" i="6"/>
  <c r="BF595" i="6"/>
  <c r="T595" i="6"/>
  <c r="R595" i="6"/>
  <c r="P595" i="6"/>
  <c r="BI592" i="6"/>
  <c r="BH592" i="6"/>
  <c r="BG592" i="6"/>
  <c r="BF592" i="6"/>
  <c r="T592" i="6"/>
  <c r="R592" i="6"/>
  <c r="P592" i="6"/>
  <c r="BI589" i="6"/>
  <c r="BH589" i="6"/>
  <c r="BG589" i="6"/>
  <c r="BF589" i="6"/>
  <c r="T589" i="6"/>
  <c r="R589" i="6"/>
  <c r="P589" i="6"/>
  <c r="BI586" i="6"/>
  <c r="BH586" i="6"/>
  <c r="BG586" i="6"/>
  <c r="BF586" i="6"/>
  <c r="T586" i="6"/>
  <c r="R586" i="6"/>
  <c r="P586" i="6"/>
  <c r="BI584" i="6"/>
  <c r="BH584" i="6"/>
  <c r="BG584" i="6"/>
  <c r="BF584" i="6"/>
  <c r="T584" i="6"/>
  <c r="R584" i="6"/>
  <c r="P584" i="6"/>
  <c r="BI582" i="6"/>
  <c r="BH582" i="6"/>
  <c r="BG582" i="6"/>
  <c r="BF582" i="6"/>
  <c r="T582" i="6"/>
  <c r="R582" i="6"/>
  <c r="P582" i="6"/>
  <c r="BI579" i="6"/>
  <c r="BH579" i="6"/>
  <c r="BG579" i="6"/>
  <c r="BF579" i="6"/>
  <c r="T579" i="6"/>
  <c r="R579" i="6"/>
  <c r="P579" i="6"/>
  <c r="BI576" i="6"/>
  <c r="BH576" i="6"/>
  <c r="BG576" i="6"/>
  <c r="BF576" i="6"/>
  <c r="T576" i="6"/>
  <c r="R576" i="6"/>
  <c r="P576" i="6"/>
  <c r="BI573" i="6"/>
  <c r="BH573" i="6"/>
  <c r="BG573" i="6"/>
  <c r="BF573" i="6"/>
  <c r="T573" i="6"/>
  <c r="R573" i="6"/>
  <c r="P573" i="6"/>
  <c r="BI570" i="6"/>
  <c r="BH570" i="6"/>
  <c r="BG570" i="6"/>
  <c r="BF570" i="6"/>
  <c r="T570" i="6"/>
  <c r="R570" i="6"/>
  <c r="P570" i="6"/>
  <c r="BI568" i="6"/>
  <c r="BH568" i="6"/>
  <c r="BG568" i="6"/>
  <c r="BF568" i="6"/>
  <c r="T568" i="6"/>
  <c r="R568" i="6"/>
  <c r="P568" i="6"/>
  <c r="BI566" i="6"/>
  <c r="BH566" i="6"/>
  <c r="BG566" i="6"/>
  <c r="BF566" i="6"/>
  <c r="T566" i="6"/>
  <c r="R566" i="6"/>
  <c r="P566" i="6"/>
  <c r="BI563" i="6"/>
  <c r="BH563" i="6"/>
  <c r="BG563" i="6"/>
  <c r="BF563" i="6"/>
  <c r="T563" i="6"/>
  <c r="R563" i="6"/>
  <c r="P563" i="6"/>
  <c r="BI560" i="6"/>
  <c r="BH560" i="6"/>
  <c r="BG560" i="6"/>
  <c r="BF560" i="6"/>
  <c r="T560" i="6"/>
  <c r="R560" i="6"/>
  <c r="P560" i="6"/>
  <c r="BI557" i="6"/>
  <c r="BH557" i="6"/>
  <c r="BG557" i="6"/>
  <c r="BF557" i="6"/>
  <c r="T557" i="6"/>
  <c r="R557" i="6"/>
  <c r="P557" i="6"/>
  <c r="BI554" i="6"/>
  <c r="BH554" i="6"/>
  <c r="BG554" i="6"/>
  <c r="BF554" i="6"/>
  <c r="T554" i="6"/>
  <c r="R554" i="6"/>
  <c r="P554" i="6"/>
  <c r="BI552" i="6"/>
  <c r="BH552" i="6"/>
  <c r="BG552" i="6"/>
  <c r="BF552" i="6"/>
  <c r="T552" i="6"/>
  <c r="R552" i="6"/>
  <c r="P552" i="6"/>
  <c r="BI549" i="6"/>
  <c r="BH549" i="6"/>
  <c r="BG549" i="6"/>
  <c r="BF549" i="6"/>
  <c r="T549" i="6"/>
  <c r="R549" i="6"/>
  <c r="P549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40" i="6"/>
  <c r="BH540" i="6"/>
  <c r="BG540" i="6"/>
  <c r="BF540" i="6"/>
  <c r="T540" i="6"/>
  <c r="R540" i="6"/>
  <c r="P540" i="6"/>
  <c r="BI537" i="6"/>
  <c r="BH537" i="6"/>
  <c r="BG537" i="6"/>
  <c r="BF537" i="6"/>
  <c r="T537" i="6"/>
  <c r="R537" i="6"/>
  <c r="P537" i="6"/>
  <c r="BI534" i="6"/>
  <c r="BH534" i="6"/>
  <c r="BG534" i="6"/>
  <c r="BF534" i="6"/>
  <c r="T534" i="6"/>
  <c r="R534" i="6"/>
  <c r="P534" i="6"/>
  <c r="BI531" i="6"/>
  <c r="BH531" i="6"/>
  <c r="BG531" i="6"/>
  <c r="BF531" i="6"/>
  <c r="T531" i="6"/>
  <c r="R531" i="6"/>
  <c r="P531" i="6"/>
  <c r="BI529" i="6"/>
  <c r="BH529" i="6"/>
  <c r="BG529" i="6"/>
  <c r="BF529" i="6"/>
  <c r="T529" i="6"/>
  <c r="R529" i="6"/>
  <c r="P529" i="6"/>
  <c r="BI526" i="6"/>
  <c r="BH526" i="6"/>
  <c r="BG526" i="6"/>
  <c r="BF526" i="6"/>
  <c r="T526" i="6"/>
  <c r="R526" i="6"/>
  <c r="P526" i="6"/>
  <c r="BI523" i="6"/>
  <c r="BH523" i="6"/>
  <c r="BG523" i="6"/>
  <c r="BF523" i="6"/>
  <c r="T523" i="6"/>
  <c r="R523" i="6"/>
  <c r="P523" i="6"/>
  <c r="BI520" i="6"/>
  <c r="BH520" i="6"/>
  <c r="BG520" i="6"/>
  <c r="BF520" i="6"/>
  <c r="T520" i="6"/>
  <c r="R520" i="6"/>
  <c r="P520" i="6"/>
  <c r="BI517" i="6"/>
  <c r="BH517" i="6"/>
  <c r="BG517" i="6"/>
  <c r="BF517" i="6"/>
  <c r="T517" i="6"/>
  <c r="R517" i="6"/>
  <c r="P517" i="6"/>
  <c r="BI514" i="6"/>
  <c r="BH514" i="6"/>
  <c r="BG514" i="6"/>
  <c r="BF514" i="6"/>
  <c r="T514" i="6"/>
  <c r="R514" i="6"/>
  <c r="P514" i="6"/>
  <c r="BI511" i="6"/>
  <c r="BH511" i="6"/>
  <c r="BG511" i="6"/>
  <c r="BF511" i="6"/>
  <c r="T511" i="6"/>
  <c r="R511" i="6"/>
  <c r="P511" i="6"/>
  <c r="BI508" i="6"/>
  <c r="BH508" i="6"/>
  <c r="BG508" i="6"/>
  <c r="BF508" i="6"/>
  <c r="T508" i="6"/>
  <c r="R508" i="6"/>
  <c r="P508" i="6"/>
  <c r="BI505" i="6"/>
  <c r="BH505" i="6"/>
  <c r="BG505" i="6"/>
  <c r="BF505" i="6"/>
  <c r="T505" i="6"/>
  <c r="R505" i="6"/>
  <c r="P505" i="6"/>
  <c r="BI502" i="6"/>
  <c r="BH502" i="6"/>
  <c r="BG502" i="6"/>
  <c r="BF502" i="6"/>
  <c r="T502" i="6"/>
  <c r="R502" i="6"/>
  <c r="P502" i="6"/>
  <c r="BI499" i="6"/>
  <c r="BH499" i="6"/>
  <c r="BG499" i="6"/>
  <c r="BF499" i="6"/>
  <c r="T499" i="6"/>
  <c r="R499" i="6"/>
  <c r="P499" i="6"/>
  <c r="BI497" i="6"/>
  <c r="BH497" i="6"/>
  <c r="BG497" i="6"/>
  <c r="BF497" i="6"/>
  <c r="T497" i="6"/>
  <c r="R497" i="6"/>
  <c r="P497" i="6"/>
  <c r="BI495" i="6"/>
  <c r="BH495" i="6"/>
  <c r="BG495" i="6"/>
  <c r="BF495" i="6"/>
  <c r="T495" i="6"/>
  <c r="R495" i="6"/>
  <c r="P495" i="6"/>
  <c r="BI493" i="6"/>
  <c r="BH493" i="6"/>
  <c r="BG493" i="6"/>
  <c r="BF493" i="6"/>
  <c r="T493" i="6"/>
  <c r="R493" i="6"/>
  <c r="P493" i="6"/>
  <c r="BI491" i="6"/>
  <c r="BH491" i="6"/>
  <c r="BG491" i="6"/>
  <c r="BF491" i="6"/>
  <c r="T491" i="6"/>
  <c r="R491" i="6"/>
  <c r="P491" i="6"/>
  <c r="BI489" i="6"/>
  <c r="BH489" i="6"/>
  <c r="BG489" i="6"/>
  <c r="BF489" i="6"/>
  <c r="T489" i="6"/>
  <c r="R489" i="6"/>
  <c r="P489" i="6"/>
  <c r="BI487" i="6"/>
  <c r="BH487" i="6"/>
  <c r="BG487" i="6"/>
  <c r="BF487" i="6"/>
  <c r="T487" i="6"/>
  <c r="R487" i="6"/>
  <c r="P487" i="6"/>
  <c r="BI485" i="6"/>
  <c r="BH485" i="6"/>
  <c r="BG485" i="6"/>
  <c r="BF485" i="6"/>
  <c r="T485" i="6"/>
  <c r="R485" i="6"/>
  <c r="P485" i="6"/>
  <c r="BI483" i="6"/>
  <c r="BH483" i="6"/>
  <c r="BG483" i="6"/>
  <c r="BF483" i="6"/>
  <c r="T483" i="6"/>
  <c r="R483" i="6"/>
  <c r="P483" i="6"/>
  <c r="BI481" i="6"/>
  <c r="BH481" i="6"/>
  <c r="BG481" i="6"/>
  <c r="BF481" i="6"/>
  <c r="T481" i="6"/>
  <c r="R481" i="6"/>
  <c r="P481" i="6"/>
  <c r="BI479" i="6"/>
  <c r="BH479" i="6"/>
  <c r="BG479" i="6"/>
  <c r="BF479" i="6"/>
  <c r="T479" i="6"/>
  <c r="R479" i="6"/>
  <c r="P479" i="6"/>
  <c r="BI477" i="6"/>
  <c r="BH477" i="6"/>
  <c r="BG477" i="6"/>
  <c r="BF477" i="6"/>
  <c r="T477" i="6"/>
  <c r="R477" i="6"/>
  <c r="P477" i="6"/>
  <c r="BI475" i="6"/>
  <c r="BH475" i="6"/>
  <c r="BG475" i="6"/>
  <c r="BF475" i="6"/>
  <c r="T475" i="6"/>
  <c r="R475" i="6"/>
  <c r="P475" i="6"/>
  <c r="BI473" i="6"/>
  <c r="BH473" i="6"/>
  <c r="BG473" i="6"/>
  <c r="BF473" i="6"/>
  <c r="T473" i="6"/>
  <c r="R473" i="6"/>
  <c r="P473" i="6"/>
  <c r="BI471" i="6"/>
  <c r="BH471" i="6"/>
  <c r="BG471" i="6"/>
  <c r="BF471" i="6"/>
  <c r="T471" i="6"/>
  <c r="R471" i="6"/>
  <c r="P471" i="6"/>
  <c r="BI469" i="6"/>
  <c r="BH469" i="6"/>
  <c r="BG469" i="6"/>
  <c r="BF469" i="6"/>
  <c r="T469" i="6"/>
  <c r="R469" i="6"/>
  <c r="P469" i="6"/>
  <c r="BI467" i="6"/>
  <c r="BH467" i="6"/>
  <c r="BG467" i="6"/>
  <c r="BF467" i="6"/>
  <c r="T467" i="6"/>
  <c r="R467" i="6"/>
  <c r="P467" i="6"/>
  <c r="BI465" i="6"/>
  <c r="BH465" i="6"/>
  <c r="BG465" i="6"/>
  <c r="BF465" i="6"/>
  <c r="T465" i="6"/>
  <c r="R465" i="6"/>
  <c r="P465" i="6"/>
  <c r="BI463" i="6"/>
  <c r="BH463" i="6"/>
  <c r="BG463" i="6"/>
  <c r="BF463" i="6"/>
  <c r="T463" i="6"/>
  <c r="R463" i="6"/>
  <c r="P463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7" i="6"/>
  <c r="BH457" i="6"/>
  <c r="BG457" i="6"/>
  <c r="BF457" i="6"/>
  <c r="T457" i="6"/>
  <c r="R457" i="6"/>
  <c r="P457" i="6"/>
  <c r="BI455" i="6"/>
  <c r="BH455" i="6"/>
  <c r="BG455" i="6"/>
  <c r="BF455" i="6"/>
  <c r="T455" i="6"/>
  <c r="R455" i="6"/>
  <c r="P455" i="6"/>
  <c r="BI453" i="6"/>
  <c r="BH453" i="6"/>
  <c r="BG453" i="6"/>
  <c r="BF453" i="6"/>
  <c r="T453" i="6"/>
  <c r="R453" i="6"/>
  <c r="P453" i="6"/>
  <c r="BI451" i="6"/>
  <c r="BH451" i="6"/>
  <c r="BG451" i="6"/>
  <c r="BF451" i="6"/>
  <c r="T451" i="6"/>
  <c r="R451" i="6"/>
  <c r="P451" i="6"/>
  <c r="BI449" i="6"/>
  <c r="BH449" i="6"/>
  <c r="BG449" i="6"/>
  <c r="BF449" i="6"/>
  <c r="T449" i="6"/>
  <c r="R449" i="6"/>
  <c r="P449" i="6"/>
  <c r="BI447" i="6"/>
  <c r="BH447" i="6"/>
  <c r="BG447" i="6"/>
  <c r="BF447" i="6"/>
  <c r="T447" i="6"/>
  <c r="R447" i="6"/>
  <c r="P447" i="6"/>
  <c r="BI445" i="6"/>
  <c r="BH445" i="6"/>
  <c r="BG445" i="6"/>
  <c r="BF445" i="6"/>
  <c r="T445" i="6"/>
  <c r="R445" i="6"/>
  <c r="P445" i="6"/>
  <c r="BI443" i="6"/>
  <c r="BH443" i="6"/>
  <c r="BG443" i="6"/>
  <c r="BF443" i="6"/>
  <c r="T443" i="6"/>
  <c r="R443" i="6"/>
  <c r="P443" i="6"/>
  <c r="BI441" i="6"/>
  <c r="BH441" i="6"/>
  <c r="BG441" i="6"/>
  <c r="BF441" i="6"/>
  <c r="T441" i="6"/>
  <c r="R441" i="6"/>
  <c r="P441" i="6"/>
  <c r="BI439" i="6"/>
  <c r="BH439" i="6"/>
  <c r="BG439" i="6"/>
  <c r="BF439" i="6"/>
  <c r="T439" i="6"/>
  <c r="R439" i="6"/>
  <c r="P439" i="6"/>
  <c r="BI437" i="6"/>
  <c r="BH437" i="6"/>
  <c r="BG437" i="6"/>
  <c r="BF437" i="6"/>
  <c r="T437" i="6"/>
  <c r="R437" i="6"/>
  <c r="P437" i="6"/>
  <c r="BI435" i="6"/>
  <c r="BH435" i="6"/>
  <c r="BG435" i="6"/>
  <c r="BF435" i="6"/>
  <c r="T435" i="6"/>
  <c r="R435" i="6"/>
  <c r="P435" i="6"/>
  <c r="BI433" i="6"/>
  <c r="BH433" i="6"/>
  <c r="BG433" i="6"/>
  <c r="BF433" i="6"/>
  <c r="T433" i="6"/>
  <c r="R433" i="6"/>
  <c r="P433" i="6"/>
  <c r="BI431" i="6"/>
  <c r="BH431" i="6"/>
  <c r="BG431" i="6"/>
  <c r="BF431" i="6"/>
  <c r="T431" i="6"/>
  <c r="R431" i="6"/>
  <c r="P431" i="6"/>
  <c r="BI429" i="6"/>
  <c r="BH429" i="6"/>
  <c r="BG429" i="6"/>
  <c r="BF429" i="6"/>
  <c r="T429" i="6"/>
  <c r="R429" i="6"/>
  <c r="P429" i="6"/>
  <c r="BI427" i="6"/>
  <c r="BH427" i="6"/>
  <c r="BG427" i="6"/>
  <c r="BF427" i="6"/>
  <c r="T427" i="6"/>
  <c r="R427" i="6"/>
  <c r="P427" i="6"/>
  <c r="BI425" i="6"/>
  <c r="BH425" i="6"/>
  <c r="BG425" i="6"/>
  <c r="BF425" i="6"/>
  <c r="T425" i="6"/>
  <c r="R425" i="6"/>
  <c r="P425" i="6"/>
  <c r="BI423" i="6"/>
  <c r="BH423" i="6"/>
  <c r="BG423" i="6"/>
  <c r="BF423" i="6"/>
  <c r="T423" i="6"/>
  <c r="R423" i="6"/>
  <c r="P423" i="6"/>
  <c r="BI421" i="6"/>
  <c r="BH421" i="6"/>
  <c r="BG421" i="6"/>
  <c r="BF421" i="6"/>
  <c r="T421" i="6"/>
  <c r="R421" i="6"/>
  <c r="P421" i="6"/>
  <c r="BI419" i="6"/>
  <c r="BH419" i="6"/>
  <c r="BG419" i="6"/>
  <c r="BF419" i="6"/>
  <c r="T419" i="6"/>
  <c r="R419" i="6"/>
  <c r="P419" i="6"/>
  <c r="BI417" i="6"/>
  <c r="BH417" i="6"/>
  <c r="BG417" i="6"/>
  <c r="BF417" i="6"/>
  <c r="T417" i="6"/>
  <c r="R417" i="6"/>
  <c r="P417" i="6"/>
  <c r="BI415" i="6"/>
  <c r="BH415" i="6"/>
  <c r="BG415" i="6"/>
  <c r="BF415" i="6"/>
  <c r="T415" i="6"/>
  <c r="R415" i="6"/>
  <c r="P415" i="6"/>
  <c r="BI413" i="6"/>
  <c r="BH413" i="6"/>
  <c r="BG413" i="6"/>
  <c r="BF413" i="6"/>
  <c r="T413" i="6"/>
  <c r="R413" i="6"/>
  <c r="P413" i="6"/>
  <c r="BI411" i="6"/>
  <c r="BH411" i="6"/>
  <c r="BG411" i="6"/>
  <c r="BF411" i="6"/>
  <c r="T411" i="6"/>
  <c r="R411" i="6"/>
  <c r="P411" i="6"/>
  <c r="BI409" i="6"/>
  <c r="BH409" i="6"/>
  <c r="BG409" i="6"/>
  <c r="BF409" i="6"/>
  <c r="T409" i="6"/>
  <c r="R409" i="6"/>
  <c r="P409" i="6"/>
  <c r="BI407" i="6"/>
  <c r="BH407" i="6"/>
  <c r="BG407" i="6"/>
  <c r="BF407" i="6"/>
  <c r="T407" i="6"/>
  <c r="R407" i="6"/>
  <c r="P407" i="6"/>
  <c r="BI405" i="6"/>
  <c r="BH405" i="6"/>
  <c r="BG405" i="6"/>
  <c r="BF405" i="6"/>
  <c r="T405" i="6"/>
  <c r="R405" i="6"/>
  <c r="P405" i="6"/>
  <c r="BI403" i="6"/>
  <c r="BH403" i="6"/>
  <c r="BG403" i="6"/>
  <c r="BF403" i="6"/>
  <c r="T403" i="6"/>
  <c r="R403" i="6"/>
  <c r="P403" i="6"/>
  <c r="BI401" i="6"/>
  <c r="BH401" i="6"/>
  <c r="BG401" i="6"/>
  <c r="BF401" i="6"/>
  <c r="T401" i="6"/>
  <c r="R401" i="6"/>
  <c r="P401" i="6"/>
  <c r="BI399" i="6"/>
  <c r="BH399" i="6"/>
  <c r="BG399" i="6"/>
  <c r="BF399" i="6"/>
  <c r="T399" i="6"/>
  <c r="R399" i="6"/>
  <c r="P399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93" i="6"/>
  <c r="BH393" i="6"/>
  <c r="BG393" i="6"/>
  <c r="BF393" i="6"/>
  <c r="T393" i="6"/>
  <c r="R393" i="6"/>
  <c r="P393" i="6"/>
  <c r="BI390" i="6"/>
  <c r="BH390" i="6"/>
  <c r="BG390" i="6"/>
  <c r="BF390" i="6"/>
  <c r="T390" i="6"/>
  <c r="R390" i="6"/>
  <c r="P390" i="6"/>
  <c r="BI387" i="6"/>
  <c r="BH387" i="6"/>
  <c r="BG387" i="6"/>
  <c r="BF387" i="6"/>
  <c r="T387" i="6"/>
  <c r="R387" i="6"/>
  <c r="P387" i="6"/>
  <c r="BI384" i="6"/>
  <c r="BH384" i="6"/>
  <c r="BG384" i="6"/>
  <c r="BF384" i="6"/>
  <c r="T384" i="6"/>
  <c r="R384" i="6"/>
  <c r="P384" i="6"/>
  <c r="BI381" i="6"/>
  <c r="BH381" i="6"/>
  <c r="BG381" i="6"/>
  <c r="BF381" i="6"/>
  <c r="T381" i="6"/>
  <c r="R381" i="6"/>
  <c r="P381" i="6"/>
  <c r="BI379" i="6"/>
  <c r="BH379" i="6"/>
  <c r="BG379" i="6"/>
  <c r="BF379" i="6"/>
  <c r="T379" i="6"/>
  <c r="R379" i="6"/>
  <c r="P379" i="6"/>
  <c r="BI376" i="6"/>
  <c r="BH376" i="6"/>
  <c r="BG376" i="6"/>
  <c r="BF376" i="6"/>
  <c r="T376" i="6"/>
  <c r="R376" i="6"/>
  <c r="P376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9" i="6"/>
  <c r="BH369" i="6"/>
  <c r="BG369" i="6"/>
  <c r="BF369" i="6"/>
  <c r="T369" i="6"/>
  <c r="R369" i="6"/>
  <c r="P369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62" i="6"/>
  <c r="BH362" i="6"/>
  <c r="BG362" i="6"/>
  <c r="BF362" i="6"/>
  <c r="T362" i="6"/>
  <c r="R362" i="6"/>
  <c r="P362" i="6"/>
  <c r="BI359" i="6"/>
  <c r="BH359" i="6"/>
  <c r="BG359" i="6"/>
  <c r="BF359" i="6"/>
  <c r="T359" i="6"/>
  <c r="R359" i="6"/>
  <c r="P359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50" i="6"/>
  <c r="BH350" i="6"/>
  <c r="BG350" i="6"/>
  <c r="BF350" i="6"/>
  <c r="T350" i="6"/>
  <c r="R350" i="6"/>
  <c r="P350" i="6"/>
  <c r="BI347" i="6"/>
  <c r="BH347" i="6"/>
  <c r="BG347" i="6"/>
  <c r="BF347" i="6"/>
  <c r="T347" i="6"/>
  <c r="R347" i="6"/>
  <c r="P347" i="6"/>
  <c r="BI344" i="6"/>
  <c r="BH344" i="6"/>
  <c r="BG344" i="6"/>
  <c r="BF344" i="6"/>
  <c r="T344" i="6"/>
  <c r="R344" i="6"/>
  <c r="P344" i="6"/>
  <c r="BI341" i="6"/>
  <c r="BH341" i="6"/>
  <c r="BG341" i="6"/>
  <c r="BF341" i="6"/>
  <c r="T341" i="6"/>
  <c r="R341" i="6"/>
  <c r="P341" i="6"/>
  <c r="BI338" i="6"/>
  <c r="BH338" i="6"/>
  <c r="BG338" i="6"/>
  <c r="BF338" i="6"/>
  <c r="T338" i="6"/>
  <c r="R338" i="6"/>
  <c r="P338" i="6"/>
  <c r="BI335" i="6"/>
  <c r="BH335" i="6"/>
  <c r="BG335" i="6"/>
  <c r="BF335" i="6"/>
  <c r="T335" i="6"/>
  <c r="R335" i="6"/>
  <c r="P335" i="6"/>
  <c r="BI332" i="6"/>
  <c r="BH332" i="6"/>
  <c r="BG332" i="6"/>
  <c r="BF332" i="6"/>
  <c r="T332" i="6"/>
  <c r="R332" i="6"/>
  <c r="P332" i="6"/>
  <c r="BI329" i="6"/>
  <c r="BH329" i="6"/>
  <c r="BG329" i="6"/>
  <c r="BF329" i="6"/>
  <c r="T329" i="6"/>
  <c r="R329" i="6"/>
  <c r="P329" i="6"/>
  <c r="BI326" i="6"/>
  <c r="BH326" i="6"/>
  <c r="BG326" i="6"/>
  <c r="BF326" i="6"/>
  <c r="T326" i="6"/>
  <c r="R326" i="6"/>
  <c r="P326" i="6"/>
  <c r="BI323" i="6"/>
  <c r="BH323" i="6"/>
  <c r="BG323" i="6"/>
  <c r="BF323" i="6"/>
  <c r="T323" i="6"/>
  <c r="R323" i="6"/>
  <c r="P323" i="6"/>
  <c r="BI320" i="6"/>
  <c r="BH320" i="6"/>
  <c r="BG320" i="6"/>
  <c r="BF320" i="6"/>
  <c r="T320" i="6"/>
  <c r="R320" i="6"/>
  <c r="P320" i="6"/>
  <c r="BI317" i="6"/>
  <c r="BH317" i="6"/>
  <c r="BG317" i="6"/>
  <c r="BF317" i="6"/>
  <c r="T317" i="6"/>
  <c r="R317" i="6"/>
  <c r="P317" i="6"/>
  <c r="BI314" i="6"/>
  <c r="BH314" i="6"/>
  <c r="BG314" i="6"/>
  <c r="BF314" i="6"/>
  <c r="T314" i="6"/>
  <c r="R314" i="6"/>
  <c r="P314" i="6"/>
  <c r="BI311" i="6"/>
  <c r="BH311" i="6"/>
  <c r="BG311" i="6"/>
  <c r="BF311" i="6"/>
  <c r="T311" i="6"/>
  <c r="R311" i="6"/>
  <c r="P311" i="6"/>
  <c r="BI308" i="6"/>
  <c r="BH308" i="6"/>
  <c r="BG308" i="6"/>
  <c r="BF308" i="6"/>
  <c r="T308" i="6"/>
  <c r="R308" i="6"/>
  <c r="P308" i="6"/>
  <c r="BI305" i="6"/>
  <c r="BH305" i="6"/>
  <c r="BG305" i="6"/>
  <c r="BF305" i="6"/>
  <c r="T305" i="6"/>
  <c r="R305" i="6"/>
  <c r="P305" i="6"/>
  <c r="BI302" i="6"/>
  <c r="BH302" i="6"/>
  <c r="BG302" i="6"/>
  <c r="BF302" i="6"/>
  <c r="T302" i="6"/>
  <c r="R302" i="6"/>
  <c r="P302" i="6"/>
  <c r="BI299" i="6"/>
  <c r="BH299" i="6"/>
  <c r="BG299" i="6"/>
  <c r="BF299" i="6"/>
  <c r="T299" i="6"/>
  <c r="R299" i="6"/>
  <c r="P299" i="6"/>
  <c r="BI296" i="6"/>
  <c r="BH296" i="6"/>
  <c r="BG296" i="6"/>
  <c r="BF296" i="6"/>
  <c r="T296" i="6"/>
  <c r="R296" i="6"/>
  <c r="P296" i="6"/>
  <c r="BI293" i="6"/>
  <c r="BH293" i="6"/>
  <c r="BG293" i="6"/>
  <c r="BF293" i="6"/>
  <c r="T293" i="6"/>
  <c r="R293" i="6"/>
  <c r="P293" i="6"/>
  <c r="BI290" i="6"/>
  <c r="BH290" i="6"/>
  <c r="BG290" i="6"/>
  <c r="BF290" i="6"/>
  <c r="T290" i="6"/>
  <c r="R290" i="6"/>
  <c r="P290" i="6"/>
  <c r="BI287" i="6"/>
  <c r="BH287" i="6"/>
  <c r="BG287" i="6"/>
  <c r="BF287" i="6"/>
  <c r="T287" i="6"/>
  <c r="R287" i="6"/>
  <c r="P287" i="6"/>
  <c r="BI284" i="6"/>
  <c r="BH284" i="6"/>
  <c r="BG284" i="6"/>
  <c r="BF284" i="6"/>
  <c r="T284" i="6"/>
  <c r="R284" i="6"/>
  <c r="P284" i="6"/>
  <c r="BI281" i="6"/>
  <c r="BH281" i="6"/>
  <c r="BG281" i="6"/>
  <c r="BF281" i="6"/>
  <c r="T281" i="6"/>
  <c r="R281" i="6"/>
  <c r="P281" i="6"/>
  <c r="BI278" i="6"/>
  <c r="BH278" i="6"/>
  <c r="BG278" i="6"/>
  <c r="BF278" i="6"/>
  <c r="T278" i="6"/>
  <c r="R278" i="6"/>
  <c r="P278" i="6"/>
  <c r="BI275" i="6"/>
  <c r="BH275" i="6"/>
  <c r="BG275" i="6"/>
  <c r="BF275" i="6"/>
  <c r="T275" i="6"/>
  <c r="R275" i="6"/>
  <c r="P275" i="6"/>
  <c r="BI272" i="6"/>
  <c r="BH272" i="6"/>
  <c r="BG272" i="6"/>
  <c r="BF272" i="6"/>
  <c r="T272" i="6"/>
  <c r="R272" i="6"/>
  <c r="P272" i="6"/>
  <c r="BI270" i="6"/>
  <c r="BH270" i="6"/>
  <c r="BG270" i="6"/>
  <c r="BF270" i="6"/>
  <c r="T270" i="6"/>
  <c r="R270" i="6"/>
  <c r="P270" i="6"/>
  <c r="BI268" i="6"/>
  <c r="BH268" i="6"/>
  <c r="BG268" i="6"/>
  <c r="BF268" i="6"/>
  <c r="T268" i="6"/>
  <c r="R268" i="6"/>
  <c r="P268" i="6"/>
  <c r="BI266" i="6"/>
  <c r="BH266" i="6"/>
  <c r="BG266" i="6"/>
  <c r="BF266" i="6"/>
  <c r="T266" i="6"/>
  <c r="R266" i="6"/>
  <c r="P266" i="6"/>
  <c r="BI264" i="6"/>
  <c r="BH264" i="6"/>
  <c r="BG264" i="6"/>
  <c r="BF264" i="6"/>
  <c r="T264" i="6"/>
  <c r="R264" i="6"/>
  <c r="P264" i="6"/>
  <c r="BI261" i="6"/>
  <c r="BH261" i="6"/>
  <c r="BG261" i="6"/>
  <c r="BF261" i="6"/>
  <c r="T261" i="6"/>
  <c r="R261" i="6"/>
  <c r="P261" i="6"/>
  <c r="BI258" i="6"/>
  <c r="BH258" i="6"/>
  <c r="BG258" i="6"/>
  <c r="BF258" i="6"/>
  <c r="T258" i="6"/>
  <c r="R258" i="6"/>
  <c r="P258" i="6"/>
  <c r="BI255" i="6"/>
  <c r="BH255" i="6"/>
  <c r="BG255" i="6"/>
  <c r="BF255" i="6"/>
  <c r="T255" i="6"/>
  <c r="R255" i="6"/>
  <c r="P255" i="6"/>
  <c r="BI252" i="6"/>
  <c r="BH252" i="6"/>
  <c r="BG252" i="6"/>
  <c r="BF252" i="6"/>
  <c r="T252" i="6"/>
  <c r="R252" i="6"/>
  <c r="P252" i="6"/>
  <c r="BI249" i="6"/>
  <c r="BH249" i="6"/>
  <c r="BG249" i="6"/>
  <c r="BF249" i="6"/>
  <c r="T249" i="6"/>
  <c r="R249" i="6"/>
  <c r="P249" i="6"/>
  <c r="BI246" i="6"/>
  <c r="BH246" i="6"/>
  <c r="BG246" i="6"/>
  <c r="BF246" i="6"/>
  <c r="T246" i="6"/>
  <c r="R246" i="6"/>
  <c r="P246" i="6"/>
  <c r="BI244" i="6"/>
  <c r="BH244" i="6"/>
  <c r="BG244" i="6"/>
  <c r="BF244" i="6"/>
  <c r="T244" i="6"/>
  <c r="R244" i="6"/>
  <c r="P244" i="6"/>
  <c r="BI242" i="6"/>
  <c r="BH242" i="6"/>
  <c r="BG242" i="6"/>
  <c r="BF242" i="6"/>
  <c r="T242" i="6"/>
  <c r="R242" i="6"/>
  <c r="P242" i="6"/>
  <c r="BI240" i="6"/>
  <c r="BH240" i="6"/>
  <c r="BG240" i="6"/>
  <c r="BF240" i="6"/>
  <c r="T240" i="6"/>
  <c r="R240" i="6"/>
  <c r="P240" i="6"/>
  <c r="BI238" i="6"/>
  <c r="BH238" i="6"/>
  <c r="BG238" i="6"/>
  <c r="BF238" i="6"/>
  <c r="T238" i="6"/>
  <c r="R238" i="6"/>
  <c r="P238" i="6"/>
  <c r="BI236" i="6"/>
  <c r="BH236" i="6"/>
  <c r="BG236" i="6"/>
  <c r="BF236" i="6"/>
  <c r="T236" i="6"/>
  <c r="R236" i="6"/>
  <c r="P236" i="6"/>
  <c r="BI234" i="6"/>
  <c r="BH234" i="6"/>
  <c r="BG234" i="6"/>
  <c r="BF234" i="6"/>
  <c r="T234" i="6"/>
  <c r="R234" i="6"/>
  <c r="P234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8" i="6"/>
  <c r="BH228" i="6"/>
  <c r="BG228" i="6"/>
  <c r="BF228" i="6"/>
  <c r="T228" i="6"/>
  <c r="R228" i="6"/>
  <c r="P228" i="6"/>
  <c r="BI226" i="6"/>
  <c r="BH226" i="6"/>
  <c r="BG226" i="6"/>
  <c r="BF226" i="6"/>
  <c r="T226" i="6"/>
  <c r="R226" i="6"/>
  <c r="P226" i="6"/>
  <c r="BI224" i="6"/>
  <c r="BH224" i="6"/>
  <c r="BG224" i="6"/>
  <c r="BF224" i="6"/>
  <c r="T224" i="6"/>
  <c r="R224" i="6"/>
  <c r="P224" i="6"/>
  <c r="BI222" i="6"/>
  <c r="BH222" i="6"/>
  <c r="BG222" i="6"/>
  <c r="BF222" i="6"/>
  <c r="T222" i="6"/>
  <c r="R222" i="6"/>
  <c r="P222" i="6"/>
  <c r="BI220" i="6"/>
  <c r="BH220" i="6"/>
  <c r="BG220" i="6"/>
  <c r="BF220" i="6"/>
  <c r="T220" i="6"/>
  <c r="R220" i="6"/>
  <c r="P220" i="6"/>
  <c r="BI218" i="6"/>
  <c r="BH218" i="6"/>
  <c r="BG218" i="6"/>
  <c r="BF218" i="6"/>
  <c r="T218" i="6"/>
  <c r="R218" i="6"/>
  <c r="P218" i="6"/>
  <c r="BI216" i="6"/>
  <c r="BH216" i="6"/>
  <c r="BG216" i="6"/>
  <c r="BF216" i="6"/>
  <c r="T216" i="6"/>
  <c r="R216" i="6"/>
  <c r="P216" i="6"/>
  <c r="BI214" i="6"/>
  <c r="BH214" i="6"/>
  <c r="BG214" i="6"/>
  <c r="BF214" i="6"/>
  <c r="T214" i="6"/>
  <c r="R214" i="6"/>
  <c r="P214" i="6"/>
  <c r="BI212" i="6"/>
  <c r="BH212" i="6"/>
  <c r="BG212" i="6"/>
  <c r="BF212" i="6"/>
  <c r="T212" i="6"/>
  <c r="R212" i="6"/>
  <c r="P212" i="6"/>
  <c r="BI210" i="6"/>
  <c r="BH210" i="6"/>
  <c r="BG210" i="6"/>
  <c r="BF210" i="6"/>
  <c r="T210" i="6"/>
  <c r="R210" i="6"/>
  <c r="P210" i="6"/>
  <c r="BI208" i="6"/>
  <c r="BH208" i="6"/>
  <c r="BG208" i="6"/>
  <c r="BF208" i="6"/>
  <c r="T208" i="6"/>
  <c r="R208" i="6"/>
  <c r="P208" i="6"/>
  <c r="BI206" i="6"/>
  <c r="BH206" i="6"/>
  <c r="BG206" i="6"/>
  <c r="BF206" i="6"/>
  <c r="T206" i="6"/>
  <c r="R206" i="6"/>
  <c r="P206" i="6"/>
  <c r="BI204" i="6"/>
  <c r="BH204" i="6"/>
  <c r="BG204" i="6"/>
  <c r="BF204" i="6"/>
  <c r="T204" i="6"/>
  <c r="R204" i="6"/>
  <c r="P204" i="6"/>
  <c r="BI202" i="6"/>
  <c r="BH202" i="6"/>
  <c r="BG202" i="6"/>
  <c r="BF202" i="6"/>
  <c r="T202" i="6"/>
  <c r="R202" i="6"/>
  <c r="P202" i="6"/>
  <c r="BI200" i="6"/>
  <c r="BH200" i="6"/>
  <c r="BG200" i="6"/>
  <c r="BF200" i="6"/>
  <c r="T200" i="6"/>
  <c r="R200" i="6"/>
  <c r="P200" i="6"/>
  <c r="BI198" i="6"/>
  <c r="BH198" i="6"/>
  <c r="BG198" i="6"/>
  <c r="BF198" i="6"/>
  <c r="T198" i="6"/>
  <c r="R198" i="6"/>
  <c r="P198" i="6"/>
  <c r="BI196" i="6"/>
  <c r="BH196" i="6"/>
  <c r="BG196" i="6"/>
  <c r="BF196" i="6"/>
  <c r="T196" i="6"/>
  <c r="R196" i="6"/>
  <c r="P196" i="6"/>
  <c r="BI194" i="6"/>
  <c r="BH194" i="6"/>
  <c r="BG194" i="6"/>
  <c r="BF194" i="6"/>
  <c r="T194" i="6"/>
  <c r="R194" i="6"/>
  <c r="P194" i="6"/>
  <c r="BI192" i="6"/>
  <c r="BH192" i="6"/>
  <c r="BG192" i="6"/>
  <c r="BF192" i="6"/>
  <c r="T192" i="6"/>
  <c r="R192" i="6"/>
  <c r="P192" i="6"/>
  <c r="BI190" i="6"/>
  <c r="BH190" i="6"/>
  <c r="BG190" i="6"/>
  <c r="BF190" i="6"/>
  <c r="T190" i="6"/>
  <c r="R190" i="6"/>
  <c r="P190" i="6"/>
  <c r="BI188" i="6"/>
  <c r="BH188" i="6"/>
  <c r="BG188" i="6"/>
  <c r="BF188" i="6"/>
  <c r="T188" i="6"/>
  <c r="R188" i="6"/>
  <c r="P188" i="6"/>
  <c r="BI185" i="6"/>
  <c r="BH185" i="6"/>
  <c r="BG185" i="6"/>
  <c r="BF185" i="6"/>
  <c r="T185" i="6"/>
  <c r="R185" i="6"/>
  <c r="P185" i="6"/>
  <c r="BI182" i="6"/>
  <c r="BH182" i="6"/>
  <c r="BG182" i="6"/>
  <c r="BF182" i="6"/>
  <c r="T182" i="6"/>
  <c r="R182" i="6"/>
  <c r="P182" i="6"/>
  <c r="BI179" i="6"/>
  <c r="BH179" i="6"/>
  <c r="BG179" i="6"/>
  <c r="BF179" i="6"/>
  <c r="T179" i="6"/>
  <c r="R179" i="6"/>
  <c r="P179" i="6"/>
  <c r="BI176" i="6"/>
  <c r="BH176" i="6"/>
  <c r="BG176" i="6"/>
  <c r="BF176" i="6"/>
  <c r="T176" i="6"/>
  <c r="R176" i="6"/>
  <c r="P176" i="6"/>
  <c r="BI174" i="6"/>
  <c r="BH174" i="6"/>
  <c r="BG174" i="6"/>
  <c r="BF174" i="6"/>
  <c r="T174" i="6"/>
  <c r="R174" i="6"/>
  <c r="P174" i="6"/>
  <c r="BI172" i="6"/>
  <c r="BH172" i="6"/>
  <c r="BG172" i="6"/>
  <c r="BF172" i="6"/>
  <c r="T172" i="6"/>
  <c r="R172" i="6"/>
  <c r="P172" i="6"/>
  <c r="BI170" i="6"/>
  <c r="BH170" i="6"/>
  <c r="BG170" i="6"/>
  <c r="BF170" i="6"/>
  <c r="T170" i="6"/>
  <c r="R170" i="6"/>
  <c r="P170" i="6"/>
  <c r="BI168" i="6"/>
  <c r="BH168" i="6"/>
  <c r="BG168" i="6"/>
  <c r="BF168" i="6"/>
  <c r="T168" i="6"/>
  <c r="R168" i="6"/>
  <c r="P168" i="6"/>
  <c r="BI166" i="6"/>
  <c r="BH166" i="6"/>
  <c r="BG166" i="6"/>
  <c r="BF166" i="6"/>
  <c r="T166" i="6"/>
  <c r="R166" i="6"/>
  <c r="P166" i="6"/>
  <c r="BI164" i="6"/>
  <c r="BH164" i="6"/>
  <c r="BG164" i="6"/>
  <c r="BF164" i="6"/>
  <c r="T164" i="6"/>
  <c r="R164" i="6"/>
  <c r="P164" i="6"/>
  <c r="BI162" i="6"/>
  <c r="BH162" i="6"/>
  <c r="BG162" i="6"/>
  <c r="BF162" i="6"/>
  <c r="T162" i="6"/>
  <c r="R162" i="6"/>
  <c r="P162" i="6"/>
  <c r="BI160" i="6"/>
  <c r="BH160" i="6"/>
  <c r="BG160" i="6"/>
  <c r="BF160" i="6"/>
  <c r="T160" i="6"/>
  <c r="R160" i="6"/>
  <c r="P160" i="6"/>
  <c r="BI158" i="6"/>
  <c r="BH158" i="6"/>
  <c r="BG158" i="6"/>
  <c r="BF158" i="6"/>
  <c r="T158" i="6"/>
  <c r="R158" i="6"/>
  <c r="P158" i="6"/>
  <c r="BI156" i="6"/>
  <c r="BH156" i="6"/>
  <c r="BG156" i="6"/>
  <c r="BF156" i="6"/>
  <c r="T156" i="6"/>
  <c r="R156" i="6"/>
  <c r="P156" i="6"/>
  <c r="BI154" i="6"/>
  <c r="BH154" i="6"/>
  <c r="BG154" i="6"/>
  <c r="BF154" i="6"/>
  <c r="T154" i="6"/>
  <c r="R154" i="6"/>
  <c r="P154" i="6"/>
  <c r="BI152" i="6"/>
  <c r="BH152" i="6"/>
  <c r="BG152" i="6"/>
  <c r="BF152" i="6"/>
  <c r="T152" i="6"/>
  <c r="R152" i="6"/>
  <c r="P152" i="6"/>
  <c r="BI150" i="6"/>
  <c r="BH150" i="6"/>
  <c r="BG150" i="6"/>
  <c r="BF150" i="6"/>
  <c r="T150" i="6"/>
  <c r="R150" i="6"/>
  <c r="P150" i="6"/>
  <c r="BI148" i="6"/>
  <c r="BH148" i="6"/>
  <c r="BG148" i="6"/>
  <c r="BF148" i="6"/>
  <c r="T148" i="6"/>
  <c r="R148" i="6"/>
  <c r="P148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40" i="6"/>
  <c r="BH140" i="6"/>
  <c r="BG140" i="6"/>
  <c r="BF140" i="6"/>
  <c r="T140" i="6"/>
  <c r="R140" i="6"/>
  <c r="P140" i="6"/>
  <c r="BI138" i="6"/>
  <c r="BH138" i="6"/>
  <c r="BG138" i="6"/>
  <c r="BF138" i="6"/>
  <c r="T138" i="6"/>
  <c r="R138" i="6"/>
  <c r="P138" i="6"/>
  <c r="BI136" i="6"/>
  <c r="BH136" i="6"/>
  <c r="BG136" i="6"/>
  <c r="BF136" i="6"/>
  <c r="T136" i="6"/>
  <c r="R136" i="6"/>
  <c r="P136" i="6"/>
  <c r="BI133" i="6"/>
  <c r="BH133" i="6"/>
  <c r="BG133" i="6"/>
  <c r="BF133" i="6"/>
  <c r="T133" i="6"/>
  <c r="R133" i="6"/>
  <c r="P133" i="6"/>
  <c r="BI130" i="6"/>
  <c r="BH130" i="6"/>
  <c r="BG130" i="6"/>
  <c r="BF130" i="6"/>
  <c r="T130" i="6"/>
  <c r="R130" i="6"/>
  <c r="P130" i="6"/>
  <c r="BI128" i="6"/>
  <c r="BH128" i="6"/>
  <c r="BG128" i="6"/>
  <c r="BF128" i="6"/>
  <c r="T128" i="6"/>
  <c r="R128" i="6"/>
  <c r="P128" i="6"/>
  <c r="BI126" i="6"/>
  <c r="BH126" i="6"/>
  <c r="BG126" i="6"/>
  <c r="BF126" i="6"/>
  <c r="T126" i="6"/>
  <c r="R126" i="6"/>
  <c r="P126" i="6"/>
  <c r="BI124" i="6"/>
  <c r="BH124" i="6"/>
  <c r="BG124" i="6"/>
  <c r="BF124" i="6"/>
  <c r="T124" i="6"/>
  <c r="R124" i="6"/>
  <c r="P124" i="6"/>
  <c r="BI122" i="6"/>
  <c r="BH122" i="6"/>
  <c r="BG122" i="6"/>
  <c r="BF122" i="6"/>
  <c r="T122" i="6"/>
  <c r="R122" i="6"/>
  <c r="P122" i="6"/>
  <c r="F115" i="6"/>
  <c r="F113" i="6"/>
  <c r="E111" i="6"/>
  <c r="F91" i="6"/>
  <c r="F89" i="6"/>
  <c r="E87" i="6"/>
  <c r="J24" i="6"/>
  <c r="E24" i="6"/>
  <c r="J116" i="6" s="1"/>
  <c r="J23" i="6"/>
  <c r="J21" i="6"/>
  <c r="E21" i="6"/>
  <c r="J115" i="6" s="1"/>
  <c r="J20" i="6"/>
  <c r="J18" i="6"/>
  <c r="E18" i="6"/>
  <c r="F92" i="6" s="1"/>
  <c r="J17" i="6"/>
  <c r="J12" i="6"/>
  <c r="J113" i="6"/>
  <c r="E7" i="6"/>
  <c r="E109" i="6"/>
  <c r="J37" i="5"/>
  <c r="J36" i="5"/>
  <c r="AY98" i="1" s="1"/>
  <c r="J35" i="5"/>
  <c r="AX98" i="1"/>
  <c r="BI1966" i="5"/>
  <c r="BH1966" i="5"/>
  <c r="BG1966" i="5"/>
  <c r="BF1966" i="5"/>
  <c r="T1966" i="5"/>
  <c r="R1966" i="5"/>
  <c r="P1966" i="5"/>
  <c r="BI1964" i="5"/>
  <c r="BH1964" i="5"/>
  <c r="BG1964" i="5"/>
  <c r="BF1964" i="5"/>
  <c r="T1964" i="5"/>
  <c r="R1964" i="5"/>
  <c r="P1964" i="5"/>
  <c r="BI1962" i="5"/>
  <c r="BH1962" i="5"/>
  <c r="BG1962" i="5"/>
  <c r="BF1962" i="5"/>
  <c r="T1962" i="5"/>
  <c r="R1962" i="5"/>
  <c r="P1962" i="5"/>
  <c r="BI1960" i="5"/>
  <c r="BH1960" i="5"/>
  <c r="BG1960" i="5"/>
  <c r="BF1960" i="5"/>
  <c r="T1960" i="5"/>
  <c r="R1960" i="5"/>
  <c r="P1960" i="5"/>
  <c r="BI1958" i="5"/>
  <c r="BH1958" i="5"/>
  <c r="BG1958" i="5"/>
  <c r="BF1958" i="5"/>
  <c r="T1958" i="5"/>
  <c r="R1958" i="5"/>
  <c r="P1958" i="5"/>
  <c r="BI1956" i="5"/>
  <c r="BH1956" i="5"/>
  <c r="BG1956" i="5"/>
  <c r="BF1956" i="5"/>
  <c r="T1956" i="5"/>
  <c r="R1956" i="5"/>
  <c r="P1956" i="5"/>
  <c r="BI1954" i="5"/>
  <c r="BH1954" i="5"/>
  <c r="BG1954" i="5"/>
  <c r="BF1954" i="5"/>
  <c r="T1954" i="5"/>
  <c r="R1954" i="5"/>
  <c r="P1954" i="5"/>
  <c r="BI1952" i="5"/>
  <c r="BH1952" i="5"/>
  <c r="BG1952" i="5"/>
  <c r="BF1952" i="5"/>
  <c r="T1952" i="5"/>
  <c r="R1952" i="5"/>
  <c r="P1952" i="5"/>
  <c r="BI1950" i="5"/>
  <c r="BH1950" i="5"/>
  <c r="BG1950" i="5"/>
  <c r="BF1950" i="5"/>
  <c r="T1950" i="5"/>
  <c r="R1950" i="5"/>
  <c r="P1950" i="5"/>
  <c r="BI1948" i="5"/>
  <c r="BH1948" i="5"/>
  <c r="BG1948" i="5"/>
  <c r="BF1948" i="5"/>
  <c r="T1948" i="5"/>
  <c r="R1948" i="5"/>
  <c r="P1948" i="5"/>
  <c r="BI1946" i="5"/>
  <c r="BH1946" i="5"/>
  <c r="BG1946" i="5"/>
  <c r="BF1946" i="5"/>
  <c r="T1946" i="5"/>
  <c r="R1946" i="5"/>
  <c r="P1946" i="5"/>
  <c r="BI1944" i="5"/>
  <c r="BH1944" i="5"/>
  <c r="BG1944" i="5"/>
  <c r="BF1944" i="5"/>
  <c r="T1944" i="5"/>
  <c r="R1944" i="5"/>
  <c r="P1944" i="5"/>
  <c r="BI1942" i="5"/>
  <c r="BH1942" i="5"/>
  <c r="BG1942" i="5"/>
  <c r="BF1942" i="5"/>
  <c r="T1942" i="5"/>
  <c r="R1942" i="5"/>
  <c r="P1942" i="5"/>
  <c r="BI1940" i="5"/>
  <c r="BH1940" i="5"/>
  <c r="BG1940" i="5"/>
  <c r="BF1940" i="5"/>
  <c r="T1940" i="5"/>
  <c r="R1940" i="5"/>
  <c r="P1940" i="5"/>
  <c r="BI1938" i="5"/>
  <c r="BH1938" i="5"/>
  <c r="BG1938" i="5"/>
  <c r="BF1938" i="5"/>
  <c r="T1938" i="5"/>
  <c r="R1938" i="5"/>
  <c r="P1938" i="5"/>
  <c r="BI1936" i="5"/>
  <c r="BH1936" i="5"/>
  <c r="BG1936" i="5"/>
  <c r="BF1936" i="5"/>
  <c r="T1936" i="5"/>
  <c r="R1936" i="5"/>
  <c r="P1936" i="5"/>
  <c r="BI1934" i="5"/>
  <c r="BH1934" i="5"/>
  <c r="BG1934" i="5"/>
  <c r="BF1934" i="5"/>
  <c r="T1934" i="5"/>
  <c r="R1934" i="5"/>
  <c r="P1934" i="5"/>
  <c r="BI1932" i="5"/>
  <c r="BH1932" i="5"/>
  <c r="BG1932" i="5"/>
  <c r="BF1932" i="5"/>
  <c r="T1932" i="5"/>
  <c r="R1932" i="5"/>
  <c r="P1932" i="5"/>
  <c r="BI1930" i="5"/>
  <c r="BH1930" i="5"/>
  <c r="BG1930" i="5"/>
  <c r="BF1930" i="5"/>
  <c r="T1930" i="5"/>
  <c r="R1930" i="5"/>
  <c r="P1930" i="5"/>
  <c r="BI1928" i="5"/>
  <c r="BH1928" i="5"/>
  <c r="BG1928" i="5"/>
  <c r="BF1928" i="5"/>
  <c r="T1928" i="5"/>
  <c r="R1928" i="5"/>
  <c r="P1928" i="5"/>
  <c r="BI1926" i="5"/>
  <c r="BH1926" i="5"/>
  <c r="BG1926" i="5"/>
  <c r="BF1926" i="5"/>
  <c r="T1926" i="5"/>
  <c r="R1926" i="5"/>
  <c r="P1926" i="5"/>
  <c r="BI1923" i="5"/>
  <c r="BH1923" i="5"/>
  <c r="BG1923" i="5"/>
  <c r="BF1923" i="5"/>
  <c r="T1923" i="5"/>
  <c r="R1923" i="5"/>
  <c r="P1923" i="5"/>
  <c r="BI1920" i="5"/>
  <c r="BH1920" i="5"/>
  <c r="BG1920" i="5"/>
  <c r="BF1920" i="5"/>
  <c r="T1920" i="5"/>
  <c r="R1920" i="5"/>
  <c r="P1920" i="5"/>
  <c r="BI1917" i="5"/>
  <c r="BH1917" i="5"/>
  <c r="BG1917" i="5"/>
  <c r="BF1917" i="5"/>
  <c r="T1917" i="5"/>
  <c r="R1917" i="5"/>
  <c r="P1917" i="5"/>
  <c r="BI1914" i="5"/>
  <c r="BH1914" i="5"/>
  <c r="BG1914" i="5"/>
  <c r="BF1914" i="5"/>
  <c r="T1914" i="5"/>
  <c r="R1914" i="5"/>
  <c r="P1914" i="5"/>
  <c r="BI1911" i="5"/>
  <c r="BH1911" i="5"/>
  <c r="BG1911" i="5"/>
  <c r="BF1911" i="5"/>
  <c r="T1911" i="5"/>
  <c r="R1911" i="5"/>
  <c r="P1911" i="5"/>
  <c r="BI1908" i="5"/>
  <c r="BH1908" i="5"/>
  <c r="BG1908" i="5"/>
  <c r="BF1908" i="5"/>
  <c r="T1908" i="5"/>
  <c r="R1908" i="5"/>
  <c r="P1908" i="5"/>
  <c r="BI1906" i="5"/>
  <c r="BH1906" i="5"/>
  <c r="BG1906" i="5"/>
  <c r="BF1906" i="5"/>
  <c r="T1906" i="5"/>
  <c r="R1906" i="5"/>
  <c r="P1906" i="5"/>
  <c r="BI1903" i="5"/>
  <c r="BH1903" i="5"/>
  <c r="BG1903" i="5"/>
  <c r="BF1903" i="5"/>
  <c r="T1903" i="5"/>
  <c r="R1903" i="5"/>
  <c r="P1903" i="5"/>
  <c r="BI1901" i="5"/>
  <c r="BH1901" i="5"/>
  <c r="BG1901" i="5"/>
  <c r="BF1901" i="5"/>
  <c r="T1901" i="5"/>
  <c r="R1901" i="5"/>
  <c r="P1901" i="5"/>
  <c r="BI1899" i="5"/>
  <c r="BH1899" i="5"/>
  <c r="BG1899" i="5"/>
  <c r="BF1899" i="5"/>
  <c r="T1899" i="5"/>
  <c r="R1899" i="5"/>
  <c r="P1899" i="5"/>
  <c r="BI1896" i="5"/>
  <c r="BH1896" i="5"/>
  <c r="BG1896" i="5"/>
  <c r="BF1896" i="5"/>
  <c r="T1896" i="5"/>
  <c r="R1896" i="5"/>
  <c r="P1896" i="5"/>
  <c r="BI1894" i="5"/>
  <c r="BH1894" i="5"/>
  <c r="BG1894" i="5"/>
  <c r="BF1894" i="5"/>
  <c r="T1894" i="5"/>
  <c r="R1894" i="5"/>
  <c r="P1894" i="5"/>
  <c r="BI1892" i="5"/>
  <c r="BH1892" i="5"/>
  <c r="BG1892" i="5"/>
  <c r="BF1892" i="5"/>
  <c r="T1892" i="5"/>
  <c r="R1892" i="5"/>
  <c r="P1892" i="5"/>
  <c r="BI1890" i="5"/>
  <c r="BH1890" i="5"/>
  <c r="BG1890" i="5"/>
  <c r="BF1890" i="5"/>
  <c r="T1890" i="5"/>
  <c r="R1890" i="5"/>
  <c r="P1890" i="5"/>
  <c r="BI1888" i="5"/>
  <c r="BH1888" i="5"/>
  <c r="BG1888" i="5"/>
  <c r="BF1888" i="5"/>
  <c r="T1888" i="5"/>
  <c r="R1888" i="5"/>
  <c r="P1888" i="5"/>
  <c r="BI1886" i="5"/>
  <c r="BH1886" i="5"/>
  <c r="BG1886" i="5"/>
  <c r="BF1886" i="5"/>
  <c r="T1886" i="5"/>
  <c r="R1886" i="5"/>
  <c r="P1886" i="5"/>
  <c r="BI1884" i="5"/>
  <c r="BH1884" i="5"/>
  <c r="BG1884" i="5"/>
  <c r="BF1884" i="5"/>
  <c r="T1884" i="5"/>
  <c r="R1884" i="5"/>
  <c r="P1884" i="5"/>
  <c r="BI1882" i="5"/>
  <c r="BH1882" i="5"/>
  <c r="BG1882" i="5"/>
  <c r="BF1882" i="5"/>
  <c r="T1882" i="5"/>
  <c r="R1882" i="5"/>
  <c r="P1882" i="5"/>
  <c r="BI1880" i="5"/>
  <c r="BH1880" i="5"/>
  <c r="BG1880" i="5"/>
  <c r="BF1880" i="5"/>
  <c r="T1880" i="5"/>
  <c r="R1880" i="5"/>
  <c r="P1880" i="5"/>
  <c r="BI1878" i="5"/>
  <c r="BH1878" i="5"/>
  <c r="BG1878" i="5"/>
  <c r="BF1878" i="5"/>
  <c r="T1878" i="5"/>
  <c r="R1878" i="5"/>
  <c r="P1878" i="5"/>
  <c r="BI1876" i="5"/>
  <c r="BH1876" i="5"/>
  <c r="BG1876" i="5"/>
  <c r="BF1876" i="5"/>
  <c r="T1876" i="5"/>
  <c r="R1876" i="5"/>
  <c r="P1876" i="5"/>
  <c r="BI1874" i="5"/>
  <c r="BH1874" i="5"/>
  <c r="BG1874" i="5"/>
  <c r="BF1874" i="5"/>
  <c r="T1874" i="5"/>
  <c r="R1874" i="5"/>
  <c r="P1874" i="5"/>
  <c r="BI1872" i="5"/>
  <c r="BH1872" i="5"/>
  <c r="BG1872" i="5"/>
  <c r="BF1872" i="5"/>
  <c r="T1872" i="5"/>
  <c r="R1872" i="5"/>
  <c r="P1872" i="5"/>
  <c r="BI1870" i="5"/>
  <c r="BH1870" i="5"/>
  <c r="BG1870" i="5"/>
  <c r="BF1870" i="5"/>
  <c r="T1870" i="5"/>
  <c r="R1870" i="5"/>
  <c r="P1870" i="5"/>
  <c r="BI1868" i="5"/>
  <c r="BH1868" i="5"/>
  <c r="BG1868" i="5"/>
  <c r="BF1868" i="5"/>
  <c r="T1868" i="5"/>
  <c r="R1868" i="5"/>
  <c r="P1868" i="5"/>
  <c r="BI1866" i="5"/>
  <c r="BH1866" i="5"/>
  <c r="BG1866" i="5"/>
  <c r="BF1866" i="5"/>
  <c r="T1866" i="5"/>
  <c r="R1866" i="5"/>
  <c r="P1866" i="5"/>
  <c r="BI1864" i="5"/>
  <c r="BH1864" i="5"/>
  <c r="BG1864" i="5"/>
  <c r="BF1864" i="5"/>
  <c r="T1864" i="5"/>
  <c r="R1864" i="5"/>
  <c r="P1864" i="5"/>
  <c r="BI1862" i="5"/>
  <c r="BH1862" i="5"/>
  <c r="BG1862" i="5"/>
  <c r="BF1862" i="5"/>
  <c r="T1862" i="5"/>
  <c r="R1862" i="5"/>
  <c r="P1862" i="5"/>
  <c r="BI1860" i="5"/>
  <c r="BH1860" i="5"/>
  <c r="BG1860" i="5"/>
  <c r="BF1860" i="5"/>
  <c r="T1860" i="5"/>
  <c r="R1860" i="5"/>
  <c r="P1860" i="5"/>
  <c r="BI1858" i="5"/>
  <c r="BH1858" i="5"/>
  <c r="BG1858" i="5"/>
  <c r="BF1858" i="5"/>
  <c r="T1858" i="5"/>
  <c r="R1858" i="5"/>
  <c r="P1858" i="5"/>
  <c r="BI1856" i="5"/>
  <c r="BH1856" i="5"/>
  <c r="BG1856" i="5"/>
  <c r="BF1856" i="5"/>
  <c r="T1856" i="5"/>
  <c r="R1856" i="5"/>
  <c r="P1856" i="5"/>
  <c r="BI1854" i="5"/>
  <c r="BH1854" i="5"/>
  <c r="BG1854" i="5"/>
  <c r="BF1854" i="5"/>
  <c r="T1854" i="5"/>
  <c r="R1854" i="5"/>
  <c r="P1854" i="5"/>
  <c r="BI1852" i="5"/>
  <c r="BH1852" i="5"/>
  <c r="BG1852" i="5"/>
  <c r="BF1852" i="5"/>
  <c r="T1852" i="5"/>
  <c r="R1852" i="5"/>
  <c r="P1852" i="5"/>
  <c r="BI1850" i="5"/>
  <c r="BH1850" i="5"/>
  <c r="BG1850" i="5"/>
  <c r="BF1850" i="5"/>
  <c r="T1850" i="5"/>
  <c r="R1850" i="5"/>
  <c r="P1850" i="5"/>
  <c r="BI1848" i="5"/>
  <c r="BH1848" i="5"/>
  <c r="BG1848" i="5"/>
  <c r="BF1848" i="5"/>
  <c r="T1848" i="5"/>
  <c r="R1848" i="5"/>
  <c r="P1848" i="5"/>
  <c r="BI1846" i="5"/>
  <c r="BH1846" i="5"/>
  <c r="BG1846" i="5"/>
  <c r="BF1846" i="5"/>
  <c r="T1846" i="5"/>
  <c r="R1846" i="5"/>
  <c r="P1846" i="5"/>
  <c r="BI1844" i="5"/>
  <c r="BH1844" i="5"/>
  <c r="BG1844" i="5"/>
  <c r="BF1844" i="5"/>
  <c r="T1844" i="5"/>
  <c r="R1844" i="5"/>
  <c r="P1844" i="5"/>
  <c r="BI1842" i="5"/>
  <c r="BH1842" i="5"/>
  <c r="BG1842" i="5"/>
  <c r="BF1842" i="5"/>
  <c r="T1842" i="5"/>
  <c r="R1842" i="5"/>
  <c r="P1842" i="5"/>
  <c r="BI1840" i="5"/>
  <c r="BH1840" i="5"/>
  <c r="BG1840" i="5"/>
  <c r="BF1840" i="5"/>
  <c r="T1840" i="5"/>
  <c r="R1840" i="5"/>
  <c r="P1840" i="5"/>
  <c r="BI1838" i="5"/>
  <c r="BH1838" i="5"/>
  <c r="BG1838" i="5"/>
  <c r="BF1838" i="5"/>
  <c r="T1838" i="5"/>
  <c r="R1838" i="5"/>
  <c r="P1838" i="5"/>
  <c r="BI1836" i="5"/>
  <c r="BH1836" i="5"/>
  <c r="BG1836" i="5"/>
  <c r="BF1836" i="5"/>
  <c r="T1836" i="5"/>
  <c r="R1836" i="5"/>
  <c r="P1836" i="5"/>
  <c r="BI1834" i="5"/>
  <c r="BH1834" i="5"/>
  <c r="BG1834" i="5"/>
  <c r="BF1834" i="5"/>
  <c r="T1834" i="5"/>
  <c r="R1834" i="5"/>
  <c r="P1834" i="5"/>
  <c r="BI1832" i="5"/>
  <c r="BH1832" i="5"/>
  <c r="BG1832" i="5"/>
  <c r="BF1832" i="5"/>
  <c r="T1832" i="5"/>
  <c r="R1832" i="5"/>
  <c r="P1832" i="5"/>
  <c r="BI1830" i="5"/>
  <c r="BH1830" i="5"/>
  <c r="BG1830" i="5"/>
  <c r="BF1830" i="5"/>
  <c r="T1830" i="5"/>
  <c r="R1830" i="5"/>
  <c r="P1830" i="5"/>
  <c r="BI1828" i="5"/>
  <c r="BH1828" i="5"/>
  <c r="BG1828" i="5"/>
  <c r="BF1828" i="5"/>
  <c r="T1828" i="5"/>
  <c r="R1828" i="5"/>
  <c r="P1828" i="5"/>
  <c r="BI1826" i="5"/>
  <c r="BH1826" i="5"/>
  <c r="BG1826" i="5"/>
  <c r="BF1826" i="5"/>
  <c r="T1826" i="5"/>
  <c r="R1826" i="5"/>
  <c r="P1826" i="5"/>
  <c r="BI1824" i="5"/>
  <c r="BH1824" i="5"/>
  <c r="BG1824" i="5"/>
  <c r="BF1824" i="5"/>
  <c r="T1824" i="5"/>
  <c r="R1824" i="5"/>
  <c r="P1824" i="5"/>
  <c r="BI1822" i="5"/>
  <c r="BH1822" i="5"/>
  <c r="BG1822" i="5"/>
  <c r="BF1822" i="5"/>
  <c r="T1822" i="5"/>
  <c r="R1822" i="5"/>
  <c r="P1822" i="5"/>
  <c r="BI1820" i="5"/>
  <c r="BH1820" i="5"/>
  <c r="BG1820" i="5"/>
  <c r="BF1820" i="5"/>
  <c r="T1820" i="5"/>
  <c r="R1820" i="5"/>
  <c r="P1820" i="5"/>
  <c r="BI1818" i="5"/>
  <c r="BH1818" i="5"/>
  <c r="BG1818" i="5"/>
  <c r="BF1818" i="5"/>
  <c r="T1818" i="5"/>
  <c r="R1818" i="5"/>
  <c r="P1818" i="5"/>
  <c r="BI1816" i="5"/>
  <c r="BH1816" i="5"/>
  <c r="BG1816" i="5"/>
  <c r="BF1816" i="5"/>
  <c r="T1816" i="5"/>
  <c r="R1816" i="5"/>
  <c r="P1816" i="5"/>
  <c r="BI1814" i="5"/>
  <c r="BH1814" i="5"/>
  <c r="BG1814" i="5"/>
  <c r="BF1814" i="5"/>
  <c r="T1814" i="5"/>
  <c r="R1814" i="5"/>
  <c r="P1814" i="5"/>
  <c r="BI1812" i="5"/>
  <c r="BH1812" i="5"/>
  <c r="BG1812" i="5"/>
  <c r="BF1812" i="5"/>
  <c r="T1812" i="5"/>
  <c r="R1812" i="5"/>
  <c r="P1812" i="5"/>
  <c r="BI1810" i="5"/>
  <c r="BH1810" i="5"/>
  <c r="BG1810" i="5"/>
  <c r="BF1810" i="5"/>
  <c r="T1810" i="5"/>
  <c r="R1810" i="5"/>
  <c r="P1810" i="5"/>
  <c r="BI1808" i="5"/>
  <c r="BH1808" i="5"/>
  <c r="BG1808" i="5"/>
  <c r="BF1808" i="5"/>
  <c r="T1808" i="5"/>
  <c r="R1808" i="5"/>
  <c r="P1808" i="5"/>
  <c r="BI1806" i="5"/>
  <c r="BH1806" i="5"/>
  <c r="BG1806" i="5"/>
  <c r="BF1806" i="5"/>
  <c r="T1806" i="5"/>
  <c r="R1806" i="5"/>
  <c r="P1806" i="5"/>
  <c r="BI1804" i="5"/>
  <c r="BH1804" i="5"/>
  <c r="BG1804" i="5"/>
  <c r="BF1804" i="5"/>
  <c r="T1804" i="5"/>
  <c r="R1804" i="5"/>
  <c r="P1804" i="5"/>
  <c r="BI1802" i="5"/>
  <c r="BH1802" i="5"/>
  <c r="BG1802" i="5"/>
  <c r="BF1802" i="5"/>
  <c r="T1802" i="5"/>
  <c r="R1802" i="5"/>
  <c r="P1802" i="5"/>
  <c r="BI1800" i="5"/>
  <c r="BH1800" i="5"/>
  <c r="BG1800" i="5"/>
  <c r="BF1800" i="5"/>
  <c r="T1800" i="5"/>
  <c r="R1800" i="5"/>
  <c r="P1800" i="5"/>
  <c r="BI1798" i="5"/>
  <c r="BH1798" i="5"/>
  <c r="BG1798" i="5"/>
  <c r="BF1798" i="5"/>
  <c r="T1798" i="5"/>
  <c r="R1798" i="5"/>
  <c r="P1798" i="5"/>
  <c r="BI1796" i="5"/>
  <c r="BH1796" i="5"/>
  <c r="BG1796" i="5"/>
  <c r="BF1796" i="5"/>
  <c r="T1796" i="5"/>
  <c r="R1796" i="5"/>
  <c r="P1796" i="5"/>
  <c r="BI1794" i="5"/>
  <c r="BH1794" i="5"/>
  <c r="BG1794" i="5"/>
  <c r="BF1794" i="5"/>
  <c r="T1794" i="5"/>
  <c r="R1794" i="5"/>
  <c r="P1794" i="5"/>
  <c r="BI1792" i="5"/>
  <c r="BH1792" i="5"/>
  <c r="BG1792" i="5"/>
  <c r="BF1792" i="5"/>
  <c r="T1792" i="5"/>
  <c r="R1792" i="5"/>
  <c r="P1792" i="5"/>
  <c r="BI1790" i="5"/>
  <c r="BH1790" i="5"/>
  <c r="BG1790" i="5"/>
  <c r="BF1790" i="5"/>
  <c r="T1790" i="5"/>
  <c r="R1790" i="5"/>
  <c r="P1790" i="5"/>
  <c r="BI1788" i="5"/>
  <c r="BH1788" i="5"/>
  <c r="BG1788" i="5"/>
  <c r="BF1788" i="5"/>
  <c r="T1788" i="5"/>
  <c r="R1788" i="5"/>
  <c r="P1788" i="5"/>
  <c r="BI1786" i="5"/>
  <c r="BH1786" i="5"/>
  <c r="BG1786" i="5"/>
  <c r="BF1786" i="5"/>
  <c r="T1786" i="5"/>
  <c r="R1786" i="5"/>
  <c r="P1786" i="5"/>
  <c r="BI1784" i="5"/>
  <c r="BH1784" i="5"/>
  <c r="BG1784" i="5"/>
  <c r="BF1784" i="5"/>
  <c r="T1784" i="5"/>
  <c r="R1784" i="5"/>
  <c r="P1784" i="5"/>
  <c r="BI1782" i="5"/>
  <c r="BH1782" i="5"/>
  <c r="BG1782" i="5"/>
  <c r="BF1782" i="5"/>
  <c r="T1782" i="5"/>
  <c r="R1782" i="5"/>
  <c r="P1782" i="5"/>
  <c r="BI1780" i="5"/>
  <c r="BH1780" i="5"/>
  <c r="BG1780" i="5"/>
  <c r="BF1780" i="5"/>
  <c r="T1780" i="5"/>
  <c r="R1780" i="5"/>
  <c r="P1780" i="5"/>
  <c r="BI1778" i="5"/>
  <c r="BH1778" i="5"/>
  <c r="BG1778" i="5"/>
  <c r="BF1778" i="5"/>
  <c r="T1778" i="5"/>
  <c r="R1778" i="5"/>
  <c r="P1778" i="5"/>
  <c r="BI1776" i="5"/>
  <c r="BH1776" i="5"/>
  <c r="BG1776" i="5"/>
  <c r="BF1776" i="5"/>
  <c r="T1776" i="5"/>
  <c r="R1776" i="5"/>
  <c r="P1776" i="5"/>
  <c r="BI1774" i="5"/>
  <c r="BH1774" i="5"/>
  <c r="BG1774" i="5"/>
  <c r="BF1774" i="5"/>
  <c r="T1774" i="5"/>
  <c r="R1774" i="5"/>
  <c r="P1774" i="5"/>
  <c r="BI1772" i="5"/>
  <c r="BH1772" i="5"/>
  <c r="BG1772" i="5"/>
  <c r="BF1772" i="5"/>
  <c r="T1772" i="5"/>
  <c r="R1772" i="5"/>
  <c r="P1772" i="5"/>
  <c r="BI1770" i="5"/>
  <c r="BH1770" i="5"/>
  <c r="BG1770" i="5"/>
  <c r="BF1770" i="5"/>
  <c r="T1770" i="5"/>
  <c r="R1770" i="5"/>
  <c r="P1770" i="5"/>
  <c r="BI1768" i="5"/>
  <c r="BH1768" i="5"/>
  <c r="BG1768" i="5"/>
  <c r="BF1768" i="5"/>
  <c r="T1768" i="5"/>
  <c r="R1768" i="5"/>
  <c r="P1768" i="5"/>
  <c r="BI1766" i="5"/>
  <c r="BH1766" i="5"/>
  <c r="BG1766" i="5"/>
  <c r="BF1766" i="5"/>
  <c r="T1766" i="5"/>
  <c r="R1766" i="5"/>
  <c r="P1766" i="5"/>
  <c r="BI1764" i="5"/>
  <c r="BH1764" i="5"/>
  <c r="BG1764" i="5"/>
  <c r="BF1764" i="5"/>
  <c r="T1764" i="5"/>
  <c r="R1764" i="5"/>
  <c r="P1764" i="5"/>
  <c r="BI1762" i="5"/>
  <c r="BH1762" i="5"/>
  <c r="BG1762" i="5"/>
  <c r="BF1762" i="5"/>
  <c r="T1762" i="5"/>
  <c r="R1762" i="5"/>
  <c r="P1762" i="5"/>
  <c r="BI1760" i="5"/>
  <c r="BH1760" i="5"/>
  <c r="BG1760" i="5"/>
  <c r="BF1760" i="5"/>
  <c r="T1760" i="5"/>
  <c r="R1760" i="5"/>
  <c r="P1760" i="5"/>
  <c r="BI1758" i="5"/>
  <c r="BH1758" i="5"/>
  <c r="BG1758" i="5"/>
  <c r="BF1758" i="5"/>
  <c r="T1758" i="5"/>
  <c r="R1758" i="5"/>
  <c r="P1758" i="5"/>
  <c r="BI1756" i="5"/>
  <c r="BH1756" i="5"/>
  <c r="BG1756" i="5"/>
  <c r="BF1756" i="5"/>
  <c r="T1756" i="5"/>
  <c r="R1756" i="5"/>
  <c r="P1756" i="5"/>
  <c r="BI1754" i="5"/>
  <c r="BH1754" i="5"/>
  <c r="BG1754" i="5"/>
  <c r="BF1754" i="5"/>
  <c r="T1754" i="5"/>
  <c r="R1754" i="5"/>
  <c r="P1754" i="5"/>
  <c r="BI1752" i="5"/>
  <c r="BH1752" i="5"/>
  <c r="BG1752" i="5"/>
  <c r="BF1752" i="5"/>
  <c r="T1752" i="5"/>
  <c r="R1752" i="5"/>
  <c r="P1752" i="5"/>
  <c r="BI1750" i="5"/>
  <c r="BH1750" i="5"/>
  <c r="BG1750" i="5"/>
  <c r="BF1750" i="5"/>
  <c r="T1750" i="5"/>
  <c r="R1750" i="5"/>
  <c r="P1750" i="5"/>
  <c r="BI1748" i="5"/>
  <c r="BH1748" i="5"/>
  <c r="BG1748" i="5"/>
  <c r="BF1748" i="5"/>
  <c r="T1748" i="5"/>
  <c r="R1748" i="5"/>
  <c r="P1748" i="5"/>
  <c r="BI1746" i="5"/>
  <c r="BH1746" i="5"/>
  <c r="BG1746" i="5"/>
  <c r="BF1746" i="5"/>
  <c r="T1746" i="5"/>
  <c r="R1746" i="5"/>
  <c r="P1746" i="5"/>
  <c r="BI1744" i="5"/>
  <c r="BH1744" i="5"/>
  <c r="BG1744" i="5"/>
  <c r="BF1744" i="5"/>
  <c r="T1744" i="5"/>
  <c r="R1744" i="5"/>
  <c r="P1744" i="5"/>
  <c r="BI1742" i="5"/>
  <c r="BH1742" i="5"/>
  <c r="BG1742" i="5"/>
  <c r="BF1742" i="5"/>
  <c r="T1742" i="5"/>
  <c r="R1742" i="5"/>
  <c r="P1742" i="5"/>
  <c r="BI1740" i="5"/>
  <c r="BH1740" i="5"/>
  <c r="BG1740" i="5"/>
  <c r="BF1740" i="5"/>
  <c r="T1740" i="5"/>
  <c r="R1740" i="5"/>
  <c r="P1740" i="5"/>
  <c r="BI1738" i="5"/>
  <c r="BH1738" i="5"/>
  <c r="BG1738" i="5"/>
  <c r="BF1738" i="5"/>
  <c r="T1738" i="5"/>
  <c r="R1738" i="5"/>
  <c r="P1738" i="5"/>
  <c r="BI1736" i="5"/>
  <c r="BH1736" i="5"/>
  <c r="BG1736" i="5"/>
  <c r="BF1736" i="5"/>
  <c r="T1736" i="5"/>
  <c r="R1736" i="5"/>
  <c r="P1736" i="5"/>
  <c r="BI1734" i="5"/>
  <c r="BH1734" i="5"/>
  <c r="BG1734" i="5"/>
  <c r="BF1734" i="5"/>
  <c r="T1734" i="5"/>
  <c r="R1734" i="5"/>
  <c r="P1734" i="5"/>
  <c r="BI1732" i="5"/>
  <c r="BH1732" i="5"/>
  <c r="BG1732" i="5"/>
  <c r="BF1732" i="5"/>
  <c r="T1732" i="5"/>
  <c r="R1732" i="5"/>
  <c r="P1732" i="5"/>
  <c r="BI1730" i="5"/>
  <c r="BH1730" i="5"/>
  <c r="BG1730" i="5"/>
  <c r="BF1730" i="5"/>
  <c r="T1730" i="5"/>
  <c r="R1730" i="5"/>
  <c r="P1730" i="5"/>
  <c r="BI1728" i="5"/>
  <c r="BH1728" i="5"/>
  <c r="BG1728" i="5"/>
  <c r="BF1728" i="5"/>
  <c r="T1728" i="5"/>
  <c r="R1728" i="5"/>
  <c r="P1728" i="5"/>
  <c r="BI1726" i="5"/>
  <c r="BH1726" i="5"/>
  <c r="BG1726" i="5"/>
  <c r="BF1726" i="5"/>
  <c r="T1726" i="5"/>
  <c r="R1726" i="5"/>
  <c r="P1726" i="5"/>
  <c r="BI1724" i="5"/>
  <c r="BH1724" i="5"/>
  <c r="BG1724" i="5"/>
  <c r="BF1724" i="5"/>
  <c r="T1724" i="5"/>
  <c r="R1724" i="5"/>
  <c r="P1724" i="5"/>
  <c r="BI1722" i="5"/>
  <c r="BH1722" i="5"/>
  <c r="BG1722" i="5"/>
  <c r="BF1722" i="5"/>
  <c r="T1722" i="5"/>
  <c r="R1722" i="5"/>
  <c r="P1722" i="5"/>
  <c r="BI1720" i="5"/>
  <c r="BH1720" i="5"/>
  <c r="BG1720" i="5"/>
  <c r="BF1720" i="5"/>
  <c r="T1720" i="5"/>
  <c r="R1720" i="5"/>
  <c r="P1720" i="5"/>
  <c r="BI1718" i="5"/>
  <c r="BH1718" i="5"/>
  <c r="BG1718" i="5"/>
  <c r="BF1718" i="5"/>
  <c r="T1718" i="5"/>
  <c r="R1718" i="5"/>
  <c r="P1718" i="5"/>
  <c r="BI1716" i="5"/>
  <c r="BH1716" i="5"/>
  <c r="BG1716" i="5"/>
  <c r="BF1716" i="5"/>
  <c r="T1716" i="5"/>
  <c r="R1716" i="5"/>
  <c r="P1716" i="5"/>
  <c r="BI1714" i="5"/>
  <c r="BH1714" i="5"/>
  <c r="BG1714" i="5"/>
  <c r="BF1714" i="5"/>
  <c r="T1714" i="5"/>
  <c r="R1714" i="5"/>
  <c r="P1714" i="5"/>
  <c r="BI1712" i="5"/>
  <c r="BH1712" i="5"/>
  <c r="BG1712" i="5"/>
  <c r="BF1712" i="5"/>
  <c r="T1712" i="5"/>
  <c r="R1712" i="5"/>
  <c r="P1712" i="5"/>
  <c r="BI1710" i="5"/>
  <c r="BH1710" i="5"/>
  <c r="BG1710" i="5"/>
  <c r="BF1710" i="5"/>
  <c r="T1710" i="5"/>
  <c r="R1710" i="5"/>
  <c r="P1710" i="5"/>
  <c r="BI1708" i="5"/>
  <c r="BH1708" i="5"/>
  <c r="BG1708" i="5"/>
  <c r="BF1708" i="5"/>
  <c r="T1708" i="5"/>
  <c r="R1708" i="5"/>
  <c r="P1708" i="5"/>
  <c r="BI1706" i="5"/>
  <c r="BH1706" i="5"/>
  <c r="BG1706" i="5"/>
  <c r="BF1706" i="5"/>
  <c r="T1706" i="5"/>
  <c r="R1706" i="5"/>
  <c r="P1706" i="5"/>
  <c r="BI1704" i="5"/>
  <c r="BH1704" i="5"/>
  <c r="BG1704" i="5"/>
  <c r="BF1704" i="5"/>
  <c r="T1704" i="5"/>
  <c r="R1704" i="5"/>
  <c r="P1704" i="5"/>
  <c r="BI1702" i="5"/>
  <c r="BH1702" i="5"/>
  <c r="BG1702" i="5"/>
  <c r="BF1702" i="5"/>
  <c r="T1702" i="5"/>
  <c r="R1702" i="5"/>
  <c r="P1702" i="5"/>
  <c r="BI1700" i="5"/>
  <c r="BH1700" i="5"/>
  <c r="BG1700" i="5"/>
  <c r="BF1700" i="5"/>
  <c r="T1700" i="5"/>
  <c r="R1700" i="5"/>
  <c r="P1700" i="5"/>
  <c r="BI1698" i="5"/>
  <c r="BH1698" i="5"/>
  <c r="BG1698" i="5"/>
  <c r="BF1698" i="5"/>
  <c r="T1698" i="5"/>
  <c r="R1698" i="5"/>
  <c r="P1698" i="5"/>
  <c r="BI1696" i="5"/>
  <c r="BH1696" i="5"/>
  <c r="BG1696" i="5"/>
  <c r="BF1696" i="5"/>
  <c r="T1696" i="5"/>
  <c r="R1696" i="5"/>
  <c r="P1696" i="5"/>
  <c r="BI1694" i="5"/>
  <c r="BH1694" i="5"/>
  <c r="BG1694" i="5"/>
  <c r="BF1694" i="5"/>
  <c r="T1694" i="5"/>
  <c r="R1694" i="5"/>
  <c r="P1694" i="5"/>
  <c r="BI1692" i="5"/>
  <c r="BH1692" i="5"/>
  <c r="BG1692" i="5"/>
  <c r="BF1692" i="5"/>
  <c r="T1692" i="5"/>
  <c r="R1692" i="5"/>
  <c r="P1692" i="5"/>
  <c r="BI1690" i="5"/>
  <c r="BH1690" i="5"/>
  <c r="BG1690" i="5"/>
  <c r="BF1690" i="5"/>
  <c r="T1690" i="5"/>
  <c r="R1690" i="5"/>
  <c r="P1690" i="5"/>
  <c r="BI1688" i="5"/>
  <c r="BH1688" i="5"/>
  <c r="BG1688" i="5"/>
  <c r="BF1688" i="5"/>
  <c r="T1688" i="5"/>
  <c r="R1688" i="5"/>
  <c r="P1688" i="5"/>
  <c r="BI1686" i="5"/>
  <c r="BH1686" i="5"/>
  <c r="BG1686" i="5"/>
  <c r="BF1686" i="5"/>
  <c r="T1686" i="5"/>
  <c r="R1686" i="5"/>
  <c r="P1686" i="5"/>
  <c r="BI1684" i="5"/>
  <c r="BH1684" i="5"/>
  <c r="BG1684" i="5"/>
  <c r="BF1684" i="5"/>
  <c r="T1684" i="5"/>
  <c r="R1684" i="5"/>
  <c r="P1684" i="5"/>
  <c r="BI1682" i="5"/>
  <c r="BH1682" i="5"/>
  <c r="BG1682" i="5"/>
  <c r="BF1682" i="5"/>
  <c r="T1682" i="5"/>
  <c r="R1682" i="5"/>
  <c r="P1682" i="5"/>
  <c r="BI1680" i="5"/>
  <c r="BH1680" i="5"/>
  <c r="BG1680" i="5"/>
  <c r="BF1680" i="5"/>
  <c r="T1680" i="5"/>
  <c r="R1680" i="5"/>
  <c r="P1680" i="5"/>
  <c r="BI1678" i="5"/>
  <c r="BH1678" i="5"/>
  <c r="BG1678" i="5"/>
  <c r="BF1678" i="5"/>
  <c r="T1678" i="5"/>
  <c r="R1678" i="5"/>
  <c r="P1678" i="5"/>
  <c r="BI1676" i="5"/>
  <c r="BH1676" i="5"/>
  <c r="BG1676" i="5"/>
  <c r="BF1676" i="5"/>
  <c r="T1676" i="5"/>
  <c r="R1676" i="5"/>
  <c r="P1676" i="5"/>
  <c r="BI1674" i="5"/>
  <c r="BH1674" i="5"/>
  <c r="BG1674" i="5"/>
  <c r="BF1674" i="5"/>
  <c r="T1674" i="5"/>
  <c r="R1674" i="5"/>
  <c r="P1674" i="5"/>
  <c r="BI1672" i="5"/>
  <c r="BH1672" i="5"/>
  <c r="BG1672" i="5"/>
  <c r="BF1672" i="5"/>
  <c r="T1672" i="5"/>
  <c r="R1672" i="5"/>
  <c r="P1672" i="5"/>
  <c r="BI1670" i="5"/>
  <c r="BH1670" i="5"/>
  <c r="BG1670" i="5"/>
  <c r="BF1670" i="5"/>
  <c r="T1670" i="5"/>
  <c r="R1670" i="5"/>
  <c r="P1670" i="5"/>
  <c r="BI1668" i="5"/>
  <c r="BH1668" i="5"/>
  <c r="BG1668" i="5"/>
  <c r="BF1668" i="5"/>
  <c r="T1668" i="5"/>
  <c r="R1668" i="5"/>
  <c r="P1668" i="5"/>
  <c r="BI1666" i="5"/>
  <c r="BH1666" i="5"/>
  <c r="BG1666" i="5"/>
  <c r="BF1666" i="5"/>
  <c r="T1666" i="5"/>
  <c r="R1666" i="5"/>
  <c r="P1666" i="5"/>
  <c r="BI1664" i="5"/>
  <c r="BH1664" i="5"/>
  <c r="BG1664" i="5"/>
  <c r="BF1664" i="5"/>
  <c r="T1664" i="5"/>
  <c r="R1664" i="5"/>
  <c r="P1664" i="5"/>
  <c r="BI1662" i="5"/>
  <c r="BH1662" i="5"/>
  <c r="BG1662" i="5"/>
  <c r="BF1662" i="5"/>
  <c r="T1662" i="5"/>
  <c r="R1662" i="5"/>
  <c r="P1662" i="5"/>
  <c r="BI1660" i="5"/>
  <c r="BH1660" i="5"/>
  <c r="BG1660" i="5"/>
  <c r="BF1660" i="5"/>
  <c r="T1660" i="5"/>
  <c r="R1660" i="5"/>
  <c r="P1660" i="5"/>
  <c r="BI1658" i="5"/>
  <c r="BH1658" i="5"/>
  <c r="BG1658" i="5"/>
  <c r="BF1658" i="5"/>
  <c r="T1658" i="5"/>
  <c r="R1658" i="5"/>
  <c r="P1658" i="5"/>
  <c r="BI1656" i="5"/>
  <c r="BH1656" i="5"/>
  <c r="BG1656" i="5"/>
  <c r="BF1656" i="5"/>
  <c r="T1656" i="5"/>
  <c r="R1656" i="5"/>
  <c r="P1656" i="5"/>
  <c r="BI1654" i="5"/>
  <c r="BH1654" i="5"/>
  <c r="BG1654" i="5"/>
  <c r="BF1654" i="5"/>
  <c r="T1654" i="5"/>
  <c r="R1654" i="5"/>
  <c r="P1654" i="5"/>
  <c r="BI1652" i="5"/>
  <c r="BH1652" i="5"/>
  <c r="BG1652" i="5"/>
  <c r="BF1652" i="5"/>
  <c r="T1652" i="5"/>
  <c r="R1652" i="5"/>
  <c r="P1652" i="5"/>
  <c r="BI1650" i="5"/>
  <c r="BH1650" i="5"/>
  <c r="BG1650" i="5"/>
  <c r="BF1650" i="5"/>
  <c r="T1650" i="5"/>
  <c r="R1650" i="5"/>
  <c r="P1650" i="5"/>
  <c r="BI1648" i="5"/>
  <c r="BH1648" i="5"/>
  <c r="BG1648" i="5"/>
  <c r="BF1648" i="5"/>
  <c r="T1648" i="5"/>
  <c r="R1648" i="5"/>
  <c r="P1648" i="5"/>
  <c r="BI1646" i="5"/>
  <c r="BH1646" i="5"/>
  <c r="BG1646" i="5"/>
  <c r="BF1646" i="5"/>
  <c r="T1646" i="5"/>
  <c r="R1646" i="5"/>
  <c r="P1646" i="5"/>
  <c r="BI1644" i="5"/>
  <c r="BH1644" i="5"/>
  <c r="BG1644" i="5"/>
  <c r="BF1644" i="5"/>
  <c r="T1644" i="5"/>
  <c r="R1644" i="5"/>
  <c r="P1644" i="5"/>
  <c r="BI1642" i="5"/>
  <c r="BH1642" i="5"/>
  <c r="BG1642" i="5"/>
  <c r="BF1642" i="5"/>
  <c r="T1642" i="5"/>
  <c r="R1642" i="5"/>
  <c r="P1642" i="5"/>
  <c r="BI1640" i="5"/>
  <c r="BH1640" i="5"/>
  <c r="BG1640" i="5"/>
  <c r="BF1640" i="5"/>
  <c r="T1640" i="5"/>
  <c r="R1640" i="5"/>
  <c r="P1640" i="5"/>
  <c r="BI1638" i="5"/>
  <c r="BH1638" i="5"/>
  <c r="BG1638" i="5"/>
  <c r="BF1638" i="5"/>
  <c r="T1638" i="5"/>
  <c r="R1638" i="5"/>
  <c r="P1638" i="5"/>
  <c r="BI1636" i="5"/>
  <c r="BH1636" i="5"/>
  <c r="BG1636" i="5"/>
  <c r="BF1636" i="5"/>
  <c r="T1636" i="5"/>
  <c r="R1636" i="5"/>
  <c r="P1636" i="5"/>
  <c r="BI1634" i="5"/>
  <c r="BH1634" i="5"/>
  <c r="BG1634" i="5"/>
  <c r="BF1634" i="5"/>
  <c r="T1634" i="5"/>
  <c r="R1634" i="5"/>
  <c r="P1634" i="5"/>
  <c r="BI1632" i="5"/>
  <c r="BH1632" i="5"/>
  <c r="BG1632" i="5"/>
  <c r="BF1632" i="5"/>
  <c r="T1632" i="5"/>
  <c r="R1632" i="5"/>
  <c r="P1632" i="5"/>
  <c r="BI1630" i="5"/>
  <c r="BH1630" i="5"/>
  <c r="BG1630" i="5"/>
  <c r="BF1630" i="5"/>
  <c r="T1630" i="5"/>
  <c r="R1630" i="5"/>
  <c r="P1630" i="5"/>
  <c r="BI1628" i="5"/>
  <c r="BH1628" i="5"/>
  <c r="BG1628" i="5"/>
  <c r="BF1628" i="5"/>
  <c r="T1628" i="5"/>
  <c r="R1628" i="5"/>
  <c r="P1628" i="5"/>
  <c r="BI1626" i="5"/>
  <c r="BH1626" i="5"/>
  <c r="BG1626" i="5"/>
  <c r="BF1626" i="5"/>
  <c r="T1626" i="5"/>
  <c r="R1626" i="5"/>
  <c r="P1626" i="5"/>
  <c r="BI1624" i="5"/>
  <c r="BH1624" i="5"/>
  <c r="BG1624" i="5"/>
  <c r="BF1624" i="5"/>
  <c r="T1624" i="5"/>
  <c r="R1624" i="5"/>
  <c r="P1624" i="5"/>
  <c r="BI1622" i="5"/>
  <c r="BH1622" i="5"/>
  <c r="BG1622" i="5"/>
  <c r="BF1622" i="5"/>
  <c r="T1622" i="5"/>
  <c r="R1622" i="5"/>
  <c r="P1622" i="5"/>
  <c r="BI1620" i="5"/>
  <c r="BH1620" i="5"/>
  <c r="BG1620" i="5"/>
  <c r="BF1620" i="5"/>
  <c r="T1620" i="5"/>
  <c r="R1620" i="5"/>
  <c r="P1620" i="5"/>
  <c r="BI1618" i="5"/>
  <c r="BH1618" i="5"/>
  <c r="BG1618" i="5"/>
  <c r="BF1618" i="5"/>
  <c r="T1618" i="5"/>
  <c r="R1618" i="5"/>
  <c r="P1618" i="5"/>
  <c r="BI1616" i="5"/>
  <c r="BH1616" i="5"/>
  <c r="BG1616" i="5"/>
  <c r="BF1616" i="5"/>
  <c r="T1616" i="5"/>
  <c r="R1616" i="5"/>
  <c r="P1616" i="5"/>
  <c r="BI1614" i="5"/>
  <c r="BH1614" i="5"/>
  <c r="BG1614" i="5"/>
  <c r="BF1614" i="5"/>
  <c r="T1614" i="5"/>
  <c r="R1614" i="5"/>
  <c r="P1614" i="5"/>
  <c r="BI1612" i="5"/>
  <c r="BH1612" i="5"/>
  <c r="BG1612" i="5"/>
  <c r="BF1612" i="5"/>
  <c r="T1612" i="5"/>
  <c r="R1612" i="5"/>
  <c r="P1612" i="5"/>
  <c r="BI1610" i="5"/>
  <c r="BH1610" i="5"/>
  <c r="BG1610" i="5"/>
  <c r="BF1610" i="5"/>
  <c r="T1610" i="5"/>
  <c r="R1610" i="5"/>
  <c r="P1610" i="5"/>
  <c r="BI1608" i="5"/>
  <c r="BH1608" i="5"/>
  <c r="BG1608" i="5"/>
  <c r="BF1608" i="5"/>
  <c r="T1608" i="5"/>
  <c r="R1608" i="5"/>
  <c r="P1608" i="5"/>
  <c r="BI1606" i="5"/>
  <c r="BH1606" i="5"/>
  <c r="BG1606" i="5"/>
  <c r="BF1606" i="5"/>
  <c r="T1606" i="5"/>
  <c r="R1606" i="5"/>
  <c r="P1606" i="5"/>
  <c r="BI1604" i="5"/>
  <c r="BH1604" i="5"/>
  <c r="BG1604" i="5"/>
  <c r="BF1604" i="5"/>
  <c r="T1604" i="5"/>
  <c r="R1604" i="5"/>
  <c r="P1604" i="5"/>
  <c r="BI1602" i="5"/>
  <c r="BH1602" i="5"/>
  <c r="BG1602" i="5"/>
  <c r="BF1602" i="5"/>
  <c r="T1602" i="5"/>
  <c r="R1602" i="5"/>
  <c r="P1602" i="5"/>
  <c r="BI1600" i="5"/>
  <c r="BH1600" i="5"/>
  <c r="BG1600" i="5"/>
  <c r="BF1600" i="5"/>
  <c r="T1600" i="5"/>
  <c r="R1600" i="5"/>
  <c r="P1600" i="5"/>
  <c r="BI1598" i="5"/>
  <c r="BH1598" i="5"/>
  <c r="BG1598" i="5"/>
  <c r="BF1598" i="5"/>
  <c r="T1598" i="5"/>
  <c r="R1598" i="5"/>
  <c r="P1598" i="5"/>
  <c r="BI1596" i="5"/>
  <c r="BH1596" i="5"/>
  <c r="BG1596" i="5"/>
  <c r="BF1596" i="5"/>
  <c r="T1596" i="5"/>
  <c r="R1596" i="5"/>
  <c r="P1596" i="5"/>
  <c r="BI1594" i="5"/>
  <c r="BH1594" i="5"/>
  <c r="BG1594" i="5"/>
  <c r="BF1594" i="5"/>
  <c r="T1594" i="5"/>
  <c r="R1594" i="5"/>
  <c r="P1594" i="5"/>
  <c r="BI1592" i="5"/>
  <c r="BH1592" i="5"/>
  <c r="BG1592" i="5"/>
  <c r="BF1592" i="5"/>
  <c r="T1592" i="5"/>
  <c r="R1592" i="5"/>
  <c r="P1592" i="5"/>
  <c r="BI1590" i="5"/>
  <c r="BH1590" i="5"/>
  <c r="BG1590" i="5"/>
  <c r="BF1590" i="5"/>
  <c r="T1590" i="5"/>
  <c r="R1590" i="5"/>
  <c r="P1590" i="5"/>
  <c r="BI1588" i="5"/>
  <c r="BH1588" i="5"/>
  <c r="BG1588" i="5"/>
  <c r="BF1588" i="5"/>
  <c r="T1588" i="5"/>
  <c r="R1588" i="5"/>
  <c r="P1588" i="5"/>
  <c r="BI1586" i="5"/>
  <c r="BH1586" i="5"/>
  <c r="BG1586" i="5"/>
  <c r="BF1586" i="5"/>
  <c r="T1586" i="5"/>
  <c r="R1586" i="5"/>
  <c r="P1586" i="5"/>
  <c r="BI1584" i="5"/>
  <c r="BH1584" i="5"/>
  <c r="BG1584" i="5"/>
  <c r="BF1584" i="5"/>
  <c r="T1584" i="5"/>
  <c r="R1584" i="5"/>
  <c r="P1584" i="5"/>
  <c r="BI1582" i="5"/>
  <c r="BH1582" i="5"/>
  <c r="BG1582" i="5"/>
  <c r="BF1582" i="5"/>
  <c r="T1582" i="5"/>
  <c r="R1582" i="5"/>
  <c r="P1582" i="5"/>
  <c r="BI1580" i="5"/>
  <c r="BH1580" i="5"/>
  <c r="BG1580" i="5"/>
  <c r="BF1580" i="5"/>
  <c r="T1580" i="5"/>
  <c r="R1580" i="5"/>
  <c r="P1580" i="5"/>
  <c r="BI1578" i="5"/>
  <c r="BH1578" i="5"/>
  <c r="BG1578" i="5"/>
  <c r="BF1578" i="5"/>
  <c r="T1578" i="5"/>
  <c r="R1578" i="5"/>
  <c r="P1578" i="5"/>
  <c r="BI1576" i="5"/>
  <c r="BH1576" i="5"/>
  <c r="BG1576" i="5"/>
  <c r="BF1576" i="5"/>
  <c r="T1576" i="5"/>
  <c r="R1576" i="5"/>
  <c r="P1576" i="5"/>
  <c r="BI1574" i="5"/>
  <c r="BH1574" i="5"/>
  <c r="BG1574" i="5"/>
  <c r="BF1574" i="5"/>
  <c r="T1574" i="5"/>
  <c r="R1574" i="5"/>
  <c r="P1574" i="5"/>
  <c r="BI1572" i="5"/>
  <c r="BH1572" i="5"/>
  <c r="BG1572" i="5"/>
  <c r="BF1572" i="5"/>
  <c r="T1572" i="5"/>
  <c r="R1572" i="5"/>
  <c r="P1572" i="5"/>
  <c r="BI1570" i="5"/>
  <c r="BH1570" i="5"/>
  <c r="BG1570" i="5"/>
  <c r="BF1570" i="5"/>
  <c r="T1570" i="5"/>
  <c r="R1570" i="5"/>
  <c r="P1570" i="5"/>
  <c r="BI1568" i="5"/>
  <c r="BH1568" i="5"/>
  <c r="BG1568" i="5"/>
  <c r="BF1568" i="5"/>
  <c r="T1568" i="5"/>
  <c r="R1568" i="5"/>
  <c r="P1568" i="5"/>
  <c r="BI1566" i="5"/>
  <c r="BH1566" i="5"/>
  <c r="BG1566" i="5"/>
  <c r="BF1566" i="5"/>
  <c r="T1566" i="5"/>
  <c r="R1566" i="5"/>
  <c r="P1566" i="5"/>
  <c r="BI1564" i="5"/>
  <c r="BH1564" i="5"/>
  <c r="BG1564" i="5"/>
  <c r="BF1564" i="5"/>
  <c r="T1564" i="5"/>
  <c r="R1564" i="5"/>
  <c r="P1564" i="5"/>
  <c r="BI1562" i="5"/>
  <c r="BH1562" i="5"/>
  <c r="BG1562" i="5"/>
  <c r="BF1562" i="5"/>
  <c r="T1562" i="5"/>
  <c r="R1562" i="5"/>
  <c r="P1562" i="5"/>
  <c r="BI1560" i="5"/>
  <c r="BH1560" i="5"/>
  <c r="BG1560" i="5"/>
  <c r="BF1560" i="5"/>
  <c r="T1560" i="5"/>
  <c r="R1560" i="5"/>
  <c r="P1560" i="5"/>
  <c r="BI1558" i="5"/>
  <c r="BH1558" i="5"/>
  <c r="BG1558" i="5"/>
  <c r="BF1558" i="5"/>
  <c r="T1558" i="5"/>
  <c r="R1558" i="5"/>
  <c r="P1558" i="5"/>
  <c r="BI1556" i="5"/>
  <c r="BH1556" i="5"/>
  <c r="BG1556" i="5"/>
  <c r="BF1556" i="5"/>
  <c r="T1556" i="5"/>
  <c r="R1556" i="5"/>
  <c r="P1556" i="5"/>
  <c r="BI1554" i="5"/>
  <c r="BH1554" i="5"/>
  <c r="BG1554" i="5"/>
  <c r="BF1554" i="5"/>
  <c r="T1554" i="5"/>
  <c r="R1554" i="5"/>
  <c r="P1554" i="5"/>
  <c r="BI1552" i="5"/>
  <c r="BH1552" i="5"/>
  <c r="BG1552" i="5"/>
  <c r="BF1552" i="5"/>
  <c r="T1552" i="5"/>
  <c r="R1552" i="5"/>
  <c r="P1552" i="5"/>
  <c r="BI1550" i="5"/>
  <c r="BH1550" i="5"/>
  <c r="BG1550" i="5"/>
  <c r="BF1550" i="5"/>
  <c r="T1550" i="5"/>
  <c r="R1550" i="5"/>
  <c r="P1550" i="5"/>
  <c r="BI1548" i="5"/>
  <c r="BH1548" i="5"/>
  <c r="BG1548" i="5"/>
  <c r="BF1548" i="5"/>
  <c r="T1548" i="5"/>
  <c r="R1548" i="5"/>
  <c r="P1548" i="5"/>
  <c r="BI1546" i="5"/>
  <c r="BH1546" i="5"/>
  <c r="BG1546" i="5"/>
  <c r="BF1546" i="5"/>
  <c r="T1546" i="5"/>
  <c r="R1546" i="5"/>
  <c r="P1546" i="5"/>
  <c r="BI1544" i="5"/>
  <c r="BH1544" i="5"/>
  <c r="BG1544" i="5"/>
  <c r="BF1544" i="5"/>
  <c r="T1544" i="5"/>
  <c r="R1544" i="5"/>
  <c r="P1544" i="5"/>
  <c r="BI1542" i="5"/>
  <c r="BH1542" i="5"/>
  <c r="BG1542" i="5"/>
  <c r="BF1542" i="5"/>
  <c r="T1542" i="5"/>
  <c r="R1542" i="5"/>
  <c r="P1542" i="5"/>
  <c r="BI1540" i="5"/>
  <c r="BH1540" i="5"/>
  <c r="BG1540" i="5"/>
  <c r="BF1540" i="5"/>
  <c r="T1540" i="5"/>
  <c r="R1540" i="5"/>
  <c r="P1540" i="5"/>
  <c r="BI1538" i="5"/>
  <c r="BH1538" i="5"/>
  <c r="BG1538" i="5"/>
  <c r="BF1538" i="5"/>
  <c r="T1538" i="5"/>
  <c r="R1538" i="5"/>
  <c r="P1538" i="5"/>
  <c r="BI1536" i="5"/>
  <c r="BH1536" i="5"/>
  <c r="BG1536" i="5"/>
  <c r="BF1536" i="5"/>
  <c r="T1536" i="5"/>
  <c r="R1536" i="5"/>
  <c r="P1536" i="5"/>
  <c r="BI1533" i="5"/>
  <c r="BH1533" i="5"/>
  <c r="BG1533" i="5"/>
  <c r="BF1533" i="5"/>
  <c r="T1533" i="5"/>
  <c r="R1533" i="5"/>
  <c r="P1533" i="5"/>
  <c r="BI1531" i="5"/>
  <c r="BH1531" i="5"/>
  <c r="BG1531" i="5"/>
  <c r="BF1531" i="5"/>
  <c r="T1531" i="5"/>
  <c r="R1531" i="5"/>
  <c r="P1531" i="5"/>
  <c r="BI1529" i="5"/>
  <c r="BH1529" i="5"/>
  <c r="BG1529" i="5"/>
  <c r="BF1529" i="5"/>
  <c r="T1529" i="5"/>
  <c r="R1529" i="5"/>
  <c r="P1529" i="5"/>
  <c r="BI1527" i="5"/>
  <c r="BH1527" i="5"/>
  <c r="BG1527" i="5"/>
  <c r="BF1527" i="5"/>
  <c r="T1527" i="5"/>
  <c r="R1527" i="5"/>
  <c r="P1527" i="5"/>
  <c r="BI1525" i="5"/>
  <c r="BH1525" i="5"/>
  <c r="BG1525" i="5"/>
  <c r="BF1525" i="5"/>
  <c r="T1525" i="5"/>
  <c r="R1525" i="5"/>
  <c r="P1525" i="5"/>
  <c r="BI1523" i="5"/>
  <c r="BH1523" i="5"/>
  <c r="BG1523" i="5"/>
  <c r="BF1523" i="5"/>
  <c r="T1523" i="5"/>
  <c r="R1523" i="5"/>
  <c r="P1523" i="5"/>
  <c r="BI1521" i="5"/>
  <c r="BH1521" i="5"/>
  <c r="BG1521" i="5"/>
  <c r="BF1521" i="5"/>
  <c r="T1521" i="5"/>
  <c r="R1521" i="5"/>
  <c r="P1521" i="5"/>
  <c r="BI1519" i="5"/>
  <c r="BH1519" i="5"/>
  <c r="BG1519" i="5"/>
  <c r="BF1519" i="5"/>
  <c r="T1519" i="5"/>
  <c r="R1519" i="5"/>
  <c r="P1519" i="5"/>
  <c r="BI1517" i="5"/>
  <c r="BH1517" i="5"/>
  <c r="BG1517" i="5"/>
  <c r="BF1517" i="5"/>
  <c r="T1517" i="5"/>
  <c r="R1517" i="5"/>
  <c r="P1517" i="5"/>
  <c r="BI1515" i="5"/>
  <c r="BH1515" i="5"/>
  <c r="BG1515" i="5"/>
  <c r="BF1515" i="5"/>
  <c r="T1515" i="5"/>
  <c r="R1515" i="5"/>
  <c r="P1515" i="5"/>
  <c r="BI1513" i="5"/>
  <c r="BH1513" i="5"/>
  <c r="BG1513" i="5"/>
  <c r="BF1513" i="5"/>
  <c r="T1513" i="5"/>
  <c r="R1513" i="5"/>
  <c r="P1513" i="5"/>
  <c r="BI1511" i="5"/>
  <c r="BH1511" i="5"/>
  <c r="BG1511" i="5"/>
  <c r="BF1511" i="5"/>
  <c r="T1511" i="5"/>
  <c r="R1511" i="5"/>
  <c r="P1511" i="5"/>
  <c r="BI1509" i="5"/>
  <c r="BH1509" i="5"/>
  <c r="BG1509" i="5"/>
  <c r="BF1509" i="5"/>
  <c r="T1509" i="5"/>
  <c r="R1509" i="5"/>
  <c r="P1509" i="5"/>
  <c r="BI1507" i="5"/>
  <c r="BH1507" i="5"/>
  <c r="BG1507" i="5"/>
  <c r="BF1507" i="5"/>
  <c r="T1507" i="5"/>
  <c r="R1507" i="5"/>
  <c r="P1507" i="5"/>
  <c r="BI1505" i="5"/>
  <c r="BH1505" i="5"/>
  <c r="BG1505" i="5"/>
  <c r="BF1505" i="5"/>
  <c r="T1505" i="5"/>
  <c r="R1505" i="5"/>
  <c r="P1505" i="5"/>
  <c r="BI1503" i="5"/>
  <c r="BH1503" i="5"/>
  <c r="BG1503" i="5"/>
  <c r="BF1503" i="5"/>
  <c r="T1503" i="5"/>
  <c r="R1503" i="5"/>
  <c r="P1503" i="5"/>
  <c r="BI1501" i="5"/>
  <c r="BH1501" i="5"/>
  <c r="BG1501" i="5"/>
  <c r="BF1501" i="5"/>
  <c r="T1501" i="5"/>
  <c r="R1501" i="5"/>
  <c r="P1501" i="5"/>
  <c r="BI1499" i="5"/>
  <c r="BH1499" i="5"/>
  <c r="BG1499" i="5"/>
  <c r="BF1499" i="5"/>
  <c r="T1499" i="5"/>
  <c r="R1499" i="5"/>
  <c r="P1499" i="5"/>
  <c r="BI1497" i="5"/>
  <c r="BH1497" i="5"/>
  <c r="BG1497" i="5"/>
  <c r="BF1497" i="5"/>
  <c r="T1497" i="5"/>
  <c r="R1497" i="5"/>
  <c r="P1497" i="5"/>
  <c r="BI1495" i="5"/>
  <c r="BH1495" i="5"/>
  <c r="BG1495" i="5"/>
  <c r="BF1495" i="5"/>
  <c r="T1495" i="5"/>
  <c r="R1495" i="5"/>
  <c r="P1495" i="5"/>
  <c r="BI1493" i="5"/>
  <c r="BH1493" i="5"/>
  <c r="BG1493" i="5"/>
  <c r="BF1493" i="5"/>
  <c r="T1493" i="5"/>
  <c r="R1493" i="5"/>
  <c r="P1493" i="5"/>
  <c r="BI1491" i="5"/>
  <c r="BH1491" i="5"/>
  <c r="BG1491" i="5"/>
  <c r="BF1491" i="5"/>
  <c r="T1491" i="5"/>
  <c r="R1491" i="5"/>
  <c r="P1491" i="5"/>
  <c r="BI1489" i="5"/>
  <c r="BH1489" i="5"/>
  <c r="BG1489" i="5"/>
  <c r="BF1489" i="5"/>
  <c r="T1489" i="5"/>
  <c r="R1489" i="5"/>
  <c r="P1489" i="5"/>
  <c r="BI1487" i="5"/>
  <c r="BH1487" i="5"/>
  <c r="BG1487" i="5"/>
  <c r="BF1487" i="5"/>
  <c r="T1487" i="5"/>
  <c r="R1487" i="5"/>
  <c r="P1487" i="5"/>
  <c r="BI1484" i="5"/>
  <c r="BH1484" i="5"/>
  <c r="BG1484" i="5"/>
  <c r="BF1484" i="5"/>
  <c r="T1484" i="5"/>
  <c r="R1484" i="5"/>
  <c r="P1484" i="5"/>
  <c r="BI1481" i="5"/>
  <c r="BH1481" i="5"/>
  <c r="BG1481" i="5"/>
  <c r="BF1481" i="5"/>
  <c r="T1481" i="5"/>
  <c r="R1481" i="5"/>
  <c r="P1481" i="5"/>
  <c r="BI1478" i="5"/>
  <c r="BH1478" i="5"/>
  <c r="BG1478" i="5"/>
  <c r="BF1478" i="5"/>
  <c r="T1478" i="5"/>
  <c r="R1478" i="5"/>
  <c r="P1478" i="5"/>
  <c r="BI1475" i="5"/>
  <c r="BH1475" i="5"/>
  <c r="BG1475" i="5"/>
  <c r="BF1475" i="5"/>
  <c r="T1475" i="5"/>
  <c r="R1475" i="5"/>
  <c r="P1475" i="5"/>
  <c r="BI1472" i="5"/>
  <c r="BH1472" i="5"/>
  <c r="BG1472" i="5"/>
  <c r="BF1472" i="5"/>
  <c r="T1472" i="5"/>
  <c r="R1472" i="5"/>
  <c r="P1472" i="5"/>
  <c r="BI1470" i="5"/>
  <c r="BH1470" i="5"/>
  <c r="BG1470" i="5"/>
  <c r="BF1470" i="5"/>
  <c r="T1470" i="5"/>
  <c r="R1470" i="5"/>
  <c r="P1470" i="5"/>
  <c r="BI1468" i="5"/>
  <c r="BH1468" i="5"/>
  <c r="BG1468" i="5"/>
  <c r="BF1468" i="5"/>
  <c r="T1468" i="5"/>
  <c r="R1468" i="5"/>
  <c r="P1468" i="5"/>
  <c r="BI1466" i="5"/>
  <c r="BH1466" i="5"/>
  <c r="BG1466" i="5"/>
  <c r="BF1466" i="5"/>
  <c r="T1466" i="5"/>
  <c r="R1466" i="5"/>
  <c r="P1466" i="5"/>
  <c r="BI1464" i="5"/>
  <c r="BH1464" i="5"/>
  <c r="BG1464" i="5"/>
  <c r="BF1464" i="5"/>
  <c r="T1464" i="5"/>
  <c r="R1464" i="5"/>
  <c r="P1464" i="5"/>
  <c r="BI1462" i="5"/>
  <c r="BH1462" i="5"/>
  <c r="BG1462" i="5"/>
  <c r="BF1462" i="5"/>
  <c r="T1462" i="5"/>
  <c r="R1462" i="5"/>
  <c r="P1462" i="5"/>
  <c r="BI1460" i="5"/>
  <c r="BH1460" i="5"/>
  <c r="BG1460" i="5"/>
  <c r="BF1460" i="5"/>
  <c r="T1460" i="5"/>
  <c r="R1460" i="5"/>
  <c r="P1460" i="5"/>
  <c r="BI1458" i="5"/>
  <c r="BH1458" i="5"/>
  <c r="BG1458" i="5"/>
  <c r="BF1458" i="5"/>
  <c r="T1458" i="5"/>
  <c r="R1458" i="5"/>
  <c r="P1458" i="5"/>
  <c r="BI1456" i="5"/>
  <c r="BH1456" i="5"/>
  <c r="BG1456" i="5"/>
  <c r="BF1456" i="5"/>
  <c r="T1456" i="5"/>
  <c r="R1456" i="5"/>
  <c r="P1456" i="5"/>
  <c r="BI1454" i="5"/>
  <c r="BH1454" i="5"/>
  <c r="BG1454" i="5"/>
  <c r="BF1454" i="5"/>
  <c r="T1454" i="5"/>
  <c r="R1454" i="5"/>
  <c r="P1454" i="5"/>
  <c r="BI1452" i="5"/>
  <c r="BH1452" i="5"/>
  <c r="BG1452" i="5"/>
  <c r="BF1452" i="5"/>
  <c r="T1452" i="5"/>
  <c r="R1452" i="5"/>
  <c r="P1452" i="5"/>
  <c r="BI1450" i="5"/>
  <c r="BH1450" i="5"/>
  <c r="BG1450" i="5"/>
  <c r="BF1450" i="5"/>
  <c r="T1450" i="5"/>
  <c r="R1450" i="5"/>
  <c r="P1450" i="5"/>
  <c r="BI1448" i="5"/>
  <c r="BH1448" i="5"/>
  <c r="BG1448" i="5"/>
  <c r="BF1448" i="5"/>
  <c r="T1448" i="5"/>
  <c r="R1448" i="5"/>
  <c r="P1448" i="5"/>
  <c r="BI1446" i="5"/>
  <c r="BH1446" i="5"/>
  <c r="BG1446" i="5"/>
  <c r="BF1446" i="5"/>
  <c r="T1446" i="5"/>
  <c r="R1446" i="5"/>
  <c r="P1446" i="5"/>
  <c r="BI1444" i="5"/>
  <c r="BH1444" i="5"/>
  <c r="BG1444" i="5"/>
  <c r="BF1444" i="5"/>
  <c r="T1444" i="5"/>
  <c r="R1444" i="5"/>
  <c r="P1444" i="5"/>
  <c r="BI1442" i="5"/>
  <c r="BH1442" i="5"/>
  <c r="BG1442" i="5"/>
  <c r="BF1442" i="5"/>
  <c r="T1442" i="5"/>
  <c r="R1442" i="5"/>
  <c r="P1442" i="5"/>
  <c r="BI1440" i="5"/>
  <c r="BH1440" i="5"/>
  <c r="BG1440" i="5"/>
  <c r="BF1440" i="5"/>
  <c r="T1440" i="5"/>
  <c r="R1440" i="5"/>
  <c r="P1440" i="5"/>
  <c r="BI1438" i="5"/>
  <c r="BH1438" i="5"/>
  <c r="BG1438" i="5"/>
  <c r="BF1438" i="5"/>
  <c r="T1438" i="5"/>
  <c r="R1438" i="5"/>
  <c r="P1438" i="5"/>
  <c r="BI1436" i="5"/>
  <c r="BH1436" i="5"/>
  <c r="BG1436" i="5"/>
  <c r="BF1436" i="5"/>
  <c r="T1436" i="5"/>
  <c r="R1436" i="5"/>
  <c r="P1436" i="5"/>
  <c r="BI1434" i="5"/>
  <c r="BH1434" i="5"/>
  <c r="BG1434" i="5"/>
  <c r="BF1434" i="5"/>
  <c r="T1434" i="5"/>
  <c r="R1434" i="5"/>
  <c r="P1434" i="5"/>
  <c r="BI1432" i="5"/>
  <c r="BH1432" i="5"/>
  <c r="BG1432" i="5"/>
  <c r="BF1432" i="5"/>
  <c r="T1432" i="5"/>
  <c r="R1432" i="5"/>
  <c r="P1432" i="5"/>
  <c r="BI1430" i="5"/>
  <c r="BH1430" i="5"/>
  <c r="BG1430" i="5"/>
  <c r="BF1430" i="5"/>
  <c r="T1430" i="5"/>
  <c r="R1430" i="5"/>
  <c r="P1430" i="5"/>
  <c r="BI1428" i="5"/>
  <c r="BH1428" i="5"/>
  <c r="BG1428" i="5"/>
  <c r="BF1428" i="5"/>
  <c r="T1428" i="5"/>
  <c r="R1428" i="5"/>
  <c r="P1428" i="5"/>
  <c r="BI1426" i="5"/>
  <c r="BH1426" i="5"/>
  <c r="BG1426" i="5"/>
  <c r="BF1426" i="5"/>
  <c r="T1426" i="5"/>
  <c r="R1426" i="5"/>
  <c r="P1426" i="5"/>
  <c r="BI1424" i="5"/>
  <c r="BH1424" i="5"/>
  <c r="BG1424" i="5"/>
  <c r="BF1424" i="5"/>
  <c r="T1424" i="5"/>
  <c r="R1424" i="5"/>
  <c r="P1424" i="5"/>
  <c r="BI1422" i="5"/>
  <c r="BH1422" i="5"/>
  <c r="BG1422" i="5"/>
  <c r="BF1422" i="5"/>
  <c r="T1422" i="5"/>
  <c r="R1422" i="5"/>
  <c r="P1422" i="5"/>
  <c r="BI1420" i="5"/>
  <c r="BH1420" i="5"/>
  <c r="BG1420" i="5"/>
  <c r="BF1420" i="5"/>
  <c r="T1420" i="5"/>
  <c r="R1420" i="5"/>
  <c r="P1420" i="5"/>
  <c r="BI1418" i="5"/>
  <c r="BH1418" i="5"/>
  <c r="BG1418" i="5"/>
  <c r="BF1418" i="5"/>
  <c r="T1418" i="5"/>
  <c r="R1418" i="5"/>
  <c r="P1418" i="5"/>
  <c r="BI1416" i="5"/>
  <c r="BH1416" i="5"/>
  <c r="BG1416" i="5"/>
  <c r="BF1416" i="5"/>
  <c r="T1416" i="5"/>
  <c r="R1416" i="5"/>
  <c r="P1416" i="5"/>
  <c r="BI1414" i="5"/>
  <c r="BH1414" i="5"/>
  <c r="BG1414" i="5"/>
  <c r="BF1414" i="5"/>
  <c r="T1414" i="5"/>
  <c r="R1414" i="5"/>
  <c r="P1414" i="5"/>
  <c r="BI1412" i="5"/>
  <c r="BH1412" i="5"/>
  <c r="BG1412" i="5"/>
  <c r="BF1412" i="5"/>
  <c r="T1412" i="5"/>
  <c r="R1412" i="5"/>
  <c r="P1412" i="5"/>
  <c r="BI1410" i="5"/>
  <c r="BH1410" i="5"/>
  <c r="BG1410" i="5"/>
  <c r="BF1410" i="5"/>
  <c r="T1410" i="5"/>
  <c r="R1410" i="5"/>
  <c r="P1410" i="5"/>
  <c r="BI1408" i="5"/>
  <c r="BH1408" i="5"/>
  <c r="BG1408" i="5"/>
  <c r="BF1408" i="5"/>
  <c r="T1408" i="5"/>
  <c r="R1408" i="5"/>
  <c r="P1408" i="5"/>
  <c r="BI1406" i="5"/>
  <c r="BH1406" i="5"/>
  <c r="BG1406" i="5"/>
  <c r="BF1406" i="5"/>
  <c r="T1406" i="5"/>
  <c r="R1406" i="5"/>
  <c r="P1406" i="5"/>
  <c r="BI1404" i="5"/>
  <c r="BH1404" i="5"/>
  <c r="BG1404" i="5"/>
  <c r="BF1404" i="5"/>
  <c r="T1404" i="5"/>
  <c r="R1404" i="5"/>
  <c r="P1404" i="5"/>
  <c r="BI1402" i="5"/>
  <c r="BH1402" i="5"/>
  <c r="BG1402" i="5"/>
  <c r="BF1402" i="5"/>
  <c r="T1402" i="5"/>
  <c r="R1402" i="5"/>
  <c r="P1402" i="5"/>
  <c r="BI1400" i="5"/>
  <c r="BH1400" i="5"/>
  <c r="BG1400" i="5"/>
  <c r="BF1400" i="5"/>
  <c r="T1400" i="5"/>
  <c r="R1400" i="5"/>
  <c r="P1400" i="5"/>
  <c r="BI1398" i="5"/>
  <c r="BH1398" i="5"/>
  <c r="BG1398" i="5"/>
  <c r="BF1398" i="5"/>
  <c r="T1398" i="5"/>
  <c r="R1398" i="5"/>
  <c r="P1398" i="5"/>
  <c r="BI1396" i="5"/>
  <c r="BH1396" i="5"/>
  <c r="BG1396" i="5"/>
  <c r="BF1396" i="5"/>
  <c r="T1396" i="5"/>
  <c r="R1396" i="5"/>
  <c r="P1396" i="5"/>
  <c r="BI1394" i="5"/>
  <c r="BH1394" i="5"/>
  <c r="BG1394" i="5"/>
  <c r="BF1394" i="5"/>
  <c r="T1394" i="5"/>
  <c r="R1394" i="5"/>
  <c r="P1394" i="5"/>
  <c r="BI1392" i="5"/>
  <c r="BH1392" i="5"/>
  <c r="BG1392" i="5"/>
  <c r="BF1392" i="5"/>
  <c r="T1392" i="5"/>
  <c r="R1392" i="5"/>
  <c r="P1392" i="5"/>
  <c r="BI1390" i="5"/>
  <c r="BH1390" i="5"/>
  <c r="BG1390" i="5"/>
  <c r="BF1390" i="5"/>
  <c r="T1390" i="5"/>
  <c r="R1390" i="5"/>
  <c r="P1390" i="5"/>
  <c r="BI1388" i="5"/>
  <c r="BH1388" i="5"/>
  <c r="BG1388" i="5"/>
  <c r="BF1388" i="5"/>
  <c r="T1388" i="5"/>
  <c r="R1388" i="5"/>
  <c r="P1388" i="5"/>
  <c r="BI1386" i="5"/>
  <c r="BH1386" i="5"/>
  <c r="BG1386" i="5"/>
  <c r="BF1386" i="5"/>
  <c r="T1386" i="5"/>
  <c r="R1386" i="5"/>
  <c r="P1386" i="5"/>
  <c r="BI1384" i="5"/>
  <c r="BH1384" i="5"/>
  <c r="BG1384" i="5"/>
  <c r="BF1384" i="5"/>
  <c r="T1384" i="5"/>
  <c r="R1384" i="5"/>
  <c r="P1384" i="5"/>
  <c r="BI1382" i="5"/>
  <c r="BH1382" i="5"/>
  <c r="BG1382" i="5"/>
  <c r="BF1382" i="5"/>
  <c r="T1382" i="5"/>
  <c r="R1382" i="5"/>
  <c r="P1382" i="5"/>
  <c r="BI1380" i="5"/>
  <c r="BH1380" i="5"/>
  <c r="BG1380" i="5"/>
  <c r="BF1380" i="5"/>
  <c r="T1380" i="5"/>
  <c r="R1380" i="5"/>
  <c r="P1380" i="5"/>
  <c r="BI1378" i="5"/>
  <c r="BH1378" i="5"/>
  <c r="BG1378" i="5"/>
  <c r="BF1378" i="5"/>
  <c r="T1378" i="5"/>
  <c r="R1378" i="5"/>
  <c r="P1378" i="5"/>
  <c r="BI1376" i="5"/>
  <c r="BH1376" i="5"/>
  <c r="BG1376" i="5"/>
  <c r="BF1376" i="5"/>
  <c r="T1376" i="5"/>
  <c r="R1376" i="5"/>
  <c r="P1376" i="5"/>
  <c r="BI1374" i="5"/>
  <c r="BH1374" i="5"/>
  <c r="BG1374" i="5"/>
  <c r="BF1374" i="5"/>
  <c r="T1374" i="5"/>
  <c r="R1374" i="5"/>
  <c r="P1374" i="5"/>
  <c r="BI1372" i="5"/>
  <c r="BH1372" i="5"/>
  <c r="BG1372" i="5"/>
  <c r="BF1372" i="5"/>
  <c r="T1372" i="5"/>
  <c r="R1372" i="5"/>
  <c r="P1372" i="5"/>
  <c r="BI1370" i="5"/>
  <c r="BH1370" i="5"/>
  <c r="BG1370" i="5"/>
  <c r="BF1370" i="5"/>
  <c r="T1370" i="5"/>
  <c r="R1370" i="5"/>
  <c r="P1370" i="5"/>
  <c r="BI1368" i="5"/>
  <c r="BH1368" i="5"/>
  <c r="BG1368" i="5"/>
  <c r="BF1368" i="5"/>
  <c r="T1368" i="5"/>
  <c r="R1368" i="5"/>
  <c r="P1368" i="5"/>
  <c r="BI1366" i="5"/>
  <c r="BH1366" i="5"/>
  <c r="BG1366" i="5"/>
  <c r="BF1366" i="5"/>
  <c r="T1366" i="5"/>
  <c r="R1366" i="5"/>
  <c r="P1366" i="5"/>
  <c r="BI1364" i="5"/>
  <c r="BH1364" i="5"/>
  <c r="BG1364" i="5"/>
  <c r="BF1364" i="5"/>
  <c r="T1364" i="5"/>
  <c r="R1364" i="5"/>
  <c r="P1364" i="5"/>
  <c r="BI1362" i="5"/>
  <c r="BH1362" i="5"/>
  <c r="BG1362" i="5"/>
  <c r="BF1362" i="5"/>
  <c r="T1362" i="5"/>
  <c r="R1362" i="5"/>
  <c r="P1362" i="5"/>
  <c r="BI1360" i="5"/>
  <c r="BH1360" i="5"/>
  <c r="BG1360" i="5"/>
  <c r="BF1360" i="5"/>
  <c r="T1360" i="5"/>
  <c r="R1360" i="5"/>
  <c r="P1360" i="5"/>
  <c r="BI1358" i="5"/>
  <c r="BH1358" i="5"/>
  <c r="BG1358" i="5"/>
  <c r="BF1358" i="5"/>
  <c r="T1358" i="5"/>
  <c r="R1358" i="5"/>
  <c r="P1358" i="5"/>
  <c r="BI1356" i="5"/>
  <c r="BH1356" i="5"/>
  <c r="BG1356" i="5"/>
  <c r="BF1356" i="5"/>
  <c r="T1356" i="5"/>
  <c r="R1356" i="5"/>
  <c r="P1356" i="5"/>
  <c r="BI1354" i="5"/>
  <c r="BH1354" i="5"/>
  <c r="BG1354" i="5"/>
  <c r="BF1354" i="5"/>
  <c r="T1354" i="5"/>
  <c r="R1354" i="5"/>
  <c r="P1354" i="5"/>
  <c r="BI1352" i="5"/>
  <c r="BH1352" i="5"/>
  <c r="BG1352" i="5"/>
  <c r="BF1352" i="5"/>
  <c r="T1352" i="5"/>
  <c r="R1352" i="5"/>
  <c r="P1352" i="5"/>
  <c r="BI1350" i="5"/>
  <c r="BH1350" i="5"/>
  <c r="BG1350" i="5"/>
  <c r="BF1350" i="5"/>
  <c r="T1350" i="5"/>
  <c r="R1350" i="5"/>
  <c r="P1350" i="5"/>
  <c r="BI1348" i="5"/>
  <c r="BH1348" i="5"/>
  <c r="BG1348" i="5"/>
  <c r="BF1348" i="5"/>
  <c r="T1348" i="5"/>
  <c r="R1348" i="5"/>
  <c r="P1348" i="5"/>
  <c r="BI1346" i="5"/>
  <c r="BH1346" i="5"/>
  <c r="BG1346" i="5"/>
  <c r="BF1346" i="5"/>
  <c r="T1346" i="5"/>
  <c r="R1346" i="5"/>
  <c r="P1346" i="5"/>
  <c r="BI1344" i="5"/>
  <c r="BH1344" i="5"/>
  <c r="BG1344" i="5"/>
  <c r="BF1344" i="5"/>
  <c r="T1344" i="5"/>
  <c r="R1344" i="5"/>
  <c r="P1344" i="5"/>
  <c r="BI1342" i="5"/>
  <c r="BH1342" i="5"/>
  <c r="BG1342" i="5"/>
  <c r="BF1342" i="5"/>
  <c r="T1342" i="5"/>
  <c r="R1342" i="5"/>
  <c r="P1342" i="5"/>
  <c r="BI1340" i="5"/>
  <c r="BH1340" i="5"/>
  <c r="BG1340" i="5"/>
  <c r="BF1340" i="5"/>
  <c r="T1340" i="5"/>
  <c r="R1340" i="5"/>
  <c r="P1340" i="5"/>
  <c r="BI1338" i="5"/>
  <c r="BH1338" i="5"/>
  <c r="BG1338" i="5"/>
  <c r="BF1338" i="5"/>
  <c r="T1338" i="5"/>
  <c r="R1338" i="5"/>
  <c r="P1338" i="5"/>
  <c r="BI1336" i="5"/>
  <c r="BH1336" i="5"/>
  <c r="BG1336" i="5"/>
  <c r="BF1336" i="5"/>
  <c r="T1336" i="5"/>
  <c r="R1336" i="5"/>
  <c r="P1336" i="5"/>
  <c r="BI1334" i="5"/>
  <c r="BH1334" i="5"/>
  <c r="BG1334" i="5"/>
  <c r="BF1334" i="5"/>
  <c r="T1334" i="5"/>
  <c r="R1334" i="5"/>
  <c r="P1334" i="5"/>
  <c r="BI1332" i="5"/>
  <c r="BH1332" i="5"/>
  <c r="BG1332" i="5"/>
  <c r="BF1332" i="5"/>
  <c r="T1332" i="5"/>
  <c r="R1332" i="5"/>
  <c r="P1332" i="5"/>
  <c r="BI1330" i="5"/>
  <c r="BH1330" i="5"/>
  <c r="BG1330" i="5"/>
  <c r="BF1330" i="5"/>
  <c r="T1330" i="5"/>
  <c r="R1330" i="5"/>
  <c r="P1330" i="5"/>
  <c r="BI1328" i="5"/>
  <c r="BH1328" i="5"/>
  <c r="BG1328" i="5"/>
  <c r="BF1328" i="5"/>
  <c r="T1328" i="5"/>
  <c r="R1328" i="5"/>
  <c r="P1328" i="5"/>
  <c r="BI1326" i="5"/>
  <c r="BH1326" i="5"/>
  <c r="BG1326" i="5"/>
  <c r="BF1326" i="5"/>
  <c r="T1326" i="5"/>
  <c r="R1326" i="5"/>
  <c r="P1326" i="5"/>
  <c r="BI1324" i="5"/>
  <c r="BH1324" i="5"/>
  <c r="BG1324" i="5"/>
  <c r="BF1324" i="5"/>
  <c r="T1324" i="5"/>
  <c r="R1324" i="5"/>
  <c r="P1324" i="5"/>
  <c r="BI1322" i="5"/>
  <c r="BH1322" i="5"/>
  <c r="BG1322" i="5"/>
  <c r="BF1322" i="5"/>
  <c r="T1322" i="5"/>
  <c r="R1322" i="5"/>
  <c r="P1322" i="5"/>
  <c r="BI1320" i="5"/>
  <c r="BH1320" i="5"/>
  <c r="BG1320" i="5"/>
  <c r="BF1320" i="5"/>
  <c r="T1320" i="5"/>
  <c r="R1320" i="5"/>
  <c r="P1320" i="5"/>
  <c r="BI1318" i="5"/>
  <c r="BH1318" i="5"/>
  <c r="BG1318" i="5"/>
  <c r="BF1318" i="5"/>
  <c r="T1318" i="5"/>
  <c r="R1318" i="5"/>
  <c r="P1318" i="5"/>
  <c r="BI1315" i="5"/>
  <c r="BH1315" i="5"/>
  <c r="BG1315" i="5"/>
  <c r="BF1315" i="5"/>
  <c r="T1315" i="5"/>
  <c r="R1315" i="5"/>
  <c r="P1315" i="5"/>
  <c r="BI1312" i="5"/>
  <c r="BH1312" i="5"/>
  <c r="BG1312" i="5"/>
  <c r="BF1312" i="5"/>
  <c r="T1312" i="5"/>
  <c r="R1312" i="5"/>
  <c r="P1312" i="5"/>
  <c r="BI1309" i="5"/>
  <c r="BH1309" i="5"/>
  <c r="BG1309" i="5"/>
  <c r="BF1309" i="5"/>
  <c r="T1309" i="5"/>
  <c r="R1309" i="5"/>
  <c r="P1309" i="5"/>
  <c r="BI1306" i="5"/>
  <c r="BH1306" i="5"/>
  <c r="BG1306" i="5"/>
  <c r="BF1306" i="5"/>
  <c r="T1306" i="5"/>
  <c r="R1306" i="5"/>
  <c r="P1306" i="5"/>
  <c r="BI1303" i="5"/>
  <c r="BH1303" i="5"/>
  <c r="BG1303" i="5"/>
  <c r="BF1303" i="5"/>
  <c r="T1303" i="5"/>
  <c r="R1303" i="5"/>
  <c r="P1303" i="5"/>
  <c r="BI1300" i="5"/>
  <c r="BH1300" i="5"/>
  <c r="BG1300" i="5"/>
  <c r="BF1300" i="5"/>
  <c r="T1300" i="5"/>
  <c r="R1300" i="5"/>
  <c r="P1300" i="5"/>
  <c r="BI1297" i="5"/>
  <c r="BH1297" i="5"/>
  <c r="BG1297" i="5"/>
  <c r="BF1297" i="5"/>
  <c r="T1297" i="5"/>
  <c r="R1297" i="5"/>
  <c r="P1297" i="5"/>
  <c r="BI1294" i="5"/>
  <c r="BH1294" i="5"/>
  <c r="BG1294" i="5"/>
  <c r="BF1294" i="5"/>
  <c r="T1294" i="5"/>
  <c r="R1294" i="5"/>
  <c r="P1294" i="5"/>
  <c r="BI1291" i="5"/>
  <c r="BH1291" i="5"/>
  <c r="BG1291" i="5"/>
  <c r="BF1291" i="5"/>
  <c r="T1291" i="5"/>
  <c r="R1291" i="5"/>
  <c r="P1291" i="5"/>
  <c r="BI1288" i="5"/>
  <c r="BH1288" i="5"/>
  <c r="BG1288" i="5"/>
  <c r="BF1288" i="5"/>
  <c r="T1288" i="5"/>
  <c r="R1288" i="5"/>
  <c r="P1288" i="5"/>
  <c r="BI1285" i="5"/>
  <c r="BH1285" i="5"/>
  <c r="BG1285" i="5"/>
  <c r="BF1285" i="5"/>
  <c r="T1285" i="5"/>
  <c r="R1285" i="5"/>
  <c r="P1285" i="5"/>
  <c r="BI1282" i="5"/>
  <c r="BH1282" i="5"/>
  <c r="BG1282" i="5"/>
  <c r="BF1282" i="5"/>
  <c r="T1282" i="5"/>
  <c r="R1282" i="5"/>
  <c r="P1282" i="5"/>
  <c r="BI1279" i="5"/>
  <c r="BH1279" i="5"/>
  <c r="BG1279" i="5"/>
  <c r="BF1279" i="5"/>
  <c r="T1279" i="5"/>
  <c r="R1279" i="5"/>
  <c r="P1279" i="5"/>
  <c r="BI1276" i="5"/>
  <c r="BH1276" i="5"/>
  <c r="BG1276" i="5"/>
  <c r="BF1276" i="5"/>
  <c r="T1276" i="5"/>
  <c r="R1276" i="5"/>
  <c r="P1276" i="5"/>
  <c r="BI1273" i="5"/>
  <c r="BH1273" i="5"/>
  <c r="BG1273" i="5"/>
  <c r="BF1273" i="5"/>
  <c r="T1273" i="5"/>
  <c r="R1273" i="5"/>
  <c r="P1273" i="5"/>
  <c r="BI1271" i="5"/>
  <c r="BH1271" i="5"/>
  <c r="BG1271" i="5"/>
  <c r="BF1271" i="5"/>
  <c r="T1271" i="5"/>
  <c r="R1271" i="5"/>
  <c r="P1271" i="5"/>
  <c r="BI1269" i="5"/>
  <c r="BH1269" i="5"/>
  <c r="BG1269" i="5"/>
  <c r="BF1269" i="5"/>
  <c r="T1269" i="5"/>
  <c r="R1269" i="5"/>
  <c r="P1269" i="5"/>
  <c r="BI1266" i="5"/>
  <c r="BH1266" i="5"/>
  <c r="BG1266" i="5"/>
  <c r="BF1266" i="5"/>
  <c r="T1266" i="5"/>
  <c r="R1266" i="5"/>
  <c r="P1266" i="5"/>
  <c r="BI1263" i="5"/>
  <c r="BH1263" i="5"/>
  <c r="BG1263" i="5"/>
  <c r="BF1263" i="5"/>
  <c r="T1263" i="5"/>
  <c r="R1263" i="5"/>
  <c r="P1263" i="5"/>
  <c r="BI1261" i="5"/>
  <c r="BH1261" i="5"/>
  <c r="BG1261" i="5"/>
  <c r="BF1261" i="5"/>
  <c r="T1261" i="5"/>
  <c r="R1261" i="5"/>
  <c r="P1261" i="5"/>
  <c r="BI1258" i="5"/>
  <c r="BH1258" i="5"/>
  <c r="BG1258" i="5"/>
  <c r="BF1258" i="5"/>
  <c r="T1258" i="5"/>
  <c r="R1258" i="5"/>
  <c r="P1258" i="5"/>
  <c r="BI1255" i="5"/>
  <c r="BH1255" i="5"/>
  <c r="BG1255" i="5"/>
  <c r="BF1255" i="5"/>
  <c r="T1255" i="5"/>
  <c r="R1255" i="5"/>
  <c r="P1255" i="5"/>
  <c r="BI1252" i="5"/>
  <c r="BH1252" i="5"/>
  <c r="BG1252" i="5"/>
  <c r="BF1252" i="5"/>
  <c r="T1252" i="5"/>
  <c r="R1252" i="5"/>
  <c r="P1252" i="5"/>
  <c r="BI1250" i="5"/>
  <c r="BH1250" i="5"/>
  <c r="BG1250" i="5"/>
  <c r="BF1250" i="5"/>
  <c r="T1250" i="5"/>
  <c r="R1250" i="5"/>
  <c r="P1250" i="5"/>
  <c r="BI1248" i="5"/>
  <c r="BH1248" i="5"/>
  <c r="BG1248" i="5"/>
  <c r="BF1248" i="5"/>
  <c r="T1248" i="5"/>
  <c r="R1248" i="5"/>
  <c r="P1248" i="5"/>
  <c r="BI1246" i="5"/>
  <c r="BH1246" i="5"/>
  <c r="BG1246" i="5"/>
  <c r="BF1246" i="5"/>
  <c r="T1246" i="5"/>
  <c r="R1246" i="5"/>
  <c r="P1246" i="5"/>
  <c r="BI1244" i="5"/>
  <c r="BH1244" i="5"/>
  <c r="BG1244" i="5"/>
  <c r="BF1244" i="5"/>
  <c r="T1244" i="5"/>
  <c r="R1244" i="5"/>
  <c r="P1244" i="5"/>
  <c r="BI1242" i="5"/>
  <c r="BH1242" i="5"/>
  <c r="BG1242" i="5"/>
  <c r="BF1242" i="5"/>
  <c r="T1242" i="5"/>
  <c r="R1242" i="5"/>
  <c r="P1242" i="5"/>
  <c r="BI1240" i="5"/>
  <c r="BH1240" i="5"/>
  <c r="BG1240" i="5"/>
  <c r="BF1240" i="5"/>
  <c r="T1240" i="5"/>
  <c r="R1240" i="5"/>
  <c r="P1240" i="5"/>
  <c r="BI1238" i="5"/>
  <c r="BH1238" i="5"/>
  <c r="BG1238" i="5"/>
  <c r="BF1238" i="5"/>
  <c r="T1238" i="5"/>
  <c r="R1238" i="5"/>
  <c r="P1238" i="5"/>
  <c r="BI1236" i="5"/>
  <c r="BH1236" i="5"/>
  <c r="BG1236" i="5"/>
  <c r="BF1236" i="5"/>
  <c r="T1236" i="5"/>
  <c r="R1236" i="5"/>
  <c r="P1236" i="5"/>
  <c r="BI1233" i="5"/>
  <c r="BH1233" i="5"/>
  <c r="BG1233" i="5"/>
  <c r="BF1233" i="5"/>
  <c r="T1233" i="5"/>
  <c r="R1233" i="5"/>
  <c r="P1233" i="5"/>
  <c r="BI1230" i="5"/>
  <c r="BH1230" i="5"/>
  <c r="BG1230" i="5"/>
  <c r="BF1230" i="5"/>
  <c r="T1230" i="5"/>
  <c r="R1230" i="5"/>
  <c r="P1230" i="5"/>
  <c r="BI1227" i="5"/>
  <c r="BH1227" i="5"/>
  <c r="BG1227" i="5"/>
  <c r="BF1227" i="5"/>
  <c r="T1227" i="5"/>
  <c r="R1227" i="5"/>
  <c r="P1227" i="5"/>
  <c r="BI1224" i="5"/>
  <c r="BH1224" i="5"/>
  <c r="BG1224" i="5"/>
  <c r="BF1224" i="5"/>
  <c r="T1224" i="5"/>
  <c r="R1224" i="5"/>
  <c r="P1224" i="5"/>
  <c r="BI1221" i="5"/>
  <c r="BH1221" i="5"/>
  <c r="BG1221" i="5"/>
  <c r="BF1221" i="5"/>
  <c r="T1221" i="5"/>
  <c r="R1221" i="5"/>
  <c r="P1221" i="5"/>
  <c r="BI1219" i="5"/>
  <c r="BH1219" i="5"/>
  <c r="BG1219" i="5"/>
  <c r="BF1219" i="5"/>
  <c r="T1219" i="5"/>
  <c r="R1219" i="5"/>
  <c r="P1219" i="5"/>
  <c r="BI1217" i="5"/>
  <c r="BH1217" i="5"/>
  <c r="BG1217" i="5"/>
  <c r="BF1217" i="5"/>
  <c r="T1217" i="5"/>
  <c r="R1217" i="5"/>
  <c r="P1217" i="5"/>
  <c r="BI1215" i="5"/>
  <c r="BH1215" i="5"/>
  <c r="BG1215" i="5"/>
  <c r="BF1215" i="5"/>
  <c r="T1215" i="5"/>
  <c r="R1215" i="5"/>
  <c r="P1215" i="5"/>
  <c r="BI1213" i="5"/>
  <c r="BH1213" i="5"/>
  <c r="BG1213" i="5"/>
  <c r="BF1213" i="5"/>
  <c r="T1213" i="5"/>
  <c r="R1213" i="5"/>
  <c r="P1213" i="5"/>
  <c r="BI1211" i="5"/>
  <c r="BH1211" i="5"/>
  <c r="BG1211" i="5"/>
  <c r="BF1211" i="5"/>
  <c r="T1211" i="5"/>
  <c r="R1211" i="5"/>
  <c r="P1211" i="5"/>
  <c r="BI1209" i="5"/>
  <c r="BH1209" i="5"/>
  <c r="BG1209" i="5"/>
  <c r="BF1209" i="5"/>
  <c r="T1209" i="5"/>
  <c r="R1209" i="5"/>
  <c r="P1209" i="5"/>
  <c r="BI1207" i="5"/>
  <c r="BH1207" i="5"/>
  <c r="BG1207" i="5"/>
  <c r="BF1207" i="5"/>
  <c r="T1207" i="5"/>
  <c r="R1207" i="5"/>
  <c r="P1207" i="5"/>
  <c r="BI1205" i="5"/>
  <c r="BH1205" i="5"/>
  <c r="BG1205" i="5"/>
  <c r="BF1205" i="5"/>
  <c r="T1205" i="5"/>
  <c r="R1205" i="5"/>
  <c r="P1205" i="5"/>
  <c r="BI1203" i="5"/>
  <c r="BH1203" i="5"/>
  <c r="BG1203" i="5"/>
  <c r="BF1203" i="5"/>
  <c r="T1203" i="5"/>
  <c r="R1203" i="5"/>
  <c r="P1203" i="5"/>
  <c r="BI1201" i="5"/>
  <c r="BH1201" i="5"/>
  <c r="BG1201" i="5"/>
  <c r="BF1201" i="5"/>
  <c r="T1201" i="5"/>
  <c r="R1201" i="5"/>
  <c r="P1201" i="5"/>
  <c r="BI1199" i="5"/>
  <c r="BH1199" i="5"/>
  <c r="BG1199" i="5"/>
  <c r="BF1199" i="5"/>
  <c r="T1199" i="5"/>
  <c r="R1199" i="5"/>
  <c r="P1199" i="5"/>
  <c r="BI1197" i="5"/>
  <c r="BH1197" i="5"/>
  <c r="BG1197" i="5"/>
  <c r="BF1197" i="5"/>
  <c r="T1197" i="5"/>
  <c r="R1197" i="5"/>
  <c r="P1197" i="5"/>
  <c r="BI1195" i="5"/>
  <c r="BH1195" i="5"/>
  <c r="BG1195" i="5"/>
  <c r="BF1195" i="5"/>
  <c r="T1195" i="5"/>
  <c r="R1195" i="5"/>
  <c r="P1195" i="5"/>
  <c r="BI1193" i="5"/>
  <c r="BH1193" i="5"/>
  <c r="BG1193" i="5"/>
  <c r="BF1193" i="5"/>
  <c r="T1193" i="5"/>
  <c r="R1193" i="5"/>
  <c r="P1193" i="5"/>
  <c r="BI1191" i="5"/>
  <c r="BH1191" i="5"/>
  <c r="BG1191" i="5"/>
  <c r="BF1191" i="5"/>
  <c r="T1191" i="5"/>
  <c r="R1191" i="5"/>
  <c r="P1191" i="5"/>
  <c r="BI1189" i="5"/>
  <c r="BH1189" i="5"/>
  <c r="BG1189" i="5"/>
  <c r="BF1189" i="5"/>
  <c r="T1189" i="5"/>
  <c r="R1189" i="5"/>
  <c r="P1189" i="5"/>
  <c r="BI1187" i="5"/>
  <c r="BH1187" i="5"/>
  <c r="BG1187" i="5"/>
  <c r="BF1187" i="5"/>
  <c r="T1187" i="5"/>
  <c r="R1187" i="5"/>
  <c r="P1187" i="5"/>
  <c r="BI1185" i="5"/>
  <c r="BH1185" i="5"/>
  <c r="BG1185" i="5"/>
  <c r="BF1185" i="5"/>
  <c r="T1185" i="5"/>
  <c r="R1185" i="5"/>
  <c r="P1185" i="5"/>
  <c r="BI1183" i="5"/>
  <c r="BH1183" i="5"/>
  <c r="BG1183" i="5"/>
  <c r="BF1183" i="5"/>
  <c r="T1183" i="5"/>
  <c r="R1183" i="5"/>
  <c r="P1183" i="5"/>
  <c r="BI1181" i="5"/>
  <c r="BH1181" i="5"/>
  <c r="BG1181" i="5"/>
  <c r="BF1181" i="5"/>
  <c r="T1181" i="5"/>
  <c r="R1181" i="5"/>
  <c r="P1181" i="5"/>
  <c r="BI1179" i="5"/>
  <c r="BH1179" i="5"/>
  <c r="BG1179" i="5"/>
  <c r="BF1179" i="5"/>
  <c r="T1179" i="5"/>
  <c r="R1179" i="5"/>
  <c r="P1179" i="5"/>
  <c r="BI1177" i="5"/>
  <c r="BH1177" i="5"/>
  <c r="BG1177" i="5"/>
  <c r="BF1177" i="5"/>
  <c r="T1177" i="5"/>
  <c r="R1177" i="5"/>
  <c r="P1177" i="5"/>
  <c r="BI1175" i="5"/>
  <c r="BH1175" i="5"/>
  <c r="BG1175" i="5"/>
  <c r="BF1175" i="5"/>
  <c r="T1175" i="5"/>
  <c r="R1175" i="5"/>
  <c r="P1175" i="5"/>
  <c r="BI1173" i="5"/>
  <c r="BH1173" i="5"/>
  <c r="BG1173" i="5"/>
  <c r="BF1173" i="5"/>
  <c r="T1173" i="5"/>
  <c r="R1173" i="5"/>
  <c r="P1173" i="5"/>
  <c r="BI1171" i="5"/>
  <c r="BH1171" i="5"/>
  <c r="BG1171" i="5"/>
  <c r="BF1171" i="5"/>
  <c r="T1171" i="5"/>
  <c r="R1171" i="5"/>
  <c r="P1171" i="5"/>
  <c r="BI1169" i="5"/>
  <c r="BH1169" i="5"/>
  <c r="BG1169" i="5"/>
  <c r="BF1169" i="5"/>
  <c r="T1169" i="5"/>
  <c r="R1169" i="5"/>
  <c r="P1169" i="5"/>
  <c r="BI1167" i="5"/>
  <c r="BH1167" i="5"/>
  <c r="BG1167" i="5"/>
  <c r="BF1167" i="5"/>
  <c r="T1167" i="5"/>
  <c r="R1167" i="5"/>
  <c r="P1167" i="5"/>
  <c r="BI1164" i="5"/>
  <c r="BH1164" i="5"/>
  <c r="BG1164" i="5"/>
  <c r="BF1164" i="5"/>
  <c r="T1164" i="5"/>
  <c r="R1164" i="5"/>
  <c r="P1164" i="5"/>
  <c r="BI1161" i="5"/>
  <c r="BH1161" i="5"/>
  <c r="BG1161" i="5"/>
  <c r="BF1161" i="5"/>
  <c r="T1161" i="5"/>
  <c r="R1161" i="5"/>
  <c r="P1161" i="5"/>
  <c r="BI1158" i="5"/>
  <c r="BH1158" i="5"/>
  <c r="BG1158" i="5"/>
  <c r="BF1158" i="5"/>
  <c r="T1158" i="5"/>
  <c r="R1158" i="5"/>
  <c r="P1158" i="5"/>
  <c r="BI1155" i="5"/>
  <c r="BH1155" i="5"/>
  <c r="BG1155" i="5"/>
  <c r="BF1155" i="5"/>
  <c r="T1155" i="5"/>
  <c r="R1155" i="5"/>
  <c r="P1155" i="5"/>
  <c r="BI1152" i="5"/>
  <c r="BH1152" i="5"/>
  <c r="BG1152" i="5"/>
  <c r="BF1152" i="5"/>
  <c r="T1152" i="5"/>
  <c r="R1152" i="5"/>
  <c r="P1152" i="5"/>
  <c r="BI1149" i="5"/>
  <c r="BH1149" i="5"/>
  <c r="BG1149" i="5"/>
  <c r="BF1149" i="5"/>
  <c r="T1149" i="5"/>
  <c r="R1149" i="5"/>
  <c r="P1149" i="5"/>
  <c r="BI1146" i="5"/>
  <c r="BH1146" i="5"/>
  <c r="BG1146" i="5"/>
  <c r="BF1146" i="5"/>
  <c r="T1146" i="5"/>
  <c r="R1146" i="5"/>
  <c r="P1146" i="5"/>
  <c r="BI1143" i="5"/>
  <c r="BH1143" i="5"/>
  <c r="BG1143" i="5"/>
  <c r="BF1143" i="5"/>
  <c r="T1143" i="5"/>
  <c r="R1143" i="5"/>
  <c r="P1143" i="5"/>
  <c r="BI1140" i="5"/>
  <c r="BH1140" i="5"/>
  <c r="BG1140" i="5"/>
  <c r="BF1140" i="5"/>
  <c r="T1140" i="5"/>
  <c r="R1140" i="5"/>
  <c r="P1140" i="5"/>
  <c r="BI1137" i="5"/>
  <c r="BH1137" i="5"/>
  <c r="BG1137" i="5"/>
  <c r="BF1137" i="5"/>
  <c r="T1137" i="5"/>
  <c r="R1137" i="5"/>
  <c r="P1137" i="5"/>
  <c r="BI1134" i="5"/>
  <c r="BH1134" i="5"/>
  <c r="BG1134" i="5"/>
  <c r="BF1134" i="5"/>
  <c r="T1134" i="5"/>
  <c r="R1134" i="5"/>
  <c r="P1134" i="5"/>
  <c r="BI1131" i="5"/>
  <c r="BH1131" i="5"/>
  <c r="BG1131" i="5"/>
  <c r="BF1131" i="5"/>
  <c r="T1131" i="5"/>
  <c r="R1131" i="5"/>
  <c r="P1131" i="5"/>
  <c r="BI1128" i="5"/>
  <c r="BH1128" i="5"/>
  <c r="BG1128" i="5"/>
  <c r="BF1128" i="5"/>
  <c r="T1128" i="5"/>
  <c r="R1128" i="5"/>
  <c r="P1128" i="5"/>
  <c r="BI1125" i="5"/>
  <c r="BH1125" i="5"/>
  <c r="BG1125" i="5"/>
  <c r="BF1125" i="5"/>
  <c r="T1125" i="5"/>
  <c r="R1125" i="5"/>
  <c r="P1125" i="5"/>
  <c r="BI1122" i="5"/>
  <c r="BH1122" i="5"/>
  <c r="BG1122" i="5"/>
  <c r="BF1122" i="5"/>
  <c r="T1122" i="5"/>
  <c r="R1122" i="5"/>
  <c r="P1122" i="5"/>
  <c r="BI1119" i="5"/>
  <c r="BH1119" i="5"/>
  <c r="BG1119" i="5"/>
  <c r="BF1119" i="5"/>
  <c r="T1119" i="5"/>
  <c r="R1119" i="5"/>
  <c r="P1119" i="5"/>
  <c r="BI1116" i="5"/>
  <c r="BH1116" i="5"/>
  <c r="BG1116" i="5"/>
  <c r="BF1116" i="5"/>
  <c r="T1116" i="5"/>
  <c r="R1116" i="5"/>
  <c r="P1116" i="5"/>
  <c r="BI1113" i="5"/>
  <c r="BH1113" i="5"/>
  <c r="BG1113" i="5"/>
  <c r="BF1113" i="5"/>
  <c r="T1113" i="5"/>
  <c r="R1113" i="5"/>
  <c r="P1113" i="5"/>
  <c r="BI1110" i="5"/>
  <c r="BH1110" i="5"/>
  <c r="BG1110" i="5"/>
  <c r="BF1110" i="5"/>
  <c r="T1110" i="5"/>
  <c r="R1110" i="5"/>
  <c r="P1110" i="5"/>
  <c r="BI1107" i="5"/>
  <c r="BH1107" i="5"/>
  <c r="BG1107" i="5"/>
  <c r="BF1107" i="5"/>
  <c r="T1107" i="5"/>
  <c r="R1107" i="5"/>
  <c r="P1107" i="5"/>
  <c r="BI1104" i="5"/>
  <c r="BH1104" i="5"/>
  <c r="BG1104" i="5"/>
  <c r="BF1104" i="5"/>
  <c r="T1104" i="5"/>
  <c r="R1104" i="5"/>
  <c r="P1104" i="5"/>
  <c r="BI1101" i="5"/>
  <c r="BH1101" i="5"/>
  <c r="BG1101" i="5"/>
  <c r="BF1101" i="5"/>
  <c r="T1101" i="5"/>
  <c r="R1101" i="5"/>
  <c r="P1101" i="5"/>
  <c r="BI1098" i="5"/>
  <c r="BH1098" i="5"/>
  <c r="BG1098" i="5"/>
  <c r="BF1098" i="5"/>
  <c r="T1098" i="5"/>
  <c r="R1098" i="5"/>
  <c r="P1098" i="5"/>
  <c r="BI1095" i="5"/>
  <c r="BH1095" i="5"/>
  <c r="BG1095" i="5"/>
  <c r="BF1095" i="5"/>
  <c r="T1095" i="5"/>
  <c r="R1095" i="5"/>
  <c r="P1095" i="5"/>
  <c r="BI1092" i="5"/>
  <c r="BH1092" i="5"/>
  <c r="BG1092" i="5"/>
  <c r="BF1092" i="5"/>
  <c r="T1092" i="5"/>
  <c r="R1092" i="5"/>
  <c r="P1092" i="5"/>
  <c r="BI1089" i="5"/>
  <c r="BH1089" i="5"/>
  <c r="BG1089" i="5"/>
  <c r="BF1089" i="5"/>
  <c r="T1089" i="5"/>
  <c r="R1089" i="5"/>
  <c r="P1089" i="5"/>
  <c r="BI1087" i="5"/>
  <c r="BH1087" i="5"/>
  <c r="BG1087" i="5"/>
  <c r="BF1087" i="5"/>
  <c r="T1087" i="5"/>
  <c r="R1087" i="5"/>
  <c r="P1087" i="5"/>
  <c r="BI1084" i="5"/>
  <c r="BH1084" i="5"/>
  <c r="BG1084" i="5"/>
  <c r="BF1084" i="5"/>
  <c r="T1084" i="5"/>
  <c r="R1084" i="5"/>
  <c r="P1084" i="5"/>
  <c r="BI1081" i="5"/>
  <c r="BH1081" i="5"/>
  <c r="BG1081" i="5"/>
  <c r="BF1081" i="5"/>
  <c r="T1081" i="5"/>
  <c r="R1081" i="5"/>
  <c r="P1081" i="5"/>
  <c r="BI1078" i="5"/>
  <c r="BH1078" i="5"/>
  <c r="BG1078" i="5"/>
  <c r="BF1078" i="5"/>
  <c r="T1078" i="5"/>
  <c r="R1078" i="5"/>
  <c r="P1078" i="5"/>
  <c r="BI1075" i="5"/>
  <c r="BH1075" i="5"/>
  <c r="BG1075" i="5"/>
  <c r="BF1075" i="5"/>
  <c r="T1075" i="5"/>
  <c r="R1075" i="5"/>
  <c r="P1075" i="5"/>
  <c r="BI1072" i="5"/>
  <c r="BH1072" i="5"/>
  <c r="BG1072" i="5"/>
  <c r="BF1072" i="5"/>
  <c r="T1072" i="5"/>
  <c r="R1072" i="5"/>
  <c r="P1072" i="5"/>
  <c r="BI1069" i="5"/>
  <c r="BH1069" i="5"/>
  <c r="BG1069" i="5"/>
  <c r="BF1069" i="5"/>
  <c r="T1069" i="5"/>
  <c r="R1069" i="5"/>
  <c r="P1069" i="5"/>
  <c r="BI1066" i="5"/>
  <c r="BH1066" i="5"/>
  <c r="BG1066" i="5"/>
  <c r="BF1066" i="5"/>
  <c r="T1066" i="5"/>
  <c r="R1066" i="5"/>
  <c r="P1066" i="5"/>
  <c r="BI1063" i="5"/>
  <c r="BH1063" i="5"/>
  <c r="BG1063" i="5"/>
  <c r="BF1063" i="5"/>
  <c r="T1063" i="5"/>
  <c r="R1063" i="5"/>
  <c r="P1063" i="5"/>
  <c r="BI1060" i="5"/>
  <c r="BH1060" i="5"/>
  <c r="BG1060" i="5"/>
  <c r="BF1060" i="5"/>
  <c r="T1060" i="5"/>
  <c r="R1060" i="5"/>
  <c r="P1060" i="5"/>
  <c r="BI1057" i="5"/>
  <c r="BH1057" i="5"/>
  <c r="BG1057" i="5"/>
  <c r="BF1057" i="5"/>
  <c r="T1057" i="5"/>
  <c r="R1057" i="5"/>
  <c r="P1057" i="5"/>
  <c r="BI1054" i="5"/>
  <c r="BH1054" i="5"/>
  <c r="BG1054" i="5"/>
  <c r="BF1054" i="5"/>
  <c r="T1054" i="5"/>
  <c r="R1054" i="5"/>
  <c r="P1054" i="5"/>
  <c r="BI1051" i="5"/>
  <c r="BH1051" i="5"/>
  <c r="BG1051" i="5"/>
  <c r="BF1051" i="5"/>
  <c r="T1051" i="5"/>
  <c r="R1051" i="5"/>
  <c r="P1051" i="5"/>
  <c r="BI1048" i="5"/>
  <c r="BH1048" i="5"/>
  <c r="BG1048" i="5"/>
  <c r="BF1048" i="5"/>
  <c r="T1048" i="5"/>
  <c r="R1048" i="5"/>
  <c r="P1048" i="5"/>
  <c r="BI1045" i="5"/>
  <c r="BH1045" i="5"/>
  <c r="BG1045" i="5"/>
  <c r="BF1045" i="5"/>
  <c r="T1045" i="5"/>
  <c r="R1045" i="5"/>
  <c r="P1045" i="5"/>
  <c r="BI1042" i="5"/>
  <c r="BH1042" i="5"/>
  <c r="BG1042" i="5"/>
  <c r="BF1042" i="5"/>
  <c r="T1042" i="5"/>
  <c r="R1042" i="5"/>
  <c r="P1042" i="5"/>
  <c r="BI1039" i="5"/>
  <c r="BH1039" i="5"/>
  <c r="BG1039" i="5"/>
  <c r="BF1039" i="5"/>
  <c r="T1039" i="5"/>
  <c r="R1039" i="5"/>
  <c r="P1039" i="5"/>
  <c r="BI1037" i="5"/>
  <c r="BH1037" i="5"/>
  <c r="BG1037" i="5"/>
  <c r="BF1037" i="5"/>
  <c r="T1037" i="5"/>
  <c r="R1037" i="5"/>
  <c r="P1037" i="5"/>
  <c r="BI1035" i="5"/>
  <c r="BH1035" i="5"/>
  <c r="BG1035" i="5"/>
  <c r="BF1035" i="5"/>
  <c r="T1035" i="5"/>
  <c r="R1035" i="5"/>
  <c r="P1035" i="5"/>
  <c r="BI1033" i="5"/>
  <c r="BH1033" i="5"/>
  <c r="BG1033" i="5"/>
  <c r="BF1033" i="5"/>
  <c r="T1033" i="5"/>
  <c r="R1033" i="5"/>
  <c r="P1033" i="5"/>
  <c r="BI1031" i="5"/>
  <c r="BH1031" i="5"/>
  <c r="BG1031" i="5"/>
  <c r="BF1031" i="5"/>
  <c r="T1031" i="5"/>
  <c r="R1031" i="5"/>
  <c r="P1031" i="5"/>
  <c r="BI1028" i="5"/>
  <c r="BH1028" i="5"/>
  <c r="BG1028" i="5"/>
  <c r="BF1028" i="5"/>
  <c r="T1028" i="5"/>
  <c r="R1028" i="5"/>
  <c r="P1028" i="5"/>
  <c r="BI1025" i="5"/>
  <c r="BH1025" i="5"/>
  <c r="BG1025" i="5"/>
  <c r="BF1025" i="5"/>
  <c r="T1025" i="5"/>
  <c r="R1025" i="5"/>
  <c r="P1025" i="5"/>
  <c r="BI1022" i="5"/>
  <c r="BH1022" i="5"/>
  <c r="BG1022" i="5"/>
  <c r="BF1022" i="5"/>
  <c r="T1022" i="5"/>
  <c r="R1022" i="5"/>
  <c r="P1022" i="5"/>
  <c r="BI1019" i="5"/>
  <c r="BH1019" i="5"/>
  <c r="BG1019" i="5"/>
  <c r="BF1019" i="5"/>
  <c r="T1019" i="5"/>
  <c r="R1019" i="5"/>
  <c r="P1019" i="5"/>
  <c r="BI1016" i="5"/>
  <c r="BH1016" i="5"/>
  <c r="BG1016" i="5"/>
  <c r="BF1016" i="5"/>
  <c r="T1016" i="5"/>
  <c r="R1016" i="5"/>
  <c r="P1016" i="5"/>
  <c r="BI1013" i="5"/>
  <c r="BH1013" i="5"/>
  <c r="BG1013" i="5"/>
  <c r="BF1013" i="5"/>
  <c r="T1013" i="5"/>
  <c r="R1013" i="5"/>
  <c r="P1013" i="5"/>
  <c r="BI1011" i="5"/>
  <c r="BH1011" i="5"/>
  <c r="BG1011" i="5"/>
  <c r="BF1011" i="5"/>
  <c r="T1011" i="5"/>
  <c r="R1011" i="5"/>
  <c r="P1011" i="5"/>
  <c r="BI1008" i="5"/>
  <c r="BH1008" i="5"/>
  <c r="BG1008" i="5"/>
  <c r="BF1008" i="5"/>
  <c r="T1008" i="5"/>
  <c r="R1008" i="5"/>
  <c r="P1008" i="5"/>
  <c r="BI1005" i="5"/>
  <c r="BH1005" i="5"/>
  <c r="BG1005" i="5"/>
  <c r="BF1005" i="5"/>
  <c r="T1005" i="5"/>
  <c r="R1005" i="5"/>
  <c r="P1005" i="5"/>
  <c r="BI1002" i="5"/>
  <c r="BH1002" i="5"/>
  <c r="BG1002" i="5"/>
  <c r="BF1002" i="5"/>
  <c r="T1002" i="5"/>
  <c r="R1002" i="5"/>
  <c r="P1002" i="5"/>
  <c r="BI1000" i="5"/>
  <c r="BH1000" i="5"/>
  <c r="BG1000" i="5"/>
  <c r="BF1000" i="5"/>
  <c r="T1000" i="5"/>
  <c r="R1000" i="5"/>
  <c r="P1000" i="5"/>
  <c r="BI997" i="5"/>
  <c r="BH997" i="5"/>
  <c r="BG997" i="5"/>
  <c r="BF997" i="5"/>
  <c r="T997" i="5"/>
  <c r="R997" i="5"/>
  <c r="P997" i="5"/>
  <c r="BI994" i="5"/>
  <c r="BH994" i="5"/>
  <c r="BG994" i="5"/>
  <c r="BF994" i="5"/>
  <c r="T994" i="5"/>
  <c r="R994" i="5"/>
  <c r="P994" i="5"/>
  <c r="BI991" i="5"/>
  <c r="BH991" i="5"/>
  <c r="BG991" i="5"/>
  <c r="BF991" i="5"/>
  <c r="T991" i="5"/>
  <c r="R991" i="5"/>
  <c r="P991" i="5"/>
  <c r="BI988" i="5"/>
  <c r="BH988" i="5"/>
  <c r="BG988" i="5"/>
  <c r="BF988" i="5"/>
  <c r="T988" i="5"/>
  <c r="R988" i="5"/>
  <c r="P988" i="5"/>
  <c r="BI985" i="5"/>
  <c r="BH985" i="5"/>
  <c r="BG985" i="5"/>
  <c r="BF985" i="5"/>
  <c r="T985" i="5"/>
  <c r="R985" i="5"/>
  <c r="P985" i="5"/>
  <c r="BI982" i="5"/>
  <c r="BH982" i="5"/>
  <c r="BG982" i="5"/>
  <c r="BF982" i="5"/>
  <c r="T982" i="5"/>
  <c r="R982" i="5"/>
  <c r="P982" i="5"/>
  <c r="BI979" i="5"/>
  <c r="BH979" i="5"/>
  <c r="BG979" i="5"/>
  <c r="BF979" i="5"/>
  <c r="T979" i="5"/>
  <c r="R979" i="5"/>
  <c r="P979" i="5"/>
  <c r="BI976" i="5"/>
  <c r="BH976" i="5"/>
  <c r="BG976" i="5"/>
  <c r="BF976" i="5"/>
  <c r="T976" i="5"/>
  <c r="R976" i="5"/>
  <c r="P976" i="5"/>
  <c r="BI973" i="5"/>
  <c r="BH973" i="5"/>
  <c r="BG973" i="5"/>
  <c r="BF973" i="5"/>
  <c r="T973" i="5"/>
  <c r="R973" i="5"/>
  <c r="P973" i="5"/>
  <c r="BI971" i="5"/>
  <c r="BH971" i="5"/>
  <c r="BG971" i="5"/>
  <c r="BF971" i="5"/>
  <c r="T971" i="5"/>
  <c r="R971" i="5"/>
  <c r="P971" i="5"/>
  <c r="BI969" i="5"/>
  <c r="BH969" i="5"/>
  <c r="BG969" i="5"/>
  <c r="BF969" i="5"/>
  <c r="T969" i="5"/>
  <c r="R969" i="5"/>
  <c r="P969" i="5"/>
  <c r="BI967" i="5"/>
  <c r="BH967" i="5"/>
  <c r="BG967" i="5"/>
  <c r="BF967" i="5"/>
  <c r="T967" i="5"/>
  <c r="R967" i="5"/>
  <c r="P967" i="5"/>
  <c r="BI965" i="5"/>
  <c r="BH965" i="5"/>
  <c r="BG965" i="5"/>
  <c r="BF965" i="5"/>
  <c r="T965" i="5"/>
  <c r="R965" i="5"/>
  <c r="P965" i="5"/>
  <c r="BI963" i="5"/>
  <c r="BH963" i="5"/>
  <c r="BG963" i="5"/>
  <c r="BF963" i="5"/>
  <c r="T963" i="5"/>
  <c r="R963" i="5"/>
  <c r="P963" i="5"/>
  <c r="BI961" i="5"/>
  <c r="BH961" i="5"/>
  <c r="BG961" i="5"/>
  <c r="BF961" i="5"/>
  <c r="T961" i="5"/>
  <c r="R961" i="5"/>
  <c r="P961" i="5"/>
  <c r="BI959" i="5"/>
  <c r="BH959" i="5"/>
  <c r="BG959" i="5"/>
  <c r="BF959" i="5"/>
  <c r="T959" i="5"/>
  <c r="R959" i="5"/>
  <c r="P959" i="5"/>
  <c r="BI957" i="5"/>
  <c r="BH957" i="5"/>
  <c r="BG957" i="5"/>
  <c r="BF957" i="5"/>
  <c r="T957" i="5"/>
  <c r="R957" i="5"/>
  <c r="P957" i="5"/>
  <c r="BI955" i="5"/>
  <c r="BH955" i="5"/>
  <c r="BG955" i="5"/>
  <c r="BF955" i="5"/>
  <c r="T955" i="5"/>
  <c r="R955" i="5"/>
  <c r="P955" i="5"/>
  <c r="BI953" i="5"/>
  <c r="BH953" i="5"/>
  <c r="BG953" i="5"/>
  <c r="BF953" i="5"/>
  <c r="T953" i="5"/>
  <c r="R953" i="5"/>
  <c r="P953" i="5"/>
  <c r="BI951" i="5"/>
  <c r="BH951" i="5"/>
  <c r="BG951" i="5"/>
  <c r="BF951" i="5"/>
  <c r="T951" i="5"/>
  <c r="R951" i="5"/>
  <c r="P951" i="5"/>
  <c r="BI949" i="5"/>
  <c r="BH949" i="5"/>
  <c r="BG949" i="5"/>
  <c r="BF949" i="5"/>
  <c r="T949" i="5"/>
  <c r="R949" i="5"/>
  <c r="P949" i="5"/>
  <c r="BI947" i="5"/>
  <c r="BH947" i="5"/>
  <c r="BG947" i="5"/>
  <c r="BF947" i="5"/>
  <c r="T947" i="5"/>
  <c r="R947" i="5"/>
  <c r="P947" i="5"/>
  <c r="BI944" i="5"/>
  <c r="BH944" i="5"/>
  <c r="BG944" i="5"/>
  <c r="BF944" i="5"/>
  <c r="T944" i="5"/>
  <c r="R944" i="5"/>
  <c r="P944" i="5"/>
  <c r="BI941" i="5"/>
  <c r="BH941" i="5"/>
  <c r="BG941" i="5"/>
  <c r="BF941" i="5"/>
  <c r="T941" i="5"/>
  <c r="R941" i="5"/>
  <c r="P941" i="5"/>
  <c r="BI938" i="5"/>
  <c r="BH938" i="5"/>
  <c r="BG938" i="5"/>
  <c r="BF938" i="5"/>
  <c r="T938" i="5"/>
  <c r="R938" i="5"/>
  <c r="P938" i="5"/>
  <c r="BI935" i="5"/>
  <c r="BH935" i="5"/>
  <c r="BG935" i="5"/>
  <c r="BF935" i="5"/>
  <c r="T935" i="5"/>
  <c r="R935" i="5"/>
  <c r="P935" i="5"/>
  <c r="BI932" i="5"/>
  <c r="BH932" i="5"/>
  <c r="BG932" i="5"/>
  <c r="BF932" i="5"/>
  <c r="T932" i="5"/>
  <c r="R932" i="5"/>
  <c r="P932" i="5"/>
  <c r="BI929" i="5"/>
  <c r="BH929" i="5"/>
  <c r="BG929" i="5"/>
  <c r="BF929" i="5"/>
  <c r="T929" i="5"/>
  <c r="R929" i="5"/>
  <c r="P929" i="5"/>
  <c r="BI927" i="5"/>
  <c r="BH927" i="5"/>
  <c r="BG927" i="5"/>
  <c r="BF927" i="5"/>
  <c r="T927" i="5"/>
  <c r="R927" i="5"/>
  <c r="P927" i="5"/>
  <c r="BI925" i="5"/>
  <c r="BH925" i="5"/>
  <c r="BG925" i="5"/>
  <c r="BF925" i="5"/>
  <c r="T925" i="5"/>
  <c r="R925" i="5"/>
  <c r="P925" i="5"/>
  <c r="BI922" i="5"/>
  <c r="BH922" i="5"/>
  <c r="BG922" i="5"/>
  <c r="BF922" i="5"/>
  <c r="T922" i="5"/>
  <c r="R922" i="5"/>
  <c r="P922" i="5"/>
  <c r="BI919" i="5"/>
  <c r="BH919" i="5"/>
  <c r="BG919" i="5"/>
  <c r="BF919" i="5"/>
  <c r="T919" i="5"/>
  <c r="R919" i="5"/>
  <c r="P919" i="5"/>
  <c r="BI916" i="5"/>
  <c r="BH916" i="5"/>
  <c r="BG916" i="5"/>
  <c r="BF916" i="5"/>
  <c r="T916" i="5"/>
  <c r="R916" i="5"/>
  <c r="P916" i="5"/>
  <c r="BI913" i="5"/>
  <c r="BH913" i="5"/>
  <c r="BG913" i="5"/>
  <c r="BF913" i="5"/>
  <c r="T913" i="5"/>
  <c r="R913" i="5"/>
  <c r="P913" i="5"/>
  <c r="BI911" i="5"/>
  <c r="BH911" i="5"/>
  <c r="BG911" i="5"/>
  <c r="BF911" i="5"/>
  <c r="T911" i="5"/>
  <c r="R911" i="5"/>
  <c r="P911" i="5"/>
  <c r="BI909" i="5"/>
  <c r="BH909" i="5"/>
  <c r="BG909" i="5"/>
  <c r="BF909" i="5"/>
  <c r="T909" i="5"/>
  <c r="R909" i="5"/>
  <c r="P909" i="5"/>
  <c r="BI907" i="5"/>
  <c r="BH907" i="5"/>
  <c r="BG907" i="5"/>
  <c r="BF907" i="5"/>
  <c r="T907" i="5"/>
  <c r="R907" i="5"/>
  <c r="P907" i="5"/>
  <c r="BI905" i="5"/>
  <c r="BH905" i="5"/>
  <c r="BG905" i="5"/>
  <c r="BF905" i="5"/>
  <c r="T905" i="5"/>
  <c r="R905" i="5"/>
  <c r="P905" i="5"/>
  <c r="BI903" i="5"/>
  <c r="BH903" i="5"/>
  <c r="BG903" i="5"/>
  <c r="BF903" i="5"/>
  <c r="T903" i="5"/>
  <c r="R903" i="5"/>
  <c r="P903" i="5"/>
  <c r="BI901" i="5"/>
  <c r="BH901" i="5"/>
  <c r="BG901" i="5"/>
  <c r="BF901" i="5"/>
  <c r="T901" i="5"/>
  <c r="R901" i="5"/>
  <c r="P901" i="5"/>
  <c r="BI899" i="5"/>
  <c r="BH899" i="5"/>
  <c r="BG899" i="5"/>
  <c r="BF899" i="5"/>
  <c r="T899" i="5"/>
  <c r="R899" i="5"/>
  <c r="P899" i="5"/>
  <c r="BI897" i="5"/>
  <c r="BH897" i="5"/>
  <c r="BG897" i="5"/>
  <c r="BF897" i="5"/>
  <c r="T897" i="5"/>
  <c r="R897" i="5"/>
  <c r="P897" i="5"/>
  <c r="BI895" i="5"/>
  <c r="BH895" i="5"/>
  <c r="BG895" i="5"/>
  <c r="BF895" i="5"/>
  <c r="T895" i="5"/>
  <c r="R895" i="5"/>
  <c r="P895" i="5"/>
  <c r="BI893" i="5"/>
  <c r="BH893" i="5"/>
  <c r="BG893" i="5"/>
  <c r="BF893" i="5"/>
  <c r="T893" i="5"/>
  <c r="R893" i="5"/>
  <c r="P893" i="5"/>
  <c r="BI891" i="5"/>
  <c r="BH891" i="5"/>
  <c r="BG891" i="5"/>
  <c r="BF891" i="5"/>
  <c r="T891" i="5"/>
  <c r="R891" i="5"/>
  <c r="P891" i="5"/>
  <c r="BI889" i="5"/>
  <c r="BH889" i="5"/>
  <c r="BG889" i="5"/>
  <c r="BF889" i="5"/>
  <c r="T889" i="5"/>
  <c r="R889" i="5"/>
  <c r="P889" i="5"/>
  <c r="BI887" i="5"/>
  <c r="BH887" i="5"/>
  <c r="BG887" i="5"/>
  <c r="BF887" i="5"/>
  <c r="T887" i="5"/>
  <c r="R887" i="5"/>
  <c r="P887" i="5"/>
  <c r="BI885" i="5"/>
  <c r="BH885" i="5"/>
  <c r="BG885" i="5"/>
  <c r="BF885" i="5"/>
  <c r="T885" i="5"/>
  <c r="R885" i="5"/>
  <c r="P885" i="5"/>
  <c r="BI883" i="5"/>
  <c r="BH883" i="5"/>
  <c r="BG883" i="5"/>
  <c r="BF883" i="5"/>
  <c r="T883" i="5"/>
  <c r="R883" i="5"/>
  <c r="P883" i="5"/>
  <c r="BI881" i="5"/>
  <c r="BH881" i="5"/>
  <c r="BG881" i="5"/>
  <c r="BF881" i="5"/>
  <c r="T881" i="5"/>
  <c r="R881" i="5"/>
  <c r="P881" i="5"/>
  <c r="BI879" i="5"/>
  <c r="BH879" i="5"/>
  <c r="BG879" i="5"/>
  <c r="BF879" i="5"/>
  <c r="T879" i="5"/>
  <c r="R879" i="5"/>
  <c r="P879" i="5"/>
  <c r="BI877" i="5"/>
  <c r="BH877" i="5"/>
  <c r="BG877" i="5"/>
  <c r="BF877" i="5"/>
  <c r="T877" i="5"/>
  <c r="R877" i="5"/>
  <c r="P877" i="5"/>
  <c r="BI875" i="5"/>
  <c r="BH875" i="5"/>
  <c r="BG875" i="5"/>
  <c r="BF875" i="5"/>
  <c r="T875" i="5"/>
  <c r="R875" i="5"/>
  <c r="P875" i="5"/>
  <c r="BI873" i="5"/>
  <c r="BH873" i="5"/>
  <c r="BG873" i="5"/>
  <c r="BF873" i="5"/>
  <c r="T873" i="5"/>
  <c r="R873" i="5"/>
  <c r="P873" i="5"/>
  <c r="BI871" i="5"/>
  <c r="BH871" i="5"/>
  <c r="BG871" i="5"/>
  <c r="BF871" i="5"/>
  <c r="T871" i="5"/>
  <c r="R871" i="5"/>
  <c r="P871" i="5"/>
  <c r="BI869" i="5"/>
  <c r="BH869" i="5"/>
  <c r="BG869" i="5"/>
  <c r="BF869" i="5"/>
  <c r="T869" i="5"/>
  <c r="R869" i="5"/>
  <c r="P869" i="5"/>
  <c r="BI867" i="5"/>
  <c r="BH867" i="5"/>
  <c r="BG867" i="5"/>
  <c r="BF867" i="5"/>
  <c r="T867" i="5"/>
  <c r="R867" i="5"/>
  <c r="P867" i="5"/>
  <c r="BI865" i="5"/>
  <c r="BH865" i="5"/>
  <c r="BG865" i="5"/>
  <c r="BF865" i="5"/>
  <c r="T865" i="5"/>
  <c r="R865" i="5"/>
  <c r="P865" i="5"/>
  <c r="BI863" i="5"/>
  <c r="BH863" i="5"/>
  <c r="BG863" i="5"/>
  <c r="BF863" i="5"/>
  <c r="T863" i="5"/>
  <c r="R863" i="5"/>
  <c r="P863" i="5"/>
  <c r="BI861" i="5"/>
  <c r="BH861" i="5"/>
  <c r="BG861" i="5"/>
  <c r="BF861" i="5"/>
  <c r="T861" i="5"/>
  <c r="R861" i="5"/>
  <c r="P861" i="5"/>
  <c r="BI859" i="5"/>
  <c r="BH859" i="5"/>
  <c r="BG859" i="5"/>
  <c r="BF859" i="5"/>
  <c r="T859" i="5"/>
  <c r="R859" i="5"/>
  <c r="P859" i="5"/>
  <c r="BI857" i="5"/>
  <c r="BH857" i="5"/>
  <c r="BG857" i="5"/>
  <c r="BF857" i="5"/>
  <c r="T857" i="5"/>
  <c r="R857" i="5"/>
  <c r="P857" i="5"/>
  <c r="BI855" i="5"/>
  <c r="BH855" i="5"/>
  <c r="BG855" i="5"/>
  <c r="BF855" i="5"/>
  <c r="T855" i="5"/>
  <c r="R855" i="5"/>
  <c r="P855" i="5"/>
  <c r="BI853" i="5"/>
  <c r="BH853" i="5"/>
  <c r="BG853" i="5"/>
  <c r="BF853" i="5"/>
  <c r="T853" i="5"/>
  <c r="R853" i="5"/>
  <c r="P853" i="5"/>
  <c r="BI851" i="5"/>
  <c r="BH851" i="5"/>
  <c r="BG851" i="5"/>
  <c r="BF851" i="5"/>
  <c r="T851" i="5"/>
  <c r="R851" i="5"/>
  <c r="P851" i="5"/>
  <c r="BI849" i="5"/>
  <c r="BH849" i="5"/>
  <c r="BG849" i="5"/>
  <c r="BF849" i="5"/>
  <c r="T849" i="5"/>
  <c r="R849" i="5"/>
  <c r="P849" i="5"/>
  <c r="BI847" i="5"/>
  <c r="BH847" i="5"/>
  <c r="BG847" i="5"/>
  <c r="BF847" i="5"/>
  <c r="T847" i="5"/>
  <c r="R847" i="5"/>
  <c r="P847" i="5"/>
  <c r="BI845" i="5"/>
  <c r="BH845" i="5"/>
  <c r="BG845" i="5"/>
  <c r="BF845" i="5"/>
  <c r="T845" i="5"/>
  <c r="R845" i="5"/>
  <c r="P845" i="5"/>
  <c r="BI843" i="5"/>
  <c r="BH843" i="5"/>
  <c r="BG843" i="5"/>
  <c r="BF843" i="5"/>
  <c r="T843" i="5"/>
  <c r="R843" i="5"/>
  <c r="P843" i="5"/>
  <c r="BI841" i="5"/>
  <c r="BH841" i="5"/>
  <c r="BG841" i="5"/>
  <c r="BF841" i="5"/>
  <c r="T841" i="5"/>
  <c r="R841" i="5"/>
  <c r="P841" i="5"/>
  <c r="BI839" i="5"/>
  <c r="BH839" i="5"/>
  <c r="BG839" i="5"/>
  <c r="BF839" i="5"/>
  <c r="T839" i="5"/>
  <c r="R839" i="5"/>
  <c r="P839" i="5"/>
  <c r="BI837" i="5"/>
  <c r="BH837" i="5"/>
  <c r="BG837" i="5"/>
  <c r="BF837" i="5"/>
  <c r="T837" i="5"/>
  <c r="R837" i="5"/>
  <c r="P837" i="5"/>
  <c r="BI835" i="5"/>
  <c r="BH835" i="5"/>
  <c r="BG835" i="5"/>
  <c r="BF835" i="5"/>
  <c r="T835" i="5"/>
  <c r="R835" i="5"/>
  <c r="P835" i="5"/>
  <c r="BI833" i="5"/>
  <c r="BH833" i="5"/>
  <c r="BG833" i="5"/>
  <c r="BF833" i="5"/>
  <c r="T833" i="5"/>
  <c r="R833" i="5"/>
  <c r="P833" i="5"/>
  <c r="BI831" i="5"/>
  <c r="BH831" i="5"/>
  <c r="BG831" i="5"/>
  <c r="BF831" i="5"/>
  <c r="T831" i="5"/>
  <c r="R831" i="5"/>
  <c r="P831" i="5"/>
  <c r="BI829" i="5"/>
  <c r="BH829" i="5"/>
  <c r="BG829" i="5"/>
  <c r="BF829" i="5"/>
  <c r="T829" i="5"/>
  <c r="R829" i="5"/>
  <c r="P829" i="5"/>
  <c r="BI827" i="5"/>
  <c r="BH827" i="5"/>
  <c r="BG827" i="5"/>
  <c r="BF827" i="5"/>
  <c r="T827" i="5"/>
  <c r="R827" i="5"/>
  <c r="P827" i="5"/>
  <c r="BI825" i="5"/>
  <c r="BH825" i="5"/>
  <c r="BG825" i="5"/>
  <c r="BF825" i="5"/>
  <c r="T825" i="5"/>
  <c r="R825" i="5"/>
  <c r="P825" i="5"/>
  <c r="BI823" i="5"/>
  <c r="BH823" i="5"/>
  <c r="BG823" i="5"/>
  <c r="BF823" i="5"/>
  <c r="T823" i="5"/>
  <c r="R823" i="5"/>
  <c r="P823" i="5"/>
  <c r="BI821" i="5"/>
  <c r="BH821" i="5"/>
  <c r="BG821" i="5"/>
  <c r="BF821" i="5"/>
  <c r="T821" i="5"/>
  <c r="R821" i="5"/>
  <c r="P821" i="5"/>
  <c r="BI819" i="5"/>
  <c r="BH819" i="5"/>
  <c r="BG819" i="5"/>
  <c r="BF819" i="5"/>
  <c r="T819" i="5"/>
  <c r="R819" i="5"/>
  <c r="P819" i="5"/>
  <c r="BI817" i="5"/>
  <c r="BH817" i="5"/>
  <c r="BG817" i="5"/>
  <c r="BF817" i="5"/>
  <c r="T817" i="5"/>
  <c r="R817" i="5"/>
  <c r="P817" i="5"/>
  <c r="BI815" i="5"/>
  <c r="BH815" i="5"/>
  <c r="BG815" i="5"/>
  <c r="BF815" i="5"/>
  <c r="T815" i="5"/>
  <c r="R815" i="5"/>
  <c r="P815" i="5"/>
  <c r="BI813" i="5"/>
  <c r="BH813" i="5"/>
  <c r="BG813" i="5"/>
  <c r="BF813" i="5"/>
  <c r="T813" i="5"/>
  <c r="R813" i="5"/>
  <c r="P813" i="5"/>
  <c r="BI811" i="5"/>
  <c r="BH811" i="5"/>
  <c r="BG811" i="5"/>
  <c r="BF811" i="5"/>
  <c r="T811" i="5"/>
  <c r="R811" i="5"/>
  <c r="P811" i="5"/>
  <c r="BI809" i="5"/>
  <c r="BH809" i="5"/>
  <c r="BG809" i="5"/>
  <c r="BF809" i="5"/>
  <c r="T809" i="5"/>
  <c r="R809" i="5"/>
  <c r="P809" i="5"/>
  <c r="BI807" i="5"/>
  <c r="BH807" i="5"/>
  <c r="BG807" i="5"/>
  <c r="BF807" i="5"/>
  <c r="T807" i="5"/>
  <c r="R807" i="5"/>
  <c r="P807" i="5"/>
  <c r="BI805" i="5"/>
  <c r="BH805" i="5"/>
  <c r="BG805" i="5"/>
  <c r="BF805" i="5"/>
  <c r="T805" i="5"/>
  <c r="R805" i="5"/>
  <c r="P805" i="5"/>
  <c r="BI802" i="5"/>
  <c r="BH802" i="5"/>
  <c r="BG802" i="5"/>
  <c r="BF802" i="5"/>
  <c r="T802" i="5"/>
  <c r="R802" i="5"/>
  <c r="P802" i="5"/>
  <c r="BI799" i="5"/>
  <c r="BH799" i="5"/>
  <c r="BG799" i="5"/>
  <c r="BF799" i="5"/>
  <c r="T799" i="5"/>
  <c r="R799" i="5"/>
  <c r="P799" i="5"/>
  <c r="BI796" i="5"/>
  <c r="BH796" i="5"/>
  <c r="BG796" i="5"/>
  <c r="BF796" i="5"/>
  <c r="T796" i="5"/>
  <c r="R796" i="5"/>
  <c r="P796" i="5"/>
  <c r="BI793" i="5"/>
  <c r="BH793" i="5"/>
  <c r="BG793" i="5"/>
  <c r="BF793" i="5"/>
  <c r="T793" i="5"/>
  <c r="R793" i="5"/>
  <c r="P793" i="5"/>
  <c r="BI791" i="5"/>
  <c r="BH791" i="5"/>
  <c r="BG791" i="5"/>
  <c r="BF791" i="5"/>
  <c r="T791" i="5"/>
  <c r="R791" i="5"/>
  <c r="P791" i="5"/>
  <c r="BI789" i="5"/>
  <c r="BH789" i="5"/>
  <c r="BG789" i="5"/>
  <c r="BF789" i="5"/>
  <c r="T789" i="5"/>
  <c r="R789" i="5"/>
  <c r="P789" i="5"/>
  <c r="BI787" i="5"/>
  <c r="BH787" i="5"/>
  <c r="BG787" i="5"/>
  <c r="BF787" i="5"/>
  <c r="T787" i="5"/>
  <c r="R787" i="5"/>
  <c r="P787" i="5"/>
  <c r="BI785" i="5"/>
  <c r="BH785" i="5"/>
  <c r="BG785" i="5"/>
  <c r="BF785" i="5"/>
  <c r="T785" i="5"/>
  <c r="R785" i="5"/>
  <c r="P785" i="5"/>
  <c r="BI783" i="5"/>
  <c r="BH783" i="5"/>
  <c r="BG783" i="5"/>
  <c r="BF783" i="5"/>
  <c r="T783" i="5"/>
  <c r="R783" i="5"/>
  <c r="P783" i="5"/>
  <c r="BI781" i="5"/>
  <c r="BH781" i="5"/>
  <c r="BG781" i="5"/>
  <c r="BF781" i="5"/>
  <c r="T781" i="5"/>
  <c r="R781" i="5"/>
  <c r="P781" i="5"/>
  <c r="BI779" i="5"/>
  <c r="BH779" i="5"/>
  <c r="BG779" i="5"/>
  <c r="BF779" i="5"/>
  <c r="T779" i="5"/>
  <c r="R779" i="5"/>
  <c r="P779" i="5"/>
  <c r="BI777" i="5"/>
  <c r="BH777" i="5"/>
  <c r="BG777" i="5"/>
  <c r="BF777" i="5"/>
  <c r="T777" i="5"/>
  <c r="R777" i="5"/>
  <c r="P777" i="5"/>
  <c r="BI775" i="5"/>
  <c r="BH775" i="5"/>
  <c r="BG775" i="5"/>
  <c r="BF775" i="5"/>
  <c r="T775" i="5"/>
  <c r="R775" i="5"/>
  <c r="P775" i="5"/>
  <c r="BI773" i="5"/>
  <c r="BH773" i="5"/>
  <c r="BG773" i="5"/>
  <c r="BF773" i="5"/>
  <c r="T773" i="5"/>
  <c r="R773" i="5"/>
  <c r="P773" i="5"/>
  <c r="BI771" i="5"/>
  <c r="BH771" i="5"/>
  <c r="BG771" i="5"/>
  <c r="BF771" i="5"/>
  <c r="T771" i="5"/>
  <c r="R771" i="5"/>
  <c r="P771" i="5"/>
  <c r="BI769" i="5"/>
  <c r="BH769" i="5"/>
  <c r="BG769" i="5"/>
  <c r="BF769" i="5"/>
  <c r="T769" i="5"/>
  <c r="R769" i="5"/>
  <c r="P769" i="5"/>
  <c r="BI767" i="5"/>
  <c r="BH767" i="5"/>
  <c r="BG767" i="5"/>
  <c r="BF767" i="5"/>
  <c r="T767" i="5"/>
  <c r="R767" i="5"/>
  <c r="P767" i="5"/>
  <c r="BI765" i="5"/>
  <c r="BH765" i="5"/>
  <c r="BG765" i="5"/>
  <c r="BF765" i="5"/>
  <c r="T765" i="5"/>
  <c r="R765" i="5"/>
  <c r="P765" i="5"/>
  <c r="BI762" i="5"/>
  <c r="BH762" i="5"/>
  <c r="BG762" i="5"/>
  <c r="BF762" i="5"/>
  <c r="T762" i="5"/>
  <c r="R762" i="5"/>
  <c r="P762" i="5"/>
  <c r="BI759" i="5"/>
  <c r="BH759" i="5"/>
  <c r="BG759" i="5"/>
  <c r="BF759" i="5"/>
  <c r="T759" i="5"/>
  <c r="R759" i="5"/>
  <c r="P759" i="5"/>
  <c r="BI756" i="5"/>
  <c r="BH756" i="5"/>
  <c r="BG756" i="5"/>
  <c r="BF756" i="5"/>
  <c r="T756" i="5"/>
  <c r="R756" i="5"/>
  <c r="P756" i="5"/>
  <c r="BI753" i="5"/>
  <c r="BH753" i="5"/>
  <c r="BG753" i="5"/>
  <c r="BF753" i="5"/>
  <c r="T753" i="5"/>
  <c r="R753" i="5"/>
  <c r="P753" i="5"/>
  <c r="BI750" i="5"/>
  <c r="BH750" i="5"/>
  <c r="BG750" i="5"/>
  <c r="BF750" i="5"/>
  <c r="T750" i="5"/>
  <c r="R750" i="5"/>
  <c r="P750" i="5"/>
  <c r="BI747" i="5"/>
  <c r="BH747" i="5"/>
  <c r="BG747" i="5"/>
  <c r="BF747" i="5"/>
  <c r="T747" i="5"/>
  <c r="R747" i="5"/>
  <c r="P747" i="5"/>
  <c r="BI744" i="5"/>
  <c r="BH744" i="5"/>
  <c r="BG744" i="5"/>
  <c r="BF744" i="5"/>
  <c r="T744" i="5"/>
  <c r="R744" i="5"/>
  <c r="P744" i="5"/>
  <c r="BI741" i="5"/>
  <c r="BH741" i="5"/>
  <c r="BG741" i="5"/>
  <c r="BF741" i="5"/>
  <c r="T741" i="5"/>
  <c r="R741" i="5"/>
  <c r="P741" i="5"/>
  <c r="BI739" i="5"/>
  <c r="BH739" i="5"/>
  <c r="BG739" i="5"/>
  <c r="BF739" i="5"/>
  <c r="T739" i="5"/>
  <c r="R739" i="5"/>
  <c r="P739" i="5"/>
  <c r="BI736" i="5"/>
  <c r="BH736" i="5"/>
  <c r="BG736" i="5"/>
  <c r="BF736" i="5"/>
  <c r="T736" i="5"/>
  <c r="R736" i="5"/>
  <c r="P736" i="5"/>
  <c r="BI733" i="5"/>
  <c r="BH733" i="5"/>
  <c r="BG733" i="5"/>
  <c r="BF733" i="5"/>
  <c r="T733" i="5"/>
  <c r="R733" i="5"/>
  <c r="P733" i="5"/>
  <c r="BI730" i="5"/>
  <c r="BH730" i="5"/>
  <c r="BG730" i="5"/>
  <c r="BF730" i="5"/>
  <c r="T730" i="5"/>
  <c r="R730" i="5"/>
  <c r="P730" i="5"/>
  <c r="BI727" i="5"/>
  <c r="BH727" i="5"/>
  <c r="BG727" i="5"/>
  <c r="BF727" i="5"/>
  <c r="T727" i="5"/>
  <c r="R727" i="5"/>
  <c r="P727" i="5"/>
  <c r="BI724" i="5"/>
  <c r="BH724" i="5"/>
  <c r="BG724" i="5"/>
  <c r="BF724" i="5"/>
  <c r="T724" i="5"/>
  <c r="R724" i="5"/>
  <c r="P724" i="5"/>
  <c r="BI721" i="5"/>
  <c r="BH721" i="5"/>
  <c r="BG721" i="5"/>
  <c r="BF721" i="5"/>
  <c r="T721" i="5"/>
  <c r="R721" i="5"/>
  <c r="P721" i="5"/>
  <c r="BI718" i="5"/>
  <c r="BH718" i="5"/>
  <c r="BG718" i="5"/>
  <c r="BF718" i="5"/>
  <c r="T718" i="5"/>
  <c r="R718" i="5"/>
  <c r="P718" i="5"/>
  <c r="BI715" i="5"/>
  <c r="BH715" i="5"/>
  <c r="BG715" i="5"/>
  <c r="BF715" i="5"/>
  <c r="T715" i="5"/>
  <c r="R715" i="5"/>
  <c r="P715" i="5"/>
  <c r="BI712" i="5"/>
  <c r="BH712" i="5"/>
  <c r="BG712" i="5"/>
  <c r="BF712" i="5"/>
  <c r="T712" i="5"/>
  <c r="R712" i="5"/>
  <c r="P712" i="5"/>
  <c r="BI709" i="5"/>
  <c r="BH709" i="5"/>
  <c r="BG709" i="5"/>
  <c r="BF709" i="5"/>
  <c r="T709" i="5"/>
  <c r="R709" i="5"/>
  <c r="P709" i="5"/>
  <c r="BI706" i="5"/>
  <c r="BH706" i="5"/>
  <c r="BG706" i="5"/>
  <c r="BF706" i="5"/>
  <c r="T706" i="5"/>
  <c r="R706" i="5"/>
  <c r="P706" i="5"/>
  <c r="BI703" i="5"/>
  <c r="BH703" i="5"/>
  <c r="BG703" i="5"/>
  <c r="BF703" i="5"/>
  <c r="T703" i="5"/>
  <c r="R703" i="5"/>
  <c r="P703" i="5"/>
  <c r="BI700" i="5"/>
  <c r="BH700" i="5"/>
  <c r="BG700" i="5"/>
  <c r="BF700" i="5"/>
  <c r="T700" i="5"/>
  <c r="R700" i="5"/>
  <c r="P700" i="5"/>
  <c r="BI697" i="5"/>
  <c r="BH697" i="5"/>
  <c r="BG697" i="5"/>
  <c r="BF697" i="5"/>
  <c r="T697" i="5"/>
  <c r="R697" i="5"/>
  <c r="P697" i="5"/>
  <c r="BI694" i="5"/>
  <c r="BH694" i="5"/>
  <c r="BG694" i="5"/>
  <c r="BF694" i="5"/>
  <c r="T694" i="5"/>
  <c r="R694" i="5"/>
  <c r="P694" i="5"/>
  <c r="BI691" i="5"/>
  <c r="BH691" i="5"/>
  <c r="BG691" i="5"/>
  <c r="BF691" i="5"/>
  <c r="T691" i="5"/>
  <c r="R691" i="5"/>
  <c r="P691" i="5"/>
  <c r="BI689" i="5"/>
  <c r="BH689" i="5"/>
  <c r="BG689" i="5"/>
  <c r="BF689" i="5"/>
  <c r="T689" i="5"/>
  <c r="R689" i="5"/>
  <c r="P689" i="5"/>
  <c r="BI686" i="5"/>
  <c r="BH686" i="5"/>
  <c r="BG686" i="5"/>
  <c r="BF686" i="5"/>
  <c r="T686" i="5"/>
  <c r="R686" i="5"/>
  <c r="P686" i="5"/>
  <c r="BI683" i="5"/>
  <c r="BH683" i="5"/>
  <c r="BG683" i="5"/>
  <c r="BF683" i="5"/>
  <c r="T683" i="5"/>
  <c r="R683" i="5"/>
  <c r="P683" i="5"/>
  <c r="BI680" i="5"/>
  <c r="BH680" i="5"/>
  <c r="BG680" i="5"/>
  <c r="BF680" i="5"/>
  <c r="T680" i="5"/>
  <c r="R680" i="5"/>
  <c r="P680" i="5"/>
  <c r="BI678" i="5"/>
  <c r="BH678" i="5"/>
  <c r="BG678" i="5"/>
  <c r="BF678" i="5"/>
  <c r="T678" i="5"/>
  <c r="R678" i="5"/>
  <c r="P678" i="5"/>
  <c r="BI676" i="5"/>
  <c r="BH676" i="5"/>
  <c r="BG676" i="5"/>
  <c r="BF676" i="5"/>
  <c r="T676" i="5"/>
  <c r="R676" i="5"/>
  <c r="P676" i="5"/>
  <c r="BI673" i="5"/>
  <c r="BH673" i="5"/>
  <c r="BG673" i="5"/>
  <c r="BF673" i="5"/>
  <c r="T673" i="5"/>
  <c r="R673" i="5"/>
  <c r="P673" i="5"/>
  <c r="BI670" i="5"/>
  <c r="BH670" i="5"/>
  <c r="BG670" i="5"/>
  <c r="BF670" i="5"/>
  <c r="T670" i="5"/>
  <c r="R670" i="5"/>
  <c r="P670" i="5"/>
  <c r="BI667" i="5"/>
  <c r="BH667" i="5"/>
  <c r="BG667" i="5"/>
  <c r="BF667" i="5"/>
  <c r="T667" i="5"/>
  <c r="R667" i="5"/>
  <c r="P667" i="5"/>
  <c r="BI664" i="5"/>
  <c r="BH664" i="5"/>
  <c r="BG664" i="5"/>
  <c r="BF664" i="5"/>
  <c r="T664" i="5"/>
  <c r="R664" i="5"/>
  <c r="P664" i="5"/>
  <c r="BI662" i="5"/>
  <c r="BH662" i="5"/>
  <c r="BG662" i="5"/>
  <c r="BF662" i="5"/>
  <c r="T662" i="5"/>
  <c r="R662" i="5"/>
  <c r="P662" i="5"/>
  <c r="BI660" i="5"/>
  <c r="BH660" i="5"/>
  <c r="BG660" i="5"/>
  <c r="BF660" i="5"/>
  <c r="T660" i="5"/>
  <c r="R660" i="5"/>
  <c r="P660" i="5"/>
  <c r="BI658" i="5"/>
  <c r="BH658" i="5"/>
  <c r="BG658" i="5"/>
  <c r="BF658" i="5"/>
  <c r="T658" i="5"/>
  <c r="R658" i="5"/>
  <c r="P658" i="5"/>
  <c r="BI655" i="5"/>
  <c r="BH655" i="5"/>
  <c r="BG655" i="5"/>
  <c r="BF655" i="5"/>
  <c r="T655" i="5"/>
  <c r="R655" i="5"/>
  <c r="P655" i="5"/>
  <c r="BI652" i="5"/>
  <c r="BH652" i="5"/>
  <c r="BG652" i="5"/>
  <c r="BF652" i="5"/>
  <c r="T652" i="5"/>
  <c r="R652" i="5"/>
  <c r="P652" i="5"/>
  <c r="BI649" i="5"/>
  <c r="BH649" i="5"/>
  <c r="BG649" i="5"/>
  <c r="BF649" i="5"/>
  <c r="T649" i="5"/>
  <c r="R649" i="5"/>
  <c r="P649" i="5"/>
  <c r="BI646" i="5"/>
  <c r="BH646" i="5"/>
  <c r="BG646" i="5"/>
  <c r="BF646" i="5"/>
  <c r="T646" i="5"/>
  <c r="R646" i="5"/>
  <c r="P646" i="5"/>
  <c r="BI643" i="5"/>
  <c r="BH643" i="5"/>
  <c r="BG643" i="5"/>
  <c r="BF643" i="5"/>
  <c r="T643" i="5"/>
  <c r="R643" i="5"/>
  <c r="P643" i="5"/>
  <c r="BI640" i="5"/>
  <c r="BH640" i="5"/>
  <c r="BG640" i="5"/>
  <c r="BF640" i="5"/>
  <c r="T640" i="5"/>
  <c r="R640" i="5"/>
  <c r="P640" i="5"/>
  <c r="BI637" i="5"/>
  <c r="BH637" i="5"/>
  <c r="BG637" i="5"/>
  <c r="BF637" i="5"/>
  <c r="T637" i="5"/>
  <c r="R637" i="5"/>
  <c r="P637" i="5"/>
  <c r="BI634" i="5"/>
  <c r="BH634" i="5"/>
  <c r="BG634" i="5"/>
  <c r="BF634" i="5"/>
  <c r="T634" i="5"/>
  <c r="R634" i="5"/>
  <c r="P634" i="5"/>
  <c r="BI631" i="5"/>
  <c r="BH631" i="5"/>
  <c r="BG631" i="5"/>
  <c r="BF631" i="5"/>
  <c r="T631" i="5"/>
  <c r="R631" i="5"/>
  <c r="P631" i="5"/>
  <c r="BI629" i="5"/>
  <c r="BH629" i="5"/>
  <c r="BG629" i="5"/>
  <c r="BF629" i="5"/>
  <c r="T629" i="5"/>
  <c r="R629" i="5"/>
  <c r="P629" i="5"/>
  <c r="BI627" i="5"/>
  <c r="BH627" i="5"/>
  <c r="BG627" i="5"/>
  <c r="BF627" i="5"/>
  <c r="T627" i="5"/>
  <c r="R627" i="5"/>
  <c r="P627" i="5"/>
  <c r="BI625" i="5"/>
  <c r="BH625" i="5"/>
  <c r="BG625" i="5"/>
  <c r="BF625" i="5"/>
  <c r="T625" i="5"/>
  <c r="R625" i="5"/>
  <c r="P625" i="5"/>
  <c r="BI622" i="5"/>
  <c r="BH622" i="5"/>
  <c r="BG622" i="5"/>
  <c r="BF622" i="5"/>
  <c r="T622" i="5"/>
  <c r="R622" i="5"/>
  <c r="P622" i="5"/>
  <c r="BI619" i="5"/>
  <c r="BH619" i="5"/>
  <c r="BG619" i="5"/>
  <c r="BF619" i="5"/>
  <c r="T619" i="5"/>
  <c r="R619" i="5"/>
  <c r="P619" i="5"/>
  <c r="BI616" i="5"/>
  <c r="BH616" i="5"/>
  <c r="BG616" i="5"/>
  <c r="BF616" i="5"/>
  <c r="T616" i="5"/>
  <c r="R616" i="5"/>
  <c r="P616" i="5"/>
  <c r="BI613" i="5"/>
  <c r="BH613" i="5"/>
  <c r="BG613" i="5"/>
  <c r="BF613" i="5"/>
  <c r="T613" i="5"/>
  <c r="R613" i="5"/>
  <c r="P613" i="5"/>
  <c r="BI610" i="5"/>
  <c r="BH610" i="5"/>
  <c r="BG610" i="5"/>
  <c r="BF610" i="5"/>
  <c r="T610" i="5"/>
  <c r="R610" i="5"/>
  <c r="P610" i="5"/>
  <c r="BI607" i="5"/>
  <c r="BH607" i="5"/>
  <c r="BG607" i="5"/>
  <c r="BF607" i="5"/>
  <c r="T607" i="5"/>
  <c r="R607" i="5"/>
  <c r="P607" i="5"/>
  <c r="BI604" i="5"/>
  <c r="BH604" i="5"/>
  <c r="BG604" i="5"/>
  <c r="BF604" i="5"/>
  <c r="T604" i="5"/>
  <c r="R604" i="5"/>
  <c r="P604" i="5"/>
  <c r="BI601" i="5"/>
  <c r="BH601" i="5"/>
  <c r="BG601" i="5"/>
  <c r="BF601" i="5"/>
  <c r="T601" i="5"/>
  <c r="R601" i="5"/>
  <c r="P601" i="5"/>
  <c r="BI598" i="5"/>
  <c r="BH598" i="5"/>
  <c r="BG598" i="5"/>
  <c r="BF598" i="5"/>
  <c r="T598" i="5"/>
  <c r="R598" i="5"/>
  <c r="P598" i="5"/>
  <c r="BI595" i="5"/>
  <c r="BH595" i="5"/>
  <c r="BG595" i="5"/>
  <c r="BF595" i="5"/>
  <c r="T595" i="5"/>
  <c r="R595" i="5"/>
  <c r="P595" i="5"/>
  <c r="BI592" i="5"/>
  <c r="BH592" i="5"/>
  <c r="BG592" i="5"/>
  <c r="BF592" i="5"/>
  <c r="T592" i="5"/>
  <c r="R592" i="5"/>
  <c r="P592" i="5"/>
  <c r="BI589" i="5"/>
  <c r="BH589" i="5"/>
  <c r="BG589" i="5"/>
  <c r="BF589" i="5"/>
  <c r="T589" i="5"/>
  <c r="R589" i="5"/>
  <c r="P589" i="5"/>
  <c r="BI586" i="5"/>
  <c r="BH586" i="5"/>
  <c r="BG586" i="5"/>
  <c r="BF586" i="5"/>
  <c r="T586" i="5"/>
  <c r="R586" i="5"/>
  <c r="P586" i="5"/>
  <c r="BI584" i="5"/>
  <c r="BH584" i="5"/>
  <c r="BG584" i="5"/>
  <c r="BF584" i="5"/>
  <c r="T584" i="5"/>
  <c r="R584" i="5"/>
  <c r="P584" i="5"/>
  <c r="BI582" i="5"/>
  <c r="BH582" i="5"/>
  <c r="BG582" i="5"/>
  <c r="BF582" i="5"/>
  <c r="T582" i="5"/>
  <c r="R582" i="5"/>
  <c r="P582" i="5"/>
  <c r="BI579" i="5"/>
  <c r="BH579" i="5"/>
  <c r="BG579" i="5"/>
  <c r="BF579" i="5"/>
  <c r="T579" i="5"/>
  <c r="R579" i="5"/>
  <c r="P579" i="5"/>
  <c r="BI576" i="5"/>
  <c r="BH576" i="5"/>
  <c r="BG576" i="5"/>
  <c r="BF576" i="5"/>
  <c r="T576" i="5"/>
  <c r="R576" i="5"/>
  <c r="P576" i="5"/>
  <c r="BI573" i="5"/>
  <c r="BH573" i="5"/>
  <c r="BG573" i="5"/>
  <c r="BF573" i="5"/>
  <c r="T573" i="5"/>
  <c r="R573" i="5"/>
  <c r="P573" i="5"/>
  <c r="BI570" i="5"/>
  <c r="BH570" i="5"/>
  <c r="BG570" i="5"/>
  <c r="BF570" i="5"/>
  <c r="T570" i="5"/>
  <c r="R570" i="5"/>
  <c r="P570" i="5"/>
  <c r="BI568" i="5"/>
  <c r="BH568" i="5"/>
  <c r="BG568" i="5"/>
  <c r="BF568" i="5"/>
  <c r="T568" i="5"/>
  <c r="R568" i="5"/>
  <c r="P568" i="5"/>
  <c r="BI566" i="5"/>
  <c r="BH566" i="5"/>
  <c r="BG566" i="5"/>
  <c r="BF566" i="5"/>
  <c r="T566" i="5"/>
  <c r="R566" i="5"/>
  <c r="P566" i="5"/>
  <c r="BI563" i="5"/>
  <c r="BH563" i="5"/>
  <c r="BG563" i="5"/>
  <c r="BF563" i="5"/>
  <c r="T563" i="5"/>
  <c r="R563" i="5"/>
  <c r="P563" i="5"/>
  <c r="BI560" i="5"/>
  <c r="BH560" i="5"/>
  <c r="BG560" i="5"/>
  <c r="BF560" i="5"/>
  <c r="T560" i="5"/>
  <c r="R560" i="5"/>
  <c r="P560" i="5"/>
  <c r="BI557" i="5"/>
  <c r="BH557" i="5"/>
  <c r="BG557" i="5"/>
  <c r="BF557" i="5"/>
  <c r="T557" i="5"/>
  <c r="R557" i="5"/>
  <c r="P557" i="5"/>
  <c r="BI554" i="5"/>
  <c r="BH554" i="5"/>
  <c r="BG554" i="5"/>
  <c r="BF554" i="5"/>
  <c r="T554" i="5"/>
  <c r="R554" i="5"/>
  <c r="P554" i="5"/>
  <c r="BI552" i="5"/>
  <c r="BH552" i="5"/>
  <c r="BG552" i="5"/>
  <c r="BF552" i="5"/>
  <c r="T552" i="5"/>
  <c r="R552" i="5"/>
  <c r="P552" i="5"/>
  <c r="BI549" i="5"/>
  <c r="BH549" i="5"/>
  <c r="BG549" i="5"/>
  <c r="BF549" i="5"/>
  <c r="T549" i="5"/>
  <c r="R549" i="5"/>
  <c r="P549" i="5"/>
  <c r="BI546" i="5"/>
  <c r="BH546" i="5"/>
  <c r="BG546" i="5"/>
  <c r="BF546" i="5"/>
  <c r="T546" i="5"/>
  <c r="R546" i="5"/>
  <c r="P546" i="5"/>
  <c r="BI543" i="5"/>
  <c r="BH543" i="5"/>
  <c r="BG543" i="5"/>
  <c r="BF543" i="5"/>
  <c r="T543" i="5"/>
  <c r="R543" i="5"/>
  <c r="P543" i="5"/>
  <c r="BI540" i="5"/>
  <c r="BH540" i="5"/>
  <c r="BG540" i="5"/>
  <c r="BF540" i="5"/>
  <c r="T540" i="5"/>
  <c r="R540" i="5"/>
  <c r="P540" i="5"/>
  <c r="BI537" i="5"/>
  <c r="BH537" i="5"/>
  <c r="BG537" i="5"/>
  <c r="BF537" i="5"/>
  <c r="T537" i="5"/>
  <c r="R537" i="5"/>
  <c r="P537" i="5"/>
  <c r="BI534" i="5"/>
  <c r="BH534" i="5"/>
  <c r="BG534" i="5"/>
  <c r="BF534" i="5"/>
  <c r="T534" i="5"/>
  <c r="R534" i="5"/>
  <c r="P534" i="5"/>
  <c r="BI531" i="5"/>
  <c r="BH531" i="5"/>
  <c r="BG531" i="5"/>
  <c r="BF531" i="5"/>
  <c r="T531" i="5"/>
  <c r="R531" i="5"/>
  <c r="P531" i="5"/>
  <c r="BI529" i="5"/>
  <c r="BH529" i="5"/>
  <c r="BG529" i="5"/>
  <c r="BF529" i="5"/>
  <c r="T529" i="5"/>
  <c r="R529" i="5"/>
  <c r="P529" i="5"/>
  <c r="BI526" i="5"/>
  <c r="BH526" i="5"/>
  <c r="BG526" i="5"/>
  <c r="BF526" i="5"/>
  <c r="T526" i="5"/>
  <c r="R526" i="5"/>
  <c r="P526" i="5"/>
  <c r="BI523" i="5"/>
  <c r="BH523" i="5"/>
  <c r="BG523" i="5"/>
  <c r="BF523" i="5"/>
  <c r="T523" i="5"/>
  <c r="R523" i="5"/>
  <c r="P523" i="5"/>
  <c r="BI520" i="5"/>
  <c r="BH520" i="5"/>
  <c r="BG520" i="5"/>
  <c r="BF520" i="5"/>
  <c r="T520" i="5"/>
  <c r="R520" i="5"/>
  <c r="P520" i="5"/>
  <c r="BI517" i="5"/>
  <c r="BH517" i="5"/>
  <c r="BG517" i="5"/>
  <c r="BF517" i="5"/>
  <c r="T517" i="5"/>
  <c r="R517" i="5"/>
  <c r="P517" i="5"/>
  <c r="BI514" i="5"/>
  <c r="BH514" i="5"/>
  <c r="BG514" i="5"/>
  <c r="BF514" i="5"/>
  <c r="T514" i="5"/>
  <c r="R514" i="5"/>
  <c r="P514" i="5"/>
  <c r="BI511" i="5"/>
  <c r="BH511" i="5"/>
  <c r="BG511" i="5"/>
  <c r="BF511" i="5"/>
  <c r="T511" i="5"/>
  <c r="R511" i="5"/>
  <c r="P511" i="5"/>
  <c r="BI508" i="5"/>
  <c r="BH508" i="5"/>
  <c r="BG508" i="5"/>
  <c r="BF508" i="5"/>
  <c r="T508" i="5"/>
  <c r="R508" i="5"/>
  <c r="P508" i="5"/>
  <c r="BI505" i="5"/>
  <c r="BH505" i="5"/>
  <c r="BG505" i="5"/>
  <c r="BF505" i="5"/>
  <c r="T505" i="5"/>
  <c r="R505" i="5"/>
  <c r="P505" i="5"/>
  <c r="BI502" i="5"/>
  <c r="BH502" i="5"/>
  <c r="BG502" i="5"/>
  <c r="BF502" i="5"/>
  <c r="T502" i="5"/>
  <c r="R502" i="5"/>
  <c r="P502" i="5"/>
  <c r="BI499" i="5"/>
  <c r="BH499" i="5"/>
  <c r="BG499" i="5"/>
  <c r="BF499" i="5"/>
  <c r="T499" i="5"/>
  <c r="R499" i="5"/>
  <c r="P499" i="5"/>
  <c r="BI497" i="5"/>
  <c r="BH497" i="5"/>
  <c r="BG497" i="5"/>
  <c r="BF497" i="5"/>
  <c r="T497" i="5"/>
  <c r="R497" i="5"/>
  <c r="P497" i="5"/>
  <c r="BI495" i="5"/>
  <c r="BH495" i="5"/>
  <c r="BG495" i="5"/>
  <c r="BF495" i="5"/>
  <c r="T495" i="5"/>
  <c r="R495" i="5"/>
  <c r="P495" i="5"/>
  <c r="BI493" i="5"/>
  <c r="BH493" i="5"/>
  <c r="BG493" i="5"/>
  <c r="BF493" i="5"/>
  <c r="T493" i="5"/>
  <c r="R493" i="5"/>
  <c r="P493" i="5"/>
  <c r="BI491" i="5"/>
  <c r="BH491" i="5"/>
  <c r="BG491" i="5"/>
  <c r="BF491" i="5"/>
  <c r="T491" i="5"/>
  <c r="R491" i="5"/>
  <c r="P491" i="5"/>
  <c r="BI489" i="5"/>
  <c r="BH489" i="5"/>
  <c r="BG489" i="5"/>
  <c r="BF489" i="5"/>
  <c r="T489" i="5"/>
  <c r="R489" i="5"/>
  <c r="P489" i="5"/>
  <c r="BI487" i="5"/>
  <c r="BH487" i="5"/>
  <c r="BG487" i="5"/>
  <c r="BF487" i="5"/>
  <c r="T487" i="5"/>
  <c r="R487" i="5"/>
  <c r="P487" i="5"/>
  <c r="BI485" i="5"/>
  <c r="BH485" i="5"/>
  <c r="BG485" i="5"/>
  <c r="BF485" i="5"/>
  <c r="T485" i="5"/>
  <c r="R485" i="5"/>
  <c r="P485" i="5"/>
  <c r="BI483" i="5"/>
  <c r="BH483" i="5"/>
  <c r="BG483" i="5"/>
  <c r="BF483" i="5"/>
  <c r="T483" i="5"/>
  <c r="R483" i="5"/>
  <c r="P483" i="5"/>
  <c r="BI481" i="5"/>
  <c r="BH481" i="5"/>
  <c r="BG481" i="5"/>
  <c r="BF481" i="5"/>
  <c r="T481" i="5"/>
  <c r="R481" i="5"/>
  <c r="P481" i="5"/>
  <c r="BI479" i="5"/>
  <c r="BH479" i="5"/>
  <c r="BG479" i="5"/>
  <c r="BF479" i="5"/>
  <c r="T479" i="5"/>
  <c r="R479" i="5"/>
  <c r="P479" i="5"/>
  <c r="BI477" i="5"/>
  <c r="BH477" i="5"/>
  <c r="BG477" i="5"/>
  <c r="BF477" i="5"/>
  <c r="T477" i="5"/>
  <c r="R477" i="5"/>
  <c r="P477" i="5"/>
  <c r="BI475" i="5"/>
  <c r="BH475" i="5"/>
  <c r="BG475" i="5"/>
  <c r="BF475" i="5"/>
  <c r="T475" i="5"/>
  <c r="R475" i="5"/>
  <c r="P475" i="5"/>
  <c r="BI473" i="5"/>
  <c r="BH473" i="5"/>
  <c r="BG473" i="5"/>
  <c r="BF473" i="5"/>
  <c r="T473" i="5"/>
  <c r="R473" i="5"/>
  <c r="P473" i="5"/>
  <c r="BI471" i="5"/>
  <c r="BH471" i="5"/>
  <c r="BG471" i="5"/>
  <c r="BF471" i="5"/>
  <c r="T471" i="5"/>
  <c r="R471" i="5"/>
  <c r="P471" i="5"/>
  <c r="BI469" i="5"/>
  <c r="BH469" i="5"/>
  <c r="BG469" i="5"/>
  <c r="BF469" i="5"/>
  <c r="T469" i="5"/>
  <c r="R469" i="5"/>
  <c r="P469" i="5"/>
  <c r="BI467" i="5"/>
  <c r="BH467" i="5"/>
  <c r="BG467" i="5"/>
  <c r="BF467" i="5"/>
  <c r="T467" i="5"/>
  <c r="R467" i="5"/>
  <c r="P467" i="5"/>
  <c r="BI465" i="5"/>
  <c r="BH465" i="5"/>
  <c r="BG465" i="5"/>
  <c r="BF465" i="5"/>
  <c r="T465" i="5"/>
  <c r="R465" i="5"/>
  <c r="P465" i="5"/>
  <c r="BI463" i="5"/>
  <c r="BH463" i="5"/>
  <c r="BG463" i="5"/>
  <c r="BF463" i="5"/>
  <c r="T463" i="5"/>
  <c r="R463" i="5"/>
  <c r="P463" i="5"/>
  <c r="BI461" i="5"/>
  <c r="BH461" i="5"/>
  <c r="BG461" i="5"/>
  <c r="BF461" i="5"/>
  <c r="T461" i="5"/>
  <c r="R461" i="5"/>
  <c r="P461" i="5"/>
  <c r="BI459" i="5"/>
  <c r="BH459" i="5"/>
  <c r="BG459" i="5"/>
  <c r="BF459" i="5"/>
  <c r="T459" i="5"/>
  <c r="R459" i="5"/>
  <c r="P459" i="5"/>
  <c r="BI457" i="5"/>
  <c r="BH457" i="5"/>
  <c r="BG457" i="5"/>
  <c r="BF457" i="5"/>
  <c r="T457" i="5"/>
  <c r="R457" i="5"/>
  <c r="P457" i="5"/>
  <c r="BI455" i="5"/>
  <c r="BH455" i="5"/>
  <c r="BG455" i="5"/>
  <c r="BF455" i="5"/>
  <c r="T455" i="5"/>
  <c r="R455" i="5"/>
  <c r="P455" i="5"/>
  <c r="BI453" i="5"/>
  <c r="BH453" i="5"/>
  <c r="BG453" i="5"/>
  <c r="BF453" i="5"/>
  <c r="T453" i="5"/>
  <c r="R453" i="5"/>
  <c r="P453" i="5"/>
  <c r="BI451" i="5"/>
  <c r="BH451" i="5"/>
  <c r="BG451" i="5"/>
  <c r="BF451" i="5"/>
  <c r="T451" i="5"/>
  <c r="R451" i="5"/>
  <c r="P451" i="5"/>
  <c r="BI449" i="5"/>
  <c r="BH449" i="5"/>
  <c r="BG449" i="5"/>
  <c r="BF449" i="5"/>
  <c r="T449" i="5"/>
  <c r="R449" i="5"/>
  <c r="P449" i="5"/>
  <c r="BI447" i="5"/>
  <c r="BH447" i="5"/>
  <c r="BG447" i="5"/>
  <c r="BF447" i="5"/>
  <c r="T447" i="5"/>
  <c r="R447" i="5"/>
  <c r="P447" i="5"/>
  <c r="BI445" i="5"/>
  <c r="BH445" i="5"/>
  <c r="BG445" i="5"/>
  <c r="BF445" i="5"/>
  <c r="T445" i="5"/>
  <c r="R445" i="5"/>
  <c r="P445" i="5"/>
  <c r="BI443" i="5"/>
  <c r="BH443" i="5"/>
  <c r="BG443" i="5"/>
  <c r="BF443" i="5"/>
  <c r="T443" i="5"/>
  <c r="R443" i="5"/>
  <c r="P443" i="5"/>
  <c r="BI441" i="5"/>
  <c r="BH441" i="5"/>
  <c r="BG441" i="5"/>
  <c r="BF441" i="5"/>
  <c r="T441" i="5"/>
  <c r="R441" i="5"/>
  <c r="P441" i="5"/>
  <c r="BI439" i="5"/>
  <c r="BH439" i="5"/>
  <c r="BG439" i="5"/>
  <c r="BF439" i="5"/>
  <c r="T439" i="5"/>
  <c r="R439" i="5"/>
  <c r="P439" i="5"/>
  <c r="BI437" i="5"/>
  <c r="BH437" i="5"/>
  <c r="BG437" i="5"/>
  <c r="BF437" i="5"/>
  <c r="T437" i="5"/>
  <c r="R437" i="5"/>
  <c r="P437" i="5"/>
  <c r="BI435" i="5"/>
  <c r="BH435" i="5"/>
  <c r="BG435" i="5"/>
  <c r="BF435" i="5"/>
  <c r="T435" i="5"/>
  <c r="R435" i="5"/>
  <c r="P435" i="5"/>
  <c r="BI433" i="5"/>
  <c r="BH433" i="5"/>
  <c r="BG433" i="5"/>
  <c r="BF433" i="5"/>
  <c r="T433" i="5"/>
  <c r="R433" i="5"/>
  <c r="P433" i="5"/>
  <c r="BI431" i="5"/>
  <c r="BH431" i="5"/>
  <c r="BG431" i="5"/>
  <c r="BF431" i="5"/>
  <c r="T431" i="5"/>
  <c r="R431" i="5"/>
  <c r="P431" i="5"/>
  <c r="BI429" i="5"/>
  <c r="BH429" i="5"/>
  <c r="BG429" i="5"/>
  <c r="BF429" i="5"/>
  <c r="T429" i="5"/>
  <c r="R429" i="5"/>
  <c r="P429" i="5"/>
  <c r="BI427" i="5"/>
  <c r="BH427" i="5"/>
  <c r="BG427" i="5"/>
  <c r="BF427" i="5"/>
  <c r="T427" i="5"/>
  <c r="R427" i="5"/>
  <c r="P427" i="5"/>
  <c r="BI425" i="5"/>
  <c r="BH425" i="5"/>
  <c r="BG425" i="5"/>
  <c r="BF425" i="5"/>
  <c r="T425" i="5"/>
  <c r="R425" i="5"/>
  <c r="P425" i="5"/>
  <c r="BI423" i="5"/>
  <c r="BH423" i="5"/>
  <c r="BG423" i="5"/>
  <c r="BF423" i="5"/>
  <c r="T423" i="5"/>
  <c r="R423" i="5"/>
  <c r="P423" i="5"/>
  <c r="BI421" i="5"/>
  <c r="BH421" i="5"/>
  <c r="BG421" i="5"/>
  <c r="BF421" i="5"/>
  <c r="T421" i="5"/>
  <c r="R421" i="5"/>
  <c r="P421" i="5"/>
  <c r="BI419" i="5"/>
  <c r="BH419" i="5"/>
  <c r="BG419" i="5"/>
  <c r="BF419" i="5"/>
  <c r="T419" i="5"/>
  <c r="R419" i="5"/>
  <c r="P419" i="5"/>
  <c r="BI417" i="5"/>
  <c r="BH417" i="5"/>
  <c r="BG417" i="5"/>
  <c r="BF417" i="5"/>
  <c r="T417" i="5"/>
  <c r="R417" i="5"/>
  <c r="P417" i="5"/>
  <c r="BI415" i="5"/>
  <c r="BH415" i="5"/>
  <c r="BG415" i="5"/>
  <c r="BF415" i="5"/>
  <c r="T415" i="5"/>
  <c r="R415" i="5"/>
  <c r="P415" i="5"/>
  <c r="BI413" i="5"/>
  <c r="BH413" i="5"/>
  <c r="BG413" i="5"/>
  <c r="BF413" i="5"/>
  <c r="T413" i="5"/>
  <c r="R413" i="5"/>
  <c r="P413" i="5"/>
  <c r="BI411" i="5"/>
  <c r="BH411" i="5"/>
  <c r="BG411" i="5"/>
  <c r="BF411" i="5"/>
  <c r="T411" i="5"/>
  <c r="R411" i="5"/>
  <c r="P411" i="5"/>
  <c r="BI409" i="5"/>
  <c r="BH409" i="5"/>
  <c r="BG409" i="5"/>
  <c r="BF409" i="5"/>
  <c r="T409" i="5"/>
  <c r="R409" i="5"/>
  <c r="P409" i="5"/>
  <c r="BI407" i="5"/>
  <c r="BH407" i="5"/>
  <c r="BG407" i="5"/>
  <c r="BF407" i="5"/>
  <c r="T407" i="5"/>
  <c r="R407" i="5"/>
  <c r="P407" i="5"/>
  <c r="BI405" i="5"/>
  <c r="BH405" i="5"/>
  <c r="BG405" i="5"/>
  <c r="BF405" i="5"/>
  <c r="T405" i="5"/>
  <c r="R405" i="5"/>
  <c r="P405" i="5"/>
  <c r="BI403" i="5"/>
  <c r="BH403" i="5"/>
  <c r="BG403" i="5"/>
  <c r="BF403" i="5"/>
  <c r="T403" i="5"/>
  <c r="R403" i="5"/>
  <c r="P403" i="5"/>
  <c r="BI401" i="5"/>
  <c r="BH401" i="5"/>
  <c r="BG401" i="5"/>
  <c r="BF401" i="5"/>
  <c r="T401" i="5"/>
  <c r="R401" i="5"/>
  <c r="P401" i="5"/>
  <c r="BI399" i="5"/>
  <c r="BH399" i="5"/>
  <c r="BG399" i="5"/>
  <c r="BF399" i="5"/>
  <c r="T399" i="5"/>
  <c r="R399" i="5"/>
  <c r="P399" i="5"/>
  <c r="BI397" i="5"/>
  <c r="BH397" i="5"/>
  <c r="BG397" i="5"/>
  <c r="BF397" i="5"/>
  <c r="T397" i="5"/>
  <c r="R397" i="5"/>
  <c r="P397" i="5"/>
  <c r="BI395" i="5"/>
  <c r="BH395" i="5"/>
  <c r="BG395" i="5"/>
  <c r="BF395" i="5"/>
  <c r="T395" i="5"/>
  <c r="R395" i="5"/>
  <c r="P395" i="5"/>
  <c r="BI393" i="5"/>
  <c r="BH393" i="5"/>
  <c r="BG393" i="5"/>
  <c r="BF393" i="5"/>
  <c r="T393" i="5"/>
  <c r="R393" i="5"/>
  <c r="P393" i="5"/>
  <c r="BI390" i="5"/>
  <c r="BH390" i="5"/>
  <c r="BG390" i="5"/>
  <c r="BF390" i="5"/>
  <c r="T390" i="5"/>
  <c r="R390" i="5"/>
  <c r="P390" i="5"/>
  <c r="BI387" i="5"/>
  <c r="BH387" i="5"/>
  <c r="BG387" i="5"/>
  <c r="BF387" i="5"/>
  <c r="T387" i="5"/>
  <c r="R387" i="5"/>
  <c r="P387" i="5"/>
  <c r="BI384" i="5"/>
  <c r="BH384" i="5"/>
  <c r="BG384" i="5"/>
  <c r="BF384" i="5"/>
  <c r="T384" i="5"/>
  <c r="R384" i="5"/>
  <c r="P384" i="5"/>
  <c r="BI381" i="5"/>
  <c r="BH381" i="5"/>
  <c r="BG381" i="5"/>
  <c r="BF381" i="5"/>
  <c r="T381" i="5"/>
  <c r="R381" i="5"/>
  <c r="P381" i="5"/>
  <c r="BI379" i="5"/>
  <c r="BH379" i="5"/>
  <c r="BG379" i="5"/>
  <c r="BF379" i="5"/>
  <c r="T379" i="5"/>
  <c r="R379" i="5"/>
  <c r="P379" i="5"/>
  <c r="BI376" i="5"/>
  <c r="BH376" i="5"/>
  <c r="BG376" i="5"/>
  <c r="BF376" i="5"/>
  <c r="T376" i="5"/>
  <c r="R376" i="5"/>
  <c r="P376" i="5"/>
  <c r="BI373" i="5"/>
  <c r="BH373" i="5"/>
  <c r="BG373" i="5"/>
  <c r="BF373" i="5"/>
  <c r="T373" i="5"/>
  <c r="R373" i="5"/>
  <c r="P373" i="5"/>
  <c r="BI371" i="5"/>
  <c r="BH371" i="5"/>
  <c r="BG371" i="5"/>
  <c r="BF371" i="5"/>
  <c r="T371" i="5"/>
  <c r="R371" i="5"/>
  <c r="P371" i="5"/>
  <c r="BI369" i="5"/>
  <c r="BH369" i="5"/>
  <c r="BG369" i="5"/>
  <c r="BF369" i="5"/>
  <c r="T369" i="5"/>
  <c r="R369" i="5"/>
  <c r="P369" i="5"/>
  <c r="BI367" i="5"/>
  <c r="BH367" i="5"/>
  <c r="BG367" i="5"/>
  <c r="BF367" i="5"/>
  <c r="T367" i="5"/>
  <c r="R367" i="5"/>
  <c r="P367" i="5"/>
  <c r="BI365" i="5"/>
  <c r="BH365" i="5"/>
  <c r="BG365" i="5"/>
  <c r="BF365" i="5"/>
  <c r="T365" i="5"/>
  <c r="R365" i="5"/>
  <c r="P365" i="5"/>
  <c r="BI362" i="5"/>
  <c r="BH362" i="5"/>
  <c r="BG362" i="5"/>
  <c r="BF362" i="5"/>
  <c r="T362" i="5"/>
  <c r="R362" i="5"/>
  <c r="P362" i="5"/>
  <c r="BI359" i="5"/>
  <c r="BH359" i="5"/>
  <c r="BG359" i="5"/>
  <c r="BF359" i="5"/>
  <c r="T359" i="5"/>
  <c r="R359" i="5"/>
  <c r="P359" i="5"/>
  <c r="BI356" i="5"/>
  <c r="BH356" i="5"/>
  <c r="BG356" i="5"/>
  <c r="BF356" i="5"/>
  <c r="T356" i="5"/>
  <c r="R356" i="5"/>
  <c r="P356" i="5"/>
  <c r="BI353" i="5"/>
  <c r="BH353" i="5"/>
  <c r="BG353" i="5"/>
  <c r="BF353" i="5"/>
  <c r="T353" i="5"/>
  <c r="R353" i="5"/>
  <c r="P353" i="5"/>
  <c r="BI350" i="5"/>
  <c r="BH350" i="5"/>
  <c r="BG350" i="5"/>
  <c r="BF350" i="5"/>
  <c r="T350" i="5"/>
  <c r="R350" i="5"/>
  <c r="P350" i="5"/>
  <c r="BI347" i="5"/>
  <c r="BH347" i="5"/>
  <c r="BG347" i="5"/>
  <c r="BF347" i="5"/>
  <c r="T347" i="5"/>
  <c r="R347" i="5"/>
  <c r="P347" i="5"/>
  <c r="BI344" i="5"/>
  <c r="BH344" i="5"/>
  <c r="BG344" i="5"/>
  <c r="BF344" i="5"/>
  <c r="T344" i="5"/>
  <c r="R344" i="5"/>
  <c r="P344" i="5"/>
  <c r="BI341" i="5"/>
  <c r="BH341" i="5"/>
  <c r="BG341" i="5"/>
  <c r="BF341" i="5"/>
  <c r="T341" i="5"/>
  <c r="R341" i="5"/>
  <c r="P341" i="5"/>
  <c r="BI338" i="5"/>
  <c r="BH338" i="5"/>
  <c r="BG338" i="5"/>
  <c r="BF338" i="5"/>
  <c r="T338" i="5"/>
  <c r="R338" i="5"/>
  <c r="P338" i="5"/>
  <c r="BI335" i="5"/>
  <c r="BH335" i="5"/>
  <c r="BG335" i="5"/>
  <c r="BF335" i="5"/>
  <c r="T335" i="5"/>
  <c r="R335" i="5"/>
  <c r="P335" i="5"/>
  <c r="BI332" i="5"/>
  <c r="BH332" i="5"/>
  <c r="BG332" i="5"/>
  <c r="BF332" i="5"/>
  <c r="T332" i="5"/>
  <c r="R332" i="5"/>
  <c r="P332" i="5"/>
  <c r="BI329" i="5"/>
  <c r="BH329" i="5"/>
  <c r="BG329" i="5"/>
  <c r="BF329" i="5"/>
  <c r="T329" i="5"/>
  <c r="R329" i="5"/>
  <c r="P329" i="5"/>
  <c r="BI326" i="5"/>
  <c r="BH326" i="5"/>
  <c r="BG326" i="5"/>
  <c r="BF326" i="5"/>
  <c r="T326" i="5"/>
  <c r="R326" i="5"/>
  <c r="P326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4" i="5"/>
  <c r="BH314" i="5"/>
  <c r="BG314" i="5"/>
  <c r="BF314" i="5"/>
  <c r="T314" i="5"/>
  <c r="R314" i="5"/>
  <c r="P314" i="5"/>
  <c r="BI311" i="5"/>
  <c r="BH311" i="5"/>
  <c r="BG311" i="5"/>
  <c r="BF311" i="5"/>
  <c r="T311" i="5"/>
  <c r="R311" i="5"/>
  <c r="P311" i="5"/>
  <c r="BI308" i="5"/>
  <c r="BH308" i="5"/>
  <c r="BG308" i="5"/>
  <c r="BF308" i="5"/>
  <c r="T308" i="5"/>
  <c r="R308" i="5"/>
  <c r="P308" i="5"/>
  <c r="BI305" i="5"/>
  <c r="BH305" i="5"/>
  <c r="BG305" i="5"/>
  <c r="BF305" i="5"/>
  <c r="T305" i="5"/>
  <c r="R305" i="5"/>
  <c r="P305" i="5"/>
  <c r="BI302" i="5"/>
  <c r="BH302" i="5"/>
  <c r="BG302" i="5"/>
  <c r="BF302" i="5"/>
  <c r="T302" i="5"/>
  <c r="R302" i="5"/>
  <c r="P302" i="5"/>
  <c r="BI299" i="5"/>
  <c r="BH299" i="5"/>
  <c r="BG299" i="5"/>
  <c r="BF299" i="5"/>
  <c r="T299" i="5"/>
  <c r="R299" i="5"/>
  <c r="P299" i="5"/>
  <c r="BI296" i="5"/>
  <c r="BH296" i="5"/>
  <c r="BG296" i="5"/>
  <c r="BF296" i="5"/>
  <c r="T296" i="5"/>
  <c r="R296" i="5"/>
  <c r="P296" i="5"/>
  <c r="BI293" i="5"/>
  <c r="BH293" i="5"/>
  <c r="BG293" i="5"/>
  <c r="BF293" i="5"/>
  <c r="T293" i="5"/>
  <c r="R293" i="5"/>
  <c r="P293" i="5"/>
  <c r="BI290" i="5"/>
  <c r="BH290" i="5"/>
  <c r="BG290" i="5"/>
  <c r="BF290" i="5"/>
  <c r="T290" i="5"/>
  <c r="R290" i="5"/>
  <c r="P290" i="5"/>
  <c r="BI287" i="5"/>
  <c r="BH287" i="5"/>
  <c r="BG287" i="5"/>
  <c r="BF287" i="5"/>
  <c r="T287" i="5"/>
  <c r="R287" i="5"/>
  <c r="P287" i="5"/>
  <c r="BI284" i="5"/>
  <c r="BH284" i="5"/>
  <c r="BG284" i="5"/>
  <c r="BF284" i="5"/>
  <c r="T284" i="5"/>
  <c r="R284" i="5"/>
  <c r="P284" i="5"/>
  <c r="BI281" i="5"/>
  <c r="BH281" i="5"/>
  <c r="BG281" i="5"/>
  <c r="BF281" i="5"/>
  <c r="T281" i="5"/>
  <c r="R281" i="5"/>
  <c r="P281" i="5"/>
  <c r="BI278" i="5"/>
  <c r="BH278" i="5"/>
  <c r="BG278" i="5"/>
  <c r="BF278" i="5"/>
  <c r="T278" i="5"/>
  <c r="R278" i="5"/>
  <c r="P278" i="5"/>
  <c r="BI275" i="5"/>
  <c r="BH275" i="5"/>
  <c r="BG275" i="5"/>
  <c r="BF275" i="5"/>
  <c r="T275" i="5"/>
  <c r="R275" i="5"/>
  <c r="P275" i="5"/>
  <c r="BI272" i="5"/>
  <c r="BH272" i="5"/>
  <c r="BG272" i="5"/>
  <c r="BF272" i="5"/>
  <c r="T272" i="5"/>
  <c r="R272" i="5"/>
  <c r="P272" i="5"/>
  <c r="BI270" i="5"/>
  <c r="BH270" i="5"/>
  <c r="BG270" i="5"/>
  <c r="BF270" i="5"/>
  <c r="T270" i="5"/>
  <c r="R270" i="5"/>
  <c r="P270" i="5"/>
  <c r="BI268" i="5"/>
  <c r="BH268" i="5"/>
  <c r="BG268" i="5"/>
  <c r="BF268" i="5"/>
  <c r="T268" i="5"/>
  <c r="R268" i="5"/>
  <c r="P268" i="5"/>
  <c r="BI266" i="5"/>
  <c r="BH266" i="5"/>
  <c r="BG266" i="5"/>
  <c r="BF266" i="5"/>
  <c r="T266" i="5"/>
  <c r="R266" i="5"/>
  <c r="P266" i="5"/>
  <c r="BI264" i="5"/>
  <c r="BH264" i="5"/>
  <c r="BG264" i="5"/>
  <c r="BF264" i="5"/>
  <c r="T264" i="5"/>
  <c r="R264" i="5"/>
  <c r="P264" i="5"/>
  <c r="BI261" i="5"/>
  <c r="BH261" i="5"/>
  <c r="BG261" i="5"/>
  <c r="BF261" i="5"/>
  <c r="T261" i="5"/>
  <c r="R261" i="5"/>
  <c r="P261" i="5"/>
  <c r="BI258" i="5"/>
  <c r="BH258" i="5"/>
  <c r="BG258" i="5"/>
  <c r="BF258" i="5"/>
  <c r="T258" i="5"/>
  <c r="R258" i="5"/>
  <c r="P258" i="5"/>
  <c r="BI255" i="5"/>
  <c r="BH255" i="5"/>
  <c r="BG255" i="5"/>
  <c r="BF255" i="5"/>
  <c r="T255" i="5"/>
  <c r="R255" i="5"/>
  <c r="P255" i="5"/>
  <c r="BI252" i="5"/>
  <c r="BH252" i="5"/>
  <c r="BG252" i="5"/>
  <c r="BF252" i="5"/>
  <c r="T252" i="5"/>
  <c r="R252" i="5"/>
  <c r="P252" i="5"/>
  <c r="BI249" i="5"/>
  <c r="BH249" i="5"/>
  <c r="BG249" i="5"/>
  <c r="BF249" i="5"/>
  <c r="T249" i="5"/>
  <c r="R249" i="5"/>
  <c r="P249" i="5"/>
  <c r="BI246" i="5"/>
  <c r="BH246" i="5"/>
  <c r="BG246" i="5"/>
  <c r="BF246" i="5"/>
  <c r="T246" i="5"/>
  <c r="R246" i="5"/>
  <c r="P246" i="5"/>
  <c r="BI244" i="5"/>
  <c r="BH244" i="5"/>
  <c r="BG244" i="5"/>
  <c r="BF244" i="5"/>
  <c r="T244" i="5"/>
  <c r="R244" i="5"/>
  <c r="P244" i="5"/>
  <c r="BI242" i="5"/>
  <c r="BH242" i="5"/>
  <c r="BG242" i="5"/>
  <c r="BF242" i="5"/>
  <c r="T242" i="5"/>
  <c r="R242" i="5"/>
  <c r="P242" i="5"/>
  <c r="BI240" i="5"/>
  <c r="BH240" i="5"/>
  <c r="BG240" i="5"/>
  <c r="BF240" i="5"/>
  <c r="T240" i="5"/>
  <c r="R240" i="5"/>
  <c r="P240" i="5"/>
  <c r="BI238" i="5"/>
  <c r="BH238" i="5"/>
  <c r="BG238" i="5"/>
  <c r="BF238" i="5"/>
  <c r="T238" i="5"/>
  <c r="R238" i="5"/>
  <c r="P238" i="5"/>
  <c r="BI236" i="5"/>
  <c r="BH236" i="5"/>
  <c r="BG236" i="5"/>
  <c r="BF236" i="5"/>
  <c r="T236" i="5"/>
  <c r="R236" i="5"/>
  <c r="P236" i="5"/>
  <c r="BI234" i="5"/>
  <c r="BH234" i="5"/>
  <c r="BG234" i="5"/>
  <c r="BF234" i="5"/>
  <c r="T234" i="5"/>
  <c r="R234" i="5"/>
  <c r="P234" i="5"/>
  <c r="BI232" i="5"/>
  <c r="BH232" i="5"/>
  <c r="BG232" i="5"/>
  <c r="BF232" i="5"/>
  <c r="T232" i="5"/>
  <c r="R232" i="5"/>
  <c r="P232" i="5"/>
  <c r="BI230" i="5"/>
  <c r="BH230" i="5"/>
  <c r="BG230" i="5"/>
  <c r="BF230" i="5"/>
  <c r="T230" i="5"/>
  <c r="R230" i="5"/>
  <c r="P230" i="5"/>
  <c r="BI228" i="5"/>
  <c r="BH228" i="5"/>
  <c r="BG228" i="5"/>
  <c r="BF228" i="5"/>
  <c r="T228" i="5"/>
  <c r="R228" i="5"/>
  <c r="P228" i="5"/>
  <c r="BI226" i="5"/>
  <c r="BH226" i="5"/>
  <c r="BG226" i="5"/>
  <c r="BF226" i="5"/>
  <c r="T226" i="5"/>
  <c r="R226" i="5"/>
  <c r="P226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20" i="5"/>
  <c r="BH220" i="5"/>
  <c r="BG220" i="5"/>
  <c r="BF220" i="5"/>
  <c r="T220" i="5"/>
  <c r="R220" i="5"/>
  <c r="P220" i="5"/>
  <c r="BI218" i="5"/>
  <c r="BH218" i="5"/>
  <c r="BG218" i="5"/>
  <c r="BF218" i="5"/>
  <c r="T218" i="5"/>
  <c r="R218" i="5"/>
  <c r="P218" i="5"/>
  <c r="BI216" i="5"/>
  <c r="BH216" i="5"/>
  <c r="BG216" i="5"/>
  <c r="BF216" i="5"/>
  <c r="T216" i="5"/>
  <c r="R216" i="5"/>
  <c r="P216" i="5"/>
  <c r="BI214" i="5"/>
  <c r="BH214" i="5"/>
  <c r="BG214" i="5"/>
  <c r="BF214" i="5"/>
  <c r="T214" i="5"/>
  <c r="R214" i="5"/>
  <c r="P214" i="5"/>
  <c r="BI212" i="5"/>
  <c r="BH212" i="5"/>
  <c r="BG212" i="5"/>
  <c r="BF212" i="5"/>
  <c r="T212" i="5"/>
  <c r="R212" i="5"/>
  <c r="P212" i="5"/>
  <c r="BI210" i="5"/>
  <c r="BH210" i="5"/>
  <c r="BG210" i="5"/>
  <c r="BF210" i="5"/>
  <c r="T210" i="5"/>
  <c r="R210" i="5"/>
  <c r="P210" i="5"/>
  <c r="BI208" i="5"/>
  <c r="BH208" i="5"/>
  <c r="BG208" i="5"/>
  <c r="BF208" i="5"/>
  <c r="T208" i="5"/>
  <c r="R208" i="5"/>
  <c r="P208" i="5"/>
  <c r="BI206" i="5"/>
  <c r="BH206" i="5"/>
  <c r="BG206" i="5"/>
  <c r="BF206" i="5"/>
  <c r="T206" i="5"/>
  <c r="R206" i="5"/>
  <c r="P206" i="5"/>
  <c r="BI204" i="5"/>
  <c r="BH204" i="5"/>
  <c r="BG204" i="5"/>
  <c r="BF204" i="5"/>
  <c r="T204" i="5"/>
  <c r="R204" i="5"/>
  <c r="P204" i="5"/>
  <c r="BI202" i="5"/>
  <c r="BH202" i="5"/>
  <c r="BG202" i="5"/>
  <c r="BF202" i="5"/>
  <c r="T202" i="5"/>
  <c r="R202" i="5"/>
  <c r="P202" i="5"/>
  <c r="BI200" i="5"/>
  <c r="BH200" i="5"/>
  <c r="BG200" i="5"/>
  <c r="BF200" i="5"/>
  <c r="T200" i="5"/>
  <c r="R200" i="5"/>
  <c r="P200" i="5"/>
  <c r="BI198" i="5"/>
  <c r="BH198" i="5"/>
  <c r="BG198" i="5"/>
  <c r="BF198" i="5"/>
  <c r="T198" i="5"/>
  <c r="R198" i="5"/>
  <c r="P198" i="5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90" i="5"/>
  <c r="BH190" i="5"/>
  <c r="BG190" i="5"/>
  <c r="BF190" i="5"/>
  <c r="T190" i="5"/>
  <c r="R190" i="5"/>
  <c r="P190" i="5"/>
  <c r="BI188" i="5"/>
  <c r="BH188" i="5"/>
  <c r="BG188" i="5"/>
  <c r="BF188" i="5"/>
  <c r="T188" i="5"/>
  <c r="R188" i="5"/>
  <c r="P188" i="5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R182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4" i="5"/>
  <c r="BH174" i="5"/>
  <c r="BG174" i="5"/>
  <c r="BF174" i="5"/>
  <c r="T174" i="5"/>
  <c r="R174" i="5"/>
  <c r="P174" i="5"/>
  <c r="BI172" i="5"/>
  <c r="BH172" i="5"/>
  <c r="BG172" i="5"/>
  <c r="BF172" i="5"/>
  <c r="T172" i="5"/>
  <c r="R172" i="5"/>
  <c r="P172" i="5"/>
  <c r="BI170" i="5"/>
  <c r="BH170" i="5"/>
  <c r="BG170" i="5"/>
  <c r="BF170" i="5"/>
  <c r="T170" i="5"/>
  <c r="R170" i="5"/>
  <c r="P170" i="5"/>
  <c r="BI168" i="5"/>
  <c r="BH168" i="5"/>
  <c r="BG168" i="5"/>
  <c r="BF168" i="5"/>
  <c r="T168" i="5"/>
  <c r="R168" i="5"/>
  <c r="P168" i="5"/>
  <c r="BI166" i="5"/>
  <c r="BH166" i="5"/>
  <c r="BG166" i="5"/>
  <c r="BF166" i="5"/>
  <c r="T166" i="5"/>
  <c r="R166" i="5"/>
  <c r="P166" i="5"/>
  <c r="BI164" i="5"/>
  <c r="BH164" i="5"/>
  <c r="BG164" i="5"/>
  <c r="BF164" i="5"/>
  <c r="T164" i="5"/>
  <c r="R164" i="5"/>
  <c r="P164" i="5"/>
  <c r="BI162" i="5"/>
  <c r="BH162" i="5"/>
  <c r="BG162" i="5"/>
  <c r="BF162" i="5"/>
  <c r="T162" i="5"/>
  <c r="R162" i="5"/>
  <c r="P162" i="5"/>
  <c r="BI160" i="5"/>
  <c r="BH160" i="5"/>
  <c r="BG160" i="5"/>
  <c r="BF160" i="5"/>
  <c r="T160" i="5"/>
  <c r="R160" i="5"/>
  <c r="P160" i="5"/>
  <c r="BI158" i="5"/>
  <c r="BH158" i="5"/>
  <c r="BG158" i="5"/>
  <c r="BF158" i="5"/>
  <c r="T158" i="5"/>
  <c r="R158" i="5"/>
  <c r="P158" i="5"/>
  <c r="BI156" i="5"/>
  <c r="BH156" i="5"/>
  <c r="BG156" i="5"/>
  <c r="BF156" i="5"/>
  <c r="T156" i="5"/>
  <c r="R156" i="5"/>
  <c r="P156" i="5"/>
  <c r="BI154" i="5"/>
  <c r="BH154" i="5"/>
  <c r="BG154" i="5"/>
  <c r="BF154" i="5"/>
  <c r="T154" i="5"/>
  <c r="R154" i="5"/>
  <c r="P154" i="5"/>
  <c r="BI152" i="5"/>
  <c r="BH152" i="5"/>
  <c r="BG152" i="5"/>
  <c r="BF152" i="5"/>
  <c r="T152" i="5"/>
  <c r="R152" i="5"/>
  <c r="P152" i="5"/>
  <c r="BI150" i="5"/>
  <c r="BH150" i="5"/>
  <c r="BG150" i="5"/>
  <c r="BF150" i="5"/>
  <c r="T150" i="5"/>
  <c r="R150" i="5"/>
  <c r="P150" i="5"/>
  <c r="BI148" i="5"/>
  <c r="BH148" i="5"/>
  <c r="BG148" i="5"/>
  <c r="BF148" i="5"/>
  <c r="T148" i="5"/>
  <c r="R148" i="5"/>
  <c r="P148" i="5"/>
  <c r="BI146" i="5"/>
  <c r="BH146" i="5"/>
  <c r="BG146" i="5"/>
  <c r="BF146" i="5"/>
  <c r="T146" i="5"/>
  <c r="R146" i="5"/>
  <c r="P146" i="5"/>
  <c r="BI144" i="5"/>
  <c r="BH144" i="5"/>
  <c r="BG144" i="5"/>
  <c r="BF144" i="5"/>
  <c r="T144" i="5"/>
  <c r="R144" i="5"/>
  <c r="P144" i="5"/>
  <c r="BI142" i="5"/>
  <c r="BH142" i="5"/>
  <c r="BG142" i="5"/>
  <c r="BF142" i="5"/>
  <c r="T142" i="5"/>
  <c r="R142" i="5"/>
  <c r="P142" i="5"/>
  <c r="BI140" i="5"/>
  <c r="BH140" i="5"/>
  <c r="BG140" i="5"/>
  <c r="BF140" i="5"/>
  <c r="T140" i="5"/>
  <c r="R140" i="5"/>
  <c r="P140" i="5"/>
  <c r="BI138" i="5"/>
  <c r="BH138" i="5"/>
  <c r="BG138" i="5"/>
  <c r="BF138" i="5"/>
  <c r="T138" i="5"/>
  <c r="R138" i="5"/>
  <c r="P138" i="5"/>
  <c r="BI136" i="5"/>
  <c r="BH136" i="5"/>
  <c r="BG136" i="5"/>
  <c r="BF136" i="5"/>
  <c r="T136" i="5"/>
  <c r="R136" i="5"/>
  <c r="P136" i="5"/>
  <c r="BI133" i="5"/>
  <c r="BH133" i="5"/>
  <c r="BG133" i="5"/>
  <c r="BF133" i="5"/>
  <c r="T133" i="5"/>
  <c r="R133" i="5"/>
  <c r="P133" i="5"/>
  <c r="BI130" i="5"/>
  <c r="BH130" i="5"/>
  <c r="BG130" i="5"/>
  <c r="BF130" i="5"/>
  <c r="T130" i="5"/>
  <c r="R130" i="5"/>
  <c r="P130" i="5"/>
  <c r="BI128" i="5"/>
  <c r="BH128" i="5"/>
  <c r="BG128" i="5"/>
  <c r="BF128" i="5"/>
  <c r="T128" i="5"/>
  <c r="R128" i="5"/>
  <c r="P128" i="5"/>
  <c r="BI126" i="5"/>
  <c r="BH126" i="5"/>
  <c r="BG126" i="5"/>
  <c r="BF126" i="5"/>
  <c r="T126" i="5"/>
  <c r="R126" i="5"/>
  <c r="P126" i="5"/>
  <c r="BI124" i="5"/>
  <c r="BH124" i="5"/>
  <c r="BG124" i="5"/>
  <c r="BF124" i="5"/>
  <c r="T124" i="5"/>
  <c r="R124" i="5"/>
  <c r="P124" i="5"/>
  <c r="BI122" i="5"/>
  <c r="BH122" i="5"/>
  <c r="BG122" i="5"/>
  <c r="BF122" i="5"/>
  <c r="T122" i="5"/>
  <c r="R122" i="5"/>
  <c r="P122" i="5"/>
  <c r="F115" i="5"/>
  <c r="F113" i="5"/>
  <c r="E111" i="5"/>
  <c r="F91" i="5"/>
  <c r="F89" i="5"/>
  <c r="E87" i="5"/>
  <c r="J24" i="5"/>
  <c r="E24" i="5"/>
  <c r="J116" i="5" s="1"/>
  <c r="J23" i="5"/>
  <c r="J21" i="5"/>
  <c r="E21" i="5"/>
  <c r="J91" i="5" s="1"/>
  <c r="J20" i="5"/>
  <c r="J18" i="5"/>
  <c r="E18" i="5"/>
  <c r="F92" i="5" s="1"/>
  <c r="J17" i="5"/>
  <c r="J12" i="5"/>
  <c r="J113" i="5"/>
  <c r="E7" i="5"/>
  <c r="E109" i="5"/>
  <c r="J37" i="4"/>
  <c r="J36" i="4"/>
  <c r="AY97" i="1" s="1"/>
  <c r="J35" i="4"/>
  <c r="AX97" i="1" s="1"/>
  <c r="BI1966" i="4"/>
  <c r="BH1966" i="4"/>
  <c r="BG1966" i="4"/>
  <c r="BF1966" i="4"/>
  <c r="T1966" i="4"/>
  <c r="R1966" i="4"/>
  <c r="P1966" i="4"/>
  <c r="BI1964" i="4"/>
  <c r="BH1964" i="4"/>
  <c r="BG1964" i="4"/>
  <c r="BF1964" i="4"/>
  <c r="T1964" i="4"/>
  <c r="R1964" i="4"/>
  <c r="P1964" i="4"/>
  <c r="BI1962" i="4"/>
  <c r="BH1962" i="4"/>
  <c r="BG1962" i="4"/>
  <c r="BF1962" i="4"/>
  <c r="T1962" i="4"/>
  <c r="R1962" i="4"/>
  <c r="P1962" i="4"/>
  <c r="BI1960" i="4"/>
  <c r="BH1960" i="4"/>
  <c r="BG1960" i="4"/>
  <c r="BF1960" i="4"/>
  <c r="T1960" i="4"/>
  <c r="R1960" i="4"/>
  <c r="P1960" i="4"/>
  <c r="BI1958" i="4"/>
  <c r="BH1958" i="4"/>
  <c r="BG1958" i="4"/>
  <c r="BF1958" i="4"/>
  <c r="T1958" i="4"/>
  <c r="R1958" i="4"/>
  <c r="P1958" i="4"/>
  <c r="BI1956" i="4"/>
  <c r="BH1956" i="4"/>
  <c r="BG1956" i="4"/>
  <c r="BF1956" i="4"/>
  <c r="T1956" i="4"/>
  <c r="R1956" i="4"/>
  <c r="P1956" i="4"/>
  <c r="BI1954" i="4"/>
  <c r="BH1954" i="4"/>
  <c r="BG1954" i="4"/>
  <c r="BF1954" i="4"/>
  <c r="T1954" i="4"/>
  <c r="R1954" i="4"/>
  <c r="P1954" i="4"/>
  <c r="BI1952" i="4"/>
  <c r="BH1952" i="4"/>
  <c r="BG1952" i="4"/>
  <c r="BF1952" i="4"/>
  <c r="T1952" i="4"/>
  <c r="R1952" i="4"/>
  <c r="P1952" i="4"/>
  <c r="BI1950" i="4"/>
  <c r="BH1950" i="4"/>
  <c r="BG1950" i="4"/>
  <c r="BF1950" i="4"/>
  <c r="T1950" i="4"/>
  <c r="R1950" i="4"/>
  <c r="P1950" i="4"/>
  <c r="BI1948" i="4"/>
  <c r="BH1948" i="4"/>
  <c r="BG1948" i="4"/>
  <c r="BF1948" i="4"/>
  <c r="T1948" i="4"/>
  <c r="R1948" i="4"/>
  <c r="P1948" i="4"/>
  <c r="BI1946" i="4"/>
  <c r="BH1946" i="4"/>
  <c r="BG1946" i="4"/>
  <c r="BF1946" i="4"/>
  <c r="T1946" i="4"/>
  <c r="R1946" i="4"/>
  <c r="P1946" i="4"/>
  <c r="BI1944" i="4"/>
  <c r="BH1944" i="4"/>
  <c r="BG1944" i="4"/>
  <c r="BF1944" i="4"/>
  <c r="T1944" i="4"/>
  <c r="R1944" i="4"/>
  <c r="P1944" i="4"/>
  <c r="BI1942" i="4"/>
  <c r="BH1942" i="4"/>
  <c r="BG1942" i="4"/>
  <c r="BF1942" i="4"/>
  <c r="T1942" i="4"/>
  <c r="R1942" i="4"/>
  <c r="P1942" i="4"/>
  <c r="BI1940" i="4"/>
  <c r="BH1940" i="4"/>
  <c r="BG1940" i="4"/>
  <c r="BF1940" i="4"/>
  <c r="T1940" i="4"/>
  <c r="R1940" i="4"/>
  <c r="P1940" i="4"/>
  <c r="BI1938" i="4"/>
  <c r="BH1938" i="4"/>
  <c r="BG1938" i="4"/>
  <c r="BF1938" i="4"/>
  <c r="T1938" i="4"/>
  <c r="R1938" i="4"/>
  <c r="P1938" i="4"/>
  <c r="BI1936" i="4"/>
  <c r="BH1936" i="4"/>
  <c r="BG1936" i="4"/>
  <c r="BF1936" i="4"/>
  <c r="T1936" i="4"/>
  <c r="R1936" i="4"/>
  <c r="P1936" i="4"/>
  <c r="BI1934" i="4"/>
  <c r="BH1934" i="4"/>
  <c r="BG1934" i="4"/>
  <c r="BF1934" i="4"/>
  <c r="T1934" i="4"/>
  <c r="R1934" i="4"/>
  <c r="P1934" i="4"/>
  <c r="BI1932" i="4"/>
  <c r="BH1932" i="4"/>
  <c r="BG1932" i="4"/>
  <c r="BF1932" i="4"/>
  <c r="T1932" i="4"/>
  <c r="R1932" i="4"/>
  <c r="P1932" i="4"/>
  <c r="BI1930" i="4"/>
  <c r="BH1930" i="4"/>
  <c r="BG1930" i="4"/>
  <c r="BF1930" i="4"/>
  <c r="T1930" i="4"/>
  <c r="R1930" i="4"/>
  <c r="P1930" i="4"/>
  <c r="BI1928" i="4"/>
  <c r="BH1928" i="4"/>
  <c r="BG1928" i="4"/>
  <c r="BF1928" i="4"/>
  <c r="T1928" i="4"/>
  <c r="R1928" i="4"/>
  <c r="P1928" i="4"/>
  <c r="BI1926" i="4"/>
  <c r="BH1926" i="4"/>
  <c r="BG1926" i="4"/>
  <c r="BF1926" i="4"/>
  <c r="T1926" i="4"/>
  <c r="R1926" i="4"/>
  <c r="P1926" i="4"/>
  <c r="BI1923" i="4"/>
  <c r="BH1923" i="4"/>
  <c r="BG1923" i="4"/>
  <c r="BF1923" i="4"/>
  <c r="T1923" i="4"/>
  <c r="R1923" i="4"/>
  <c r="P1923" i="4"/>
  <c r="BI1920" i="4"/>
  <c r="BH1920" i="4"/>
  <c r="BG1920" i="4"/>
  <c r="BF1920" i="4"/>
  <c r="T1920" i="4"/>
  <c r="R1920" i="4"/>
  <c r="P1920" i="4"/>
  <c r="BI1917" i="4"/>
  <c r="BH1917" i="4"/>
  <c r="BG1917" i="4"/>
  <c r="BF1917" i="4"/>
  <c r="T1917" i="4"/>
  <c r="R1917" i="4"/>
  <c r="P1917" i="4"/>
  <c r="BI1914" i="4"/>
  <c r="BH1914" i="4"/>
  <c r="BG1914" i="4"/>
  <c r="BF1914" i="4"/>
  <c r="T1914" i="4"/>
  <c r="R1914" i="4"/>
  <c r="P1914" i="4"/>
  <c r="BI1911" i="4"/>
  <c r="BH1911" i="4"/>
  <c r="BG1911" i="4"/>
  <c r="BF1911" i="4"/>
  <c r="T1911" i="4"/>
  <c r="R1911" i="4"/>
  <c r="P1911" i="4"/>
  <c r="BI1908" i="4"/>
  <c r="BH1908" i="4"/>
  <c r="BG1908" i="4"/>
  <c r="BF1908" i="4"/>
  <c r="T1908" i="4"/>
  <c r="R1908" i="4"/>
  <c r="P1908" i="4"/>
  <c r="BI1906" i="4"/>
  <c r="BH1906" i="4"/>
  <c r="BG1906" i="4"/>
  <c r="BF1906" i="4"/>
  <c r="T1906" i="4"/>
  <c r="R1906" i="4"/>
  <c r="P1906" i="4"/>
  <c r="BI1903" i="4"/>
  <c r="BH1903" i="4"/>
  <c r="BG1903" i="4"/>
  <c r="BF1903" i="4"/>
  <c r="T1903" i="4"/>
  <c r="R1903" i="4"/>
  <c r="P1903" i="4"/>
  <c r="BI1901" i="4"/>
  <c r="BH1901" i="4"/>
  <c r="BG1901" i="4"/>
  <c r="BF1901" i="4"/>
  <c r="T1901" i="4"/>
  <c r="R1901" i="4"/>
  <c r="P1901" i="4"/>
  <c r="BI1899" i="4"/>
  <c r="BH1899" i="4"/>
  <c r="BG1899" i="4"/>
  <c r="BF1899" i="4"/>
  <c r="T1899" i="4"/>
  <c r="R1899" i="4"/>
  <c r="P1899" i="4"/>
  <c r="BI1896" i="4"/>
  <c r="BH1896" i="4"/>
  <c r="BG1896" i="4"/>
  <c r="BF1896" i="4"/>
  <c r="T1896" i="4"/>
  <c r="R1896" i="4"/>
  <c r="P1896" i="4"/>
  <c r="BI1894" i="4"/>
  <c r="BH1894" i="4"/>
  <c r="BG1894" i="4"/>
  <c r="BF1894" i="4"/>
  <c r="T1894" i="4"/>
  <c r="R1894" i="4"/>
  <c r="P1894" i="4"/>
  <c r="BI1892" i="4"/>
  <c r="BH1892" i="4"/>
  <c r="BG1892" i="4"/>
  <c r="BF1892" i="4"/>
  <c r="T1892" i="4"/>
  <c r="R1892" i="4"/>
  <c r="P1892" i="4"/>
  <c r="BI1890" i="4"/>
  <c r="BH1890" i="4"/>
  <c r="BG1890" i="4"/>
  <c r="BF1890" i="4"/>
  <c r="T1890" i="4"/>
  <c r="R1890" i="4"/>
  <c r="P1890" i="4"/>
  <c r="BI1888" i="4"/>
  <c r="BH1888" i="4"/>
  <c r="BG1888" i="4"/>
  <c r="BF1888" i="4"/>
  <c r="T1888" i="4"/>
  <c r="R1888" i="4"/>
  <c r="P1888" i="4"/>
  <c r="BI1886" i="4"/>
  <c r="BH1886" i="4"/>
  <c r="BG1886" i="4"/>
  <c r="BF1886" i="4"/>
  <c r="T1886" i="4"/>
  <c r="R1886" i="4"/>
  <c r="P1886" i="4"/>
  <c r="BI1884" i="4"/>
  <c r="BH1884" i="4"/>
  <c r="BG1884" i="4"/>
  <c r="BF1884" i="4"/>
  <c r="T1884" i="4"/>
  <c r="R1884" i="4"/>
  <c r="P1884" i="4"/>
  <c r="BI1882" i="4"/>
  <c r="BH1882" i="4"/>
  <c r="BG1882" i="4"/>
  <c r="BF1882" i="4"/>
  <c r="T1882" i="4"/>
  <c r="R1882" i="4"/>
  <c r="P1882" i="4"/>
  <c r="BI1880" i="4"/>
  <c r="BH1880" i="4"/>
  <c r="BG1880" i="4"/>
  <c r="BF1880" i="4"/>
  <c r="T1880" i="4"/>
  <c r="R1880" i="4"/>
  <c r="P1880" i="4"/>
  <c r="BI1878" i="4"/>
  <c r="BH1878" i="4"/>
  <c r="BG1878" i="4"/>
  <c r="BF1878" i="4"/>
  <c r="T1878" i="4"/>
  <c r="R1878" i="4"/>
  <c r="P1878" i="4"/>
  <c r="BI1876" i="4"/>
  <c r="BH1876" i="4"/>
  <c r="BG1876" i="4"/>
  <c r="BF1876" i="4"/>
  <c r="T1876" i="4"/>
  <c r="R1876" i="4"/>
  <c r="P1876" i="4"/>
  <c r="BI1874" i="4"/>
  <c r="BH1874" i="4"/>
  <c r="BG1874" i="4"/>
  <c r="BF1874" i="4"/>
  <c r="T1874" i="4"/>
  <c r="R1874" i="4"/>
  <c r="P1874" i="4"/>
  <c r="BI1872" i="4"/>
  <c r="BH1872" i="4"/>
  <c r="BG1872" i="4"/>
  <c r="BF1872" i="4"/>
  <c r="T1872" i="4"/>
  <c r="R1872" i="4"/>
  <c r="P1872" i="4"/>
  <c r="BI1870" i="4"/>
  <c r="BH1870" i="4"/>
  <c r="BG1870" i="4"/>
  <c r="BF1870" i="4"/>
  <c r="T1870" i="4"/>
  <c r="R1870" i="4"/>
  <c r="P1870" i="4"/>
  <c r="BI1868" i="4"/>
  <c r="BH1868" i="4"/>
  <c r="BG1868" i="4"/>
  <c r="BF1868" i="4"/>
  <c r="T1868" i="4"/>
  <c r="R1868" i="4"/>
  <c r="P1868" i="4"/>
  <c r="BI1866" i="4"/>
  <c r="BH1866" i="4"/>
  <c r="BG1866" i="4"/>
  <c r="BF1866" i="4"/>
  <c r="T1866" i="4"/>
  <c r="R1866" i="4"/>
  <c r="P1866" i="4"/>
  <c r="BI1864" i="4"/>
  <c r="BH1864" i="4"/>
  <c r="BG1864" i="4"/>
  <c r="BF1864" i="4"/>
  <c r="T1864" i="4"/>
  <c r="R1864" i="4"/>
  <c r="P1864" i="4"/>
  <c r="BI1862" i="4"/>
  <c r="BH1862" i="4"/>
  <c r="BG1862" i="4"/>
  <c r="BF1862" i="4"/>
  <c r="T1862" i="4"/>
  <c r="R1862" i="4"/>
  <c r="P1862" i="4"/>
  <c r="BI1860" i="4"/>
  <c r="BH1860" i="4"/>
  <c r="BG1860" i="4"/>
  <c r="BF1860" i="4"/>
  <c r="T1860" i="4"/>
  <c r="R1860" i="4"/>
  <c r="P1860" i="4"/>
  <c r="BI1858" i="4"/>
  <c r="BH1858" i="4"/>
  <c r="BG1858" i="4"/>
  <c r="BF1858" i="4"/>
  <c r="T1858" i="4"/>
  <c r="R1858" i="4"/>
  <c r="P1858" i="4"/>
  <c r="BI1856" i="4"/>
  <c r="BH1856" i="4"/>
  <c r="BG1856" i="4"/>
  <c r="BF1856" i="4"/>
  <c r="T1856" i="4"/>
  <c r="R1856" i="4"/>
  <c r="P1856" i="4"/>
  <c r="BI1854" i="4"/>
  <c r="BH1854" i="4"/>
  <c r="BG1854" i="4"/>
  <c r="BF1854" i="4"/>
  <c r="T1854" i="4"/>
  <c r="R1854" i="4"/>
  <c r="P1854" i="4"/>
  <c r="BI1852" i="4"/>
  <c r="BH1852" i="4"/>
  <c r="BG1852" i="4"/>
  <c r="BF1852" i="4"/>
  <c r="T1852" i="4"/>
  <c r="R1852" i="4"/>
  <c r="P1852" i="4"/>
  <c r="BI1850" i="4"/>
  <c r="BH1850" i="4"/>
  <c r="BG1850" i="4"/>
  <c r="BF1850" i="4"/>
  <c r="T1850" i="4"/>
  <c r="R1850" i="4"/>
  <c r="P1850" i="4"/>
  <c r="BI1848" i="4"/>
  <c r="BH1848" i="4"/>
  <c r="BG1848" i="4"/>
  <c r="BF1848" i="4"/>
  <c r="T1848" i="4"/>
  <c r="R1848" i="4"/>
  <c r="P1848" i="4"/>
  <c r="BI1846" i="4"/>
  <c r="BH1846" i="4"/>
  <c r="BG1846" i="4"/>
  <c r="BF1846" i="4"/>
  <c r="T1846" i="4"/>
  <c r="R1846" i="4"/>
  <c r="P1846" i="4"/>
  <c r="BI1844" i="4"/>
  <c r="BH1844" i="4"/>
  <c r="BG1844" i="4"/>
  <c r="BF1844" i="4"/>
  <c r="T1844" i="4"/>
  <c r="R1844" i="4"/>
  <c r="P1844" i="4"/>
  <c r="BI1842" i="4"/>
  <c r="BH1842" i="4"/>
  <c r="BG1842" i="4"/>
  <c r="BF1842" i="4"/>
  <c r="T1842" i="4"/>
  <c r="R1842" i="4"/>
  <c r="P1842" i="4"/>
  <c r="BI1840" i="4"/>
  <c r="BH1840" i="4"/>
  <c r="BG1840" i="4"/>
  <c r="BF1840" i="4"/>
  <c r="T1840" i="4"/>
  <c r="R1840" i="4"/>
  <c r="P1840" i="4"/>
  <c r="BI1838" i="4"/>
  <c r="BH1838" i="4"/>
  <c r="BG1838" i="4"/>
  <c r="BF1838" i="4"/>
  <c r="T1838" i="4"/>
  <c r="R1838" i="4"/>
  <c r="P1838" i="4"/>
  <c r="BI1836" i="4"/>
  <c r="BH1836" i="4"/>
  <c r="BG1836" i="4"/>
  <c r="BF1836" i="4"/>
  <c r="T1836" i="4"/>
  <c r="R1836" i="4"/>
  <c r="P1836" i="4"/>
  <c r="BI1834" i="4"/>
  <c r="BH1834" i="4"/>
  <c r="BG1834" i="4"/>
  <c r="BF1834" i="4"/>
  <c r="T1834" i="4"/>
  <c r="R1834" i="4"/>
  <c r="P1834" i="4"/>
  <c r="BI1832" i="4"/>
  <c r="BH1832" i="4"/>
  <c r="BG1832" i="4"/>
  <c r="BF1832" i="4"/>
  <c r="T1832" i="4"/>
  <c r="R1832" i="4"/>
  <c r="P1832" i="4"/>
  <c r="BI1830" i="4"/>
  <c r="BH1830" i="4"/>
  <c r="BG1830" i="4"/>
  <c r="BF1830" i="4"/>
  <c r="T1830" i="4"/>
  <c r="R1830" i="4"/>
  <c r="P1830" i="4"/>
  <c r="BI1828" i="4"/>
  <c r="BH1828" i="4"/>
  <c r="BG1828" i="4"/>
  <c r="BF1828" i="4"/>
  <c r="T1828" i="4"/>
  <c r="R1828" i="4"/>
  <c r="P1828" i="4"/>
  <c r="BI1826" i="4"/>
  <c r="BH1826" i="4"/>
  <c r="BG1826" i="4"/>
  <c r="BF1826" i="4"/>
  <c r="T1826" i="4"/>
  <c r="R1826" i="4"/>
  <c r="P1826" i="4"/>
  <c r="BI1824" i="4"/>
  <c r="BH1824" i="4"/>
  <c r="BG1824" i="4"/>
  <c r="BF1824" i="4"/>
  <c r="T1824" i="4"/>
  <c r="R1824" i="4"/>
  <c r="P1824" i="4"/>
  <c r="BI1822" i="4"/>
  <c r="BH1822" i="4"/>
  <c r="BG1822" i="4"/>
  <c r="BF1822" i="4"/>
  <c r="T1822" i="4"/>
  <c r="R1822" i="4"/>
  <c r="P1822" i="4"/>
  <c r="BI1820" i="4"/>
  <c r="BH1820" i="4"/>
  <c r="BG1820" i="4"/>
  <c r="BF1820" i="4"/>
  <c r="T1820" i="4"/>
  <c r="R1820" i="4"/>
  <c r="P1820" i="4"/>
  <c r="BI1818" i="4"/>
  <c r="BH1818" i="4"/>
  <c r="BG1818" i="4"/>
  <c r="BF1818" i="4"/>
  <c r="T1818" i="4"/>
  <c r="R1818" i="4"/>
  <c r="P1818" i="4"/>
  <c r="BI1816" i="4"/>
  <c r="BH1816" i="4"/>
  <c r="BG1816" i="4"/>
  <c r="BF1816" i="4"/>
  <c r="T1816" i="4"/>
  <c r="R1816" i="4"/>
  <c r="P1816" i="4"/>
  <c r="BI1814" i="4"/>
  <c r="BH1814" i="4"/>
  <c r="BG1814" i="4"/>
  <c r="BF1814" i="4"/>
  <c r="T1814" i="4"/>
  <c r="R1814" i="4"/>
  <c r="P1814" i="4"/>
  <c r="BI1812" i="4"/>
  <c r="BH1812" i="4"/>
  <c r="BG1812" i="4"/>
  <c r="BF1812" i="4"/>
  <c r="T1812" i="4"/>
  <c r="R1812" i="4"/>
  <c r="P1812" i="4"/>
  <c r="BI1810" i="4"/>
  <c r="BH1810" i="4"/>
  <c r="BG1810" i="4"/>
  <c r="BF1810" i="4"/>
  <c r="T1810" i="4"/>
  <c r="R1810" i="4"/>
  <c r="P1810" i="4"/>
  <c r="BI1808" i="4"/>
  <c r="BH1808" i="4"/>
  <c r="BG1808" i="4"/>
  <c r="BF1808" i="4"/>
  <c r="T1808" i="4"/>
  <c r="R1808" i="4"/>
  <c r="P1808" i="4"/>
  <c r="BI1806" i="4"/>
  <c r="BH1806" i="4"/>
  <c r="BG1806" i="4"/>
  <c r="BF1806" i="4"/>
  <c r="T1806" i="4"/>
  <c r="R1806" i="4"/>
  <c r="P1806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800" i="4"/>
  <c r="BH1800" i="4"/>
  <c r="BG1800" i="4"/>
  <c r="BF1800" i="4"/>
  <c r="T1800" i="4"/>
  <c r="R1800" i="4"/>
  <c r="P1800" i="4"/>
  <c r="BI1798" i="4"/>
  <c r="BH1798" i="4"/>
  <c r="BG1798" i="4"/>
  <c r="BF1798" i="4"/>
  <c r="T1798" i="4"/>
  <c r="R1798" i="4"/>
  <c r="P1798" i="4"/>
  <c r="BI1796" i="4"/>
  <c r="BH1796" i="4"/>
  <c r="BG1796" i="4"/>
  <c r="BF1796" i="4"/>
  <c r="T1796" i="4"/>
  <c r="R1796" i="4"/>
  <c r="P1796" i="4"/>
  <c r="BI1794" i="4"/>
  <c r="BH1794" i="4"/>
  <c r="BG1794" i="4"/>
  <c r="BF1794" i="4"/>
  <c r="T1794" i="4"/>
  <c r="R1794" i="4"/>
  <c r="P1794" i="4"/>
  <c r="BI1792" i="4"/>
  <c r="BH1792" i="4"/>
  <c r="BG1792" i="4"/>
  <c r="BF1792" i="4"/>
  <c r="T1792" i="4"/>
  <c r="R1792" i="4"/>
  <c r="P1792" i="4"/>
  <c r="BI1790" i="4"/>
  <c r="BH1790" i="4"/>
  <c r="BG1790" i="4"/>
  <c r="BF1790" i="4"/>
  <c r="T1790" i="4"/>
  <c r="R1790" i="4"/>
  <c r="P1790" i="4"/>
  <c r="BI1788" i="4"/>
  <c r="BH1788" i="4"/>
  <c r="BG1788" i="4"/>
  <c r="BF1788" i="4"/>
  <c r="T1788" i="4"/>
  <c r="R1788" i="4"/>
  <c r="P1788" i="4"/>
  <c r="BI1786" i="4"/>
  <c r="BH1786" i="4"/>
  <c r="BG1786" i="4"/>
  <c r="BF1786" i="4"/>
  <c r="T1786" i="4"/>
  <c r="R1786" i="4"/>
  <c r="P1786" i="4"/>
  <c r="BI1784" i="4"/>
  <c r="BH1784" i="4"/>
  <c r="BG1784" i="4"/>
  <c r="BF1784" i="4"/>
  <c r="T1784" i="4"/>
  <c r="R1784" i="4"/>
  <c r="P1784" i="4"/>
  <c r="BI1782" i="4"/>
  <c r="BH1782" i="4"/>
  <c r="BG1782" i="4"/>
  <c r="BF1782" i="4"/>
  <c r="T1782" i="4"/>
  <c r="R1782" i="4"/>
  <c r="P1782" i="4"/>
  <c r="BI1780" i="4"/>
  <c r="BH1780" i="4"/>
  <c r="BG1780" i="4"/>
  <c r="BF1780" i="4"/>
  <c r="T1780" i="4"/>
  <c r="R1780" i="4"/>
  <c r="P1780" i="4"/>
  <c r="BI1778" i="4"/>
  <c r="BH1778" i="4"/>
  <c r="BG1778" i="4"/>
  <c r="BF1778" i="4"/>
  <c r="T1778" i="4"/>
  <c r="R1778" i="4"/>
  <c r="P1778" i="4"/>
  <c r="BI1776" i="4"/>
  <c r="BH1776" i="4"/>
  <c r="BG1776" i="4"/>
  <c r="BF1776" i="4"/>
  <c r="T1776" i="4"/>
  <c r="R1776" i="4"/>
  <c r="P1776" i="4"/>
  <c r="BI1774" i="4"/>
  <c r="BH1774" i="4"/>
  <c r="BG1774" i="4"/>
  <c r="BF1774" i="4"/>
  <c r="T1774" i="4"/>
  <c r="R1774" i="4"/>
  <c r="P1774" i="4"/>
  <c r="BI1772" i="4"/>
  <c r="BH1772" i="4"/>
  <c r="BG1772" i="4"/>
  <c r="BF1772" i="4"/>
  <c r="T1772" i="4"/>
  <c r="R1772" i="4"/>
  <c r="P1772" i="4"/>
  <c r="BI1770" i="4"/>
  <c r="BH1770" i="4"/>
  <c r="BG1770" i="4"/>
  <c r="BF1770" i="4"/>
  <c r="T1770" i="4"/>
  <c r="R1770" i="4"/>
  <c r="P1770" i="4"/>
  <c r="BI1768" i="4"/>
  <c r="BH1768" i="4"/>
  <c r="BG1768" i="4"/>
  <c r="BF1768" i="4"/>
  <c r="T1768" i="4"/>
  <c r="R1768" i="4"/>
  <c r="P1768" i="4"/>
  <c r="BI1766" i="4"/>
  <c r="BH1766" i="4"/>
  <c r="BG1766" i="4"/>
  <c r="BF1766" i="4"/>
  <c r="T1766" i="4"/>
  <c r="R1766" i="4"/>
  <c r="P1766" i="4"/>
  <c r="BI1764" i="4"/>
  <c r="BH1764" i="4"/>
  <c r="BG1764" i="4"/>
  <c r="BF1764" i="4"/>
  <c r="T1764" i="4"/>
  <c r="R1764" i="4"/>
  <c r="P1764" i="4"/>
  <c r="BI1762" i="4"/>
  <c r="BH1762" i="4"/>
  <c r="BG1762" i="4"/>
  <c r="BF1762" i="4"/>
  <c r="T1762" i="4"/>
  <c r="R1762" i="4"/>
  <c r="P1762" i="4"/>
  <c r="BI1760" i="4"/>
  <c r="BH1760" i="4"/>
  <c r="BG1760" i="4"/>
  <c r="BF1760" i="4"/>
  <c r="T1760" i="4"/>
  <c r="R1760" i="4"/>
  <c r="P1760" i="4"/>
  <c r="BI1758" i="4"/>
  <c r="BH1758" i="4"/>
  <c r="BG1758" i="4"/>
  <c r="BF1758" i="4"/>
  <c r="T1758" i="4"/>
  <c r="R1758" i="4"/>
  <c r="P1758" i="4"/>
  <c r="BI1756" i="4"/>
  <c r="BH1756" i="4"/>
  <c r="BG1756" i="4"/>
  <c r="BF1756" i="4"/>
  <c r="T1756" i="4"/>
  <c r="R1756" i="4"/>
  <c r="P1756" i="4"/>
  <c r="BI1754" i="4"/>
  <c r="BH1754" i="4"/>
  <c r="BG1754" i="4"/>
  <c r="BF1754" i="4"/>
  <c r="T1754" i="4"/>
  <c r="R1754" i="4"/>
  <c r="P1754" i="4"/>
  <c r="BI1752" i="4"/>
  <c r="BH1752" i="4"/>
  <c r="BG1752" i="4"/>
  <c r="BF1752" i="4"/>
  <c r="T1752" i="4"/>
  <c r="R1752" i="4"/>
  <c r="P1752" i="4"/>
  <c r="BI1750" i="4"/>
  <c r="BH1750" i="4"/>
  <c r="BG1750" i="4"/>
  <c r="BF1750" i="4"/>
  <c r="T1750" i="4"/>
  <c r="R1750" i="4"/>
  <c r="P1750" i="4"/>
  <c r="BI1748" i="4"/>
  <c r="BH1748" i="4"/>
  <c r="BG1748" i="4"/>
  <c r="BF1748" i="4"/>
  <c r="T1748" i="4"/>
  <c r="R1748" i="4"/>
  <c r="P1748" i="4"/>
  <c r="BI1746" i="4"/>
  <c r="BH1746" i="4"/>
  <c r="BG1746" i="4"/>
  <c r="BF1746" i="4"/>
  <c r="T1746" i="4"/>
  <c r="R1746" i="4"/>
  <c r="P1746" i="4"/>
  <c r="BI1744" i="4"/>
  <c r="BH1744" i="4"/>
  <c r="BG1744" i="4"/>
  <c r="BF1744" i="4"/>
  <c r="T1744" i="4"/>
  <c r="R1744" i="4"/>
  <c r="P1744" i="4"/>
  <c r="BI1742" i="4"/>
  <c r="BH1742" i="4"/>
  <c r="BG1742" i="4"/>
  <c r="BF1742" i="4"/>
  <c r="T1742" i="4"/>
  <c r="R1742" i="4"/>
  <c r="P1742" i="4"/>
  <c r="BI1740" i="4"/>
  <c r="BH1740" i="4"/>
  <c r="BG1740" i="4"/>
  <c r="BF1740" i="4"/>
  <c r="T1740" i="4"/>
  <c r="R1740" i="4"/>
  <c r="P1740" i="4"/>
  <c r="BI1738" i="4"/>
  <c r="BH1738" i="4"/>
  <c r="BG1738" i="4"/>
  <c r="BF1738" i="4"/>
  <c r="T1738" i="4"/>
  <c r="R1738" i="4"/>
  <c r="P1738" i="4"/>
  <c r="BI1736" i="4"/>
  <c r="BH1736" i="4"/>
  <c r="BG1736" i="4"/>
  <c r="BF1736" i="4"/>
  <c r="T1736" i="4"/>
  <c r="R1736" i="4"/>
  <c r="P1736" i="4"/>
  <c r="BI1734" i="4"/>
  <c r="BH1734" i="4"/>
  <c r="BG1734" i="4"/>
  <c r="BF1734" i="4"/>
  <c r="T1734" i="4"/>
  <c r="R1734" i="4"/>
  <c r="P1734" i="4"/>
  <c r="BI1732" i="4"/>
  <c r="BH1732" i="4"/>
  <c r="BG1732" i="4"/>
  <c r="BF1732" i="4"/>
  <c r="T1732" i="4"/>
  <c r="R1732" i="4"/>
  <c r="P1732" i="4"/>
  <c r="BI1730" i="4"/>
  <c r="BH1730" i="4"/>
  <c r="BG1730" i="4"/>
  <c r="BF1730" i="4"/>
  <c r="T1730" i="4"/>
  <c r="R1730" i="4"/>
  <c r="P1730" i="4"/>
  <c r="BI1728" i="4"/>
  <c r="BH1728" i="4"/>
  <c r="BG1728" i="4"/>
  <c r="BF1728" i="4"/>
  <c r="T1728" i="4"/>
  <c r="R1728" i="4"/>
  <c r="P1728" i="4"/>
  <c r="BI1726" i="4"/>
  <c r="BH1726" i="4"/>
  <c r="BG1726" i="4"/>
  <c r="BF1726" i="4"/>
  <c r="T1726" i="4"/>
  <c r="R1726" i="4"/>
  <c r="P1726" i="4"/>
  <c r="BI1724" i="4"/>
  <c r="BH1724" i="4"/>
  <c r="BG1724" i="4"/>
  <c r="BF1724" i="4"/>
  <c r="T1724" i="4"/>
  <c r="R1724" i="4"/>
  <c r="P1724" i="4"/>
  <c r="BI1722" i="4"/>
  <c r="BH1722" i="4"/>
  <c r="BG1722" i="4"/>
  <c r="BF1722" i="4"/>
  <c r="T1722" i="4"/>
  <c r="R1722" i="4"/>
  <c r="P1722" i="4"/>
  <c r="BI1720" i="4"/>
  <c r="BH1720" i="4"/>
  <c r="BG1720" i="4"/>
  <c r="BF1720" i="4"/>
  <c r="T1720" i="4"/>
  <c r="R1720" i="4"/>
  <c r="P1720" i="4"/>
  <c r="BI1718" i="4"/>
  <c r="BH1718" i="4"/>
  <c r="BG1718" i="4"/>
  <c r="BF1718" i="4"/>
  <c r="T1718" i="4"/>
  <c r="R1718" i="4"/>
  <c r="P1718" i="4"/>
  <c r="BI1716" i="4"/>
  <c r="BH1716" i="4"/>
  <c r="BG1716" i="4"/>
  <c r="BF1716" i="4"/>
  <c r="T1716" i="4"/>
  <c r="R1716" i="4"/>
  <c r="P1716" i="4"/>
  <c r="BI1714" i="4"/>
  <c r="BH1714" i="4"/>
  <c r="BG1714" i="4"/>
  <c r="BF1714" i="4"/>
  <c r="T1714" i="4"/>
  <c r="R1714" i="4"/>
  <c r="P1714" i="4"/>
  <c r="BI1712" i="4"/>
  <c r="BH1712" i="4"/>
  <c r="BG1712" i="4"/>
  <c r="BF1712" i="4"/>
  <c r="T1712" i="4"/>
  <c r="R1712" i="4"/>
  <c r="P1712" i="4"/>
  <c r="BI1710" i="4"/>
  <c r="BH1710" i="4"/>
  <c r="BG1710" i="4"/>
  <c r="BF1710" i="4"/>
  <c r="T1710" i="4"/>
  <c r="R1710" i="4"/>
  <c r="P1710" i="4"/>
  <c r="BI1708" i="4"/>
  <c r="BH1708" i="4"/>
  <c r="BG1708" i="4"/>
  <c r="BF1708" i="4"/>
  <c r="T1708" i="4"/>
  <c r="R1708" i="4"/>
  <c r="P1708" i="4"/>
  <c r="BI1706" i="4"/>
  <c r="BH1706" i="4"/>
  <c r="BG1706" i="4"/>
  <c r="BF1706" i="4"/>
  <c r="T1706" i="4"/>
  <c r="R1706" i="4"/>
  <c r="P1706" i="4"/>
  <c r="BI1704" i="4"/>
  <c r="BH1704" i="4"/>
  <c r="BG1704" i="4"/>
  <c r="BF1704" i="4"/>
  <c r="T1704" i="4"/>
  <c r="R1704" i="4"/>
  <c r="P1704" i="4"/>
  <c r="BI1702" i="4"/>
  <c r="BH1702" i="4"/>
  <c r="BG1702" i="4"/>
  <c r="BF1702" i="4"/>
  <c r="T1702" i="4"/>
  <c r="R1702" i="4"/>
  <c r="P1702" i="4"/>
  <c r="BI1700" i="4"/>
  <c r="BH1700" i="4"/>
  <c r="BG1700" i="4"/>
  <c r="BF1700" i="4"/>
  <c r="T1700" i="4"/>
  <c r="R1700" i="4"/>
  <c r="P1700" i="4"/>
  <c r="BI1698" i="4"/>
  <c r="BH1698" i="4"/>
  <c r="BG1698" i="4"/>
  <c r="BF1698" i="4"/>
  <c r="T1698" i="4"/>
  <c r="R1698" i="4"/>
  <c r="P1698" i="4"/>
  <c r="BI1696" i="4"/>
  <c r="BH1696" i="4"/>
  <c r="BG1696" i="4"/>
  <c r="BF1696" i="4"/>
  <c r="T1696" i="4"/>
  <c r="R1696" i="4"/>
  <c r="P1696" i="4"/>
  <c r="BI1694" i="4"/>
  <c r="BH1694" i="4"/>
  <c r="BG1694" i="4"/>
  <c r="BF1694" i="4"/>
  <c r="T1694" i="4"/>
  <c r="R1694" i="4"/>
  <c r="P1694" i="4"/>
  <c r="BI1692" i="4"/>
  <c r="BH1692" i="4"/>
  <c r="BG1692" i="4"/>
  <c r="BF1692" i="4"/>
  <c r="T1692" i="4"/>
  <c r="R1692" i="4"/>
  <c r="P1692" i="4"/>
  <c r="BI1690" i="4"/>
  <c r="BH1690" i="4"/>
  <c r="BG1690" i="4"/>
  <c r="BF1690" i="4"/>
  <c r="T1690" i="4"/>
  <c r="R1690" i="4"/>
  <c r="P1690" i="4"/>
  <c r="BI1688" i="4"/>
  <c r="BH1688" i="4"/>
  <c r="BG1688" i="4"/>
  <c r="BF1688" i="4"/>
  <c r="T1688" i="4"/>
  <c r="R1688" i="4"/>
  <c r="P1688" i="4"/>
  <c r="BI1686" i="4"/>
  <c r="BH1686" i="4"/>
  <c r="BG1686" i="4"/>
  <c r="BF1686" i="4"/>
  <c r="T1686" i="4"/>
  <c r="R1686" i="4"/>
  <c r="P1686" i="4"/>
  <c r="BI1684" i="4"/>
  <c r="BH1684" i="4"/>
  <c r="BG1684" i="4"/>
  <c r="BF1684" i="4"/>
  <c r="T1684" i="4"/>
  <c r="R1684" i="4"/>
  <c r="P1684" i="4"/>
  <c r="BI1682" i="4"/>
  <c r="BH1682" i="4"/>
  <c r="BG1682" i="4"/>
  <c r="BF1682" i="4"/>
  <c r="T1682" i="4"/>
  <c r="R1682" i="4"/>
  <c r="P1682" i="4"/>
  <c r="BI1680" i="4"/>
  <c r="BH1680" i="4"/>
  <c r="BG1680" i="4"/>
  <c r="BF1680" i="4"/>
  <c r="T1680" i="4"/>
  <c r="R1680" i="4"/>
  <c r="P1680" i="4"/>
  <c r="BI1678" i="4"/>
  <c r="BH1678" i="4"/>
  <c r="BG1678" i="4"/>
  <c r="BF1678" i="4"/>
  <c r="T1678" i="4"/>
  <c r="R1678" i="4"/>
  <c r="P1678" i="4"/>
  <c r="BI1676" i="4"/>
  <c r="BH1676" i="4"/>
  <c r="BG1676" i="4"/>
  <c r="BF1676" i="4"/>
  <c r="T1676" i="4"/>
  <c r="R1676" i="4"/>
  <c r="P1676" i="4"/>
  <c r="BI1674" i="4"/>
  <c r="BH1674" i="4"/>
  <c r="BG1674" i="4"/>
  <c r="BF1674" i="4"/>
  <c r="T1674" i="4"/>
  <c r="R1674" i="4"/>
  <c r="P1674" i="4"/>
  <c r="BI1672" i="4"/>
  <c r="BH1672" i="4"/>
  <c r="BG1672" i="4"/>
  <c r="BF1672" i="4"/>
  <c r="T1672" i="4"/>
  <c r="R1672" i="4"/>
  <c r="P1672" i="4"/>
  <c r="BI1670" i="4"/>
  <c r="BH1670" i="4"/>
  <c r="BG1670" i="4"/>
  <c r="BF1670" i="4"/>
  <c r="T1670" i="4"/>
  <c r="R1670" i="4"/>
  <c r="P1670" i="4"/>
  <c r="BI1668" i="4"/>
  <c r="BH1668" i="4"/>
  <c r="BG1668" i="4"/>
  <c r="BF1668" i="4"/>
  <c r="T1668" i="4"/>
  <c r="R1668" i="4"/>
  <c r="P1668" i="4"/>
  <c r="BI1666" i="4"/>
  <c r="BH1666" i="4"/>
  <c r="BG1666" i="4"/>
  <c r="BF1666" i="4"/>
  <c r="T1666" i="4"/>
  <c r="R1666" i="4"/>
  <c r="P1666" i="4"/>
  <c r="BI1664" i="4"/>
  <c r="BH1664" i="4"/>
  <c r="BG1664" i="4"/>
  <c r="BF1664" i="4"/>
  <c r="T1664" i="4"/>
  <c r="R1664" i="4"/>
  <c r="P1664" i="4"/>
  <c r="BI1662" i="4"/>
  <c r="BH1662" i="4"/>
  <c r="BG1662" i="4"/>
  <c r="BF1662" i="4"/>
  <c r="T1662" i="4"/>
  <c r="R1662" i="4"/>
  <c r="P1662" i="4"/>
  <c r="BI1660" i="4"/>
  <c r="BH1660" i="4"/>
  <c r="BG1660" i="4"/>
  <c r="BF1660" i="4"/>
  <c r="T1660" i="4"/>
  <c r="R1660" i="4"/>
  <c r="P1660" i="4"/>
  <c r="BI1658" i="4"/>
  <c r="BH1658" i="4"/>
  <c r="BG1658" i="4"/>
  <c r="BF1658" i="4"/>
  <c r="T1658" i="4"/>
  <c r="R1658" i="4"/>
  <c r="P1658" i="4"/>
  <c r="BI1656" i="4"/>
  <c r="BH1656" i="4"/>
  <c r="BG1656" i="4"/>
  <c r="BF1656" i="4"/>
  <c r="T1656" i="4"/>
  <c r="R1656" i="4"/>
  <c r="P1656" i="4"/>
  <c r="BI1654" i="4"/>
  <c r="BH1654" i="4"/>
  <c r="BG1654" i="4"/>
  <c r="BF1654" i="4"/>
  <c r="T1654" i="4"/>
  <c r="R1654" i="4"/>
  <c r="P1654" i="4"/>
  <c r="BI1652" i="4"/>
  <c r="BH1652" i="4"/>
  <c r="BG1652" i="4"/>
  <c r="BF1652" i="4"/>
  <c r="T1652" i="4"/>
  <c r="R1652" i="4"/>
  <c r="P1652" i="4"/>
  <c r="BI1650" i="4"/>
  <c r="BH1650" i="4"/>
  <c r="BG1650" i="4"/>
  <c r="BF1650" i="4"/>
  <c r="T1650" i="4"/>
  <c r="R1650" i="4"/>
  <c r="P1650" i="4"/>
  <c r="BI1648" i="4"/>
  <c r="BH1648" i="4"/>
  <c r="BG1648" i="4"/>
  <c r="BF1648" i="4"/>
  <c r="T1648" i="4"/>
  <c r="R1648" i="4"/>
  <c r="P1648" i="4"/>
  <c r="BI1646" i="4"/>
  <c r="BH1646" i="4"/>
  <c r="BG1646" i="4"/>
  <c r="BF1646" i="4"/>
  <c r="T1646" i="4"/>
  <c r="R1646" i="4"/>
  <c r="P1646" i="4"/>
  <c r="BI1644" i="4"/>
  <c r="BH1644" i="4"/>
  <c r="BG1644" i="4"/>
  <c r="BF1644" i="4"/>
  <c r="T1644" i="4"/>
  <c r="R1644" i="4"/>
  <c r="P1644" i="4"/>
  <c r="BI1642" i="4"/>
  <c r="BH1642" i="4"/>
  <c r="BG1642" i="4"/>
  <c r="BF1642" i="4"/>
  <c r="T1642" i="4"/>
  <c r="R1642" i="4"/>
  <c r="P1642" i="4"/>
  <c r="BI1640" i="4"/>
  <c r="BH1640" i="4"/>
  <c r="BG1640" i="4"/>
  <c r="BF1640" i="4"/>
  <c r="T1640" i="4"/>
  <c r="R1640" i="4"/>
  <c r="P1640" i="4"/>
  <c r="BI1638" i="4"/>
  <c r="BH1638" i="4"/>
  <c r="BG1638" i="4"/>
  <c r="BF1638" i="4"/>
  <c r="T1638" i="4"/>
  <c r="R1638" i="4"/>
  <c r="P1638" i="4"/>
  <c r="BI1636" i="4"/>
  <c r="BH1636" i="4"/>
  <c r="BG1636" i="4"/>
  <c r="BF1636" i="4"/>
  <c r="T1636" i="4"/>
  <c r="R1636" i="4"/>
  <c r="P1636" i="4"/>
  <c r="BI1634" i="4"/>
  <c r="BH1634" i="4"/>
  <c r="BG1634" i="4"/>
  <c r="BF1634" i="4"/>
  <c r="T1634" i="4"/>
  <c r="R1634" i="4"/>
  <c r="P1634" i="4"/>
  <c r="BI1632" i="4"/>
  <c r="BH1632" i="4"/>
  <c r="BG1632" i="4"/>
  <c r="BF1632" i="4"/>
  <c r="T1632" i="4"/>
  <c r="R1632" i="4"/>
  <c r="P1632" i="4"/>
  <c r="BI1630" i="4"/>
  <c r="BH1630" i="4"/>
  <c r="BG1630" i="4"/>
  <c r="BF1630" i="4"/>
  <c r="T1630" i="4"/>
  <c r="R1630" i="4"/>
  <c r="P1630" i="4"/>
  <c r="BI1628" i="4"/>
  <c r="BH1628" i="4"/>
  <c r="BG1628" i="4"/>
  <c r="BF1628" i="4"/>
  <c r="T1628" i="4"/>
  <c r="R1628" i="4"/>
  <c r="P1628" i="4"/>
  <c r="BI1626" i="4"/>
  <c r="BH1626" i="4"/>
  <c r="BG1626" i="4"/>
  <c r="BF1626" i="4"/>
  <c r="T1626" i="4"/>
  <c r="R1626" i="4"/>
  <c r="P1626" i="4"/>
  <c r="BI1624" i="4"/>
  <c r="BH1624" i="4"/>
  <c r="BG1624" i="4"/>
  <c r="BF1624" i="4"/>
  <c r="T1624" i="4"/>
  <c r="R1624" i="4"/>
  <c r="P1624" i="4"/>
  <c r="BI1622" i="4"/>
  <c r="BH1622" i="4"/>
  <c r="BG1622" i="4"/>
  <c r="BF1622" i="4"/>
  <c r="T1622" i="4"/>
  <c r="R1622" i="4"/>
  <c r="P1622" i="4"/>
  <c r="BI1620" i="4"/>
  <c r="BH1620" i="4"/>
  <c r="BG1620" i="4"/>
  <c r="BF1620" i="4"/>
  <c r="T1620" i="4"/>
  <c r="R1620" i="4"/>
  <c r="P1620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4" i="4"/>
  <c r="BH1614" i="4"/>
  <c r="BG1614" i="4"/>
  <c r="BF1614" i="4"/>
  <c r="T1614" i="4"/>
  <c r="R1614" i="4"/>
  <c r="P1614" i="4"/>
  <c r="BI1612" i="4"/>
  <c r="BH1612" i="4"/>
  <c r="BG1612" i="4"/>
  <c r="BF1612" i="4"/>
  <c r="T1612" i="4"/>
  <c r="R1612" i="4"/>
  <c r="P1612" i="4"/>
  <c r="BI1610" i="4"/>
  <c r="BH1610" i="4"/>
  <c r="BG1610" i="4"/>
  <c r="BF1610" i="4"/>
  <c r="T1610" i="4"/>
  <c r="R1610" i="4"/>
  <c r="P1610" i="4"/>
  <c r="BI1608" i="4"/>
  <c r="BH1608" i="4"/>
  <c r="BG1608" i="4"/>
  <c r="BF1608" i="4"/>
  <c r="T1608" i="4"/>
  <c r="R1608" i="4"/>
  <c r="P1608" i="4"/>
  <c r="BI1606" i="4"/>
  <c r="BH1606" i="4"/>
  <c r="BG1606" i="4"/>
  <c r="BF1606" i="4"/>
  <c r="T1606" i="4"/>
  <c r="R1606" i="4"/>
  <c r="P1606" i="4"/>
  <c r="BI1604" i="4"/>
  <c r="BH1604" i="4"/>
  <c r="BG1604" i="4"/>
  <c r="BF1604" i="4"/>
  <c r="T1604" i="4"/>
  <c r="R1604" i="4"/>
  <c r="P1604" i="4"/>
  <c r="BI1602" i="4"/>
  <c r="BH1602" i="4"/>
  <c r="BG1602" i="4"/>
  <c r="BF1602" i="4"/>
  <c r="T1602" i="4"/>
  <c r="R1602" i="4"/>
  <c r="P1602" i="4"/>
  <c r="BI1600" i="4"/>
  <c r="BH1600" i="4"/>
  <c r="BG1600" i="4"/>
  <c r="BF1600" i="4"/>
  <c r="T1600" i="4"/>
  <c r="R1600" i="4"/>
  <c r="P1600" i="4"/>
  <c r="BI1598" i="4"/>
  <c r="BH1598" i="4"/>
  <c r="BG1598" i="4"/>
  <c r="BF1598" i="4"/>
  <c r="T1598" i="4"/>
  <c r="R1598" i="4"/>
  <c r="P1598" i="4"/>
  <c r="BI1596" i="4"/>
  <c r="BH1596" i="4"/>
  <c r="BG1596" i="4"/>
  <c r="BF1596" i="4"/>
  <c r="T1596" i="4"/>
  <c r="R1596" i="4"/>
  <c r="P1596" i="4"/>
  <c r="BI1594" i="4"/>
  <c r="BH1594" i="4"/>
  <c r="BG1594" i="4"/>
  <c r="BF1594" i="4"/>
  <c r="T1594" i="4"/>
  <c r="R1594" i="4"/>
  <c r="P1594" i="4"/>
  <c r="BI1592" i="4"/>
  <c r="BH1592" i="4"/>
  <c r="BG1592" i="4"/>
  <c r="BF1592" i="4"/>
  <c r="T1592" i="4"/>
  <c r="R1592" i="4"/>
  <c r="P1592" i="4"/>
  <c r="BI1590" i="4"/>
  <c r="BH1590" i="4"/>
  <c r="BG1590" i="4"/>
  <c r="BF1590" i="4"/>
  <c r="T1590" i="4"/>
  <c r="R1590" i="4"/>
  <c r="P1590" i="4"/>
  <c r="BI1588" i="4"/>
  <c r="BH1588" i="4"/>
  <c r="BG1588" i="4"/>
  <c r="BF1588" i="4"/>
  <c r="T1588" i="4"/>
  <c r="R1588" i="4"/>
  <c r="P1588" i="4"/>
  <c r="BI1586" i="4"/>
  <c r="BH1586" i="4"/>
  <c r="BG1586" i="4"/>
  <c r="BF1586" i="4"/>
  <c r="T1586" i="4"/>
  <c r="R1586" i="4"/>
  <c r="P1586" i="4"/>
  <c r="BI1584" i="4"/>
  <c r="BH1584" i="4"/>
  <c r="BG1584" i="4"/>
  <c r="BF1584" i="4"/>
  <c r="T1584" i="4"/>
  <c r="R1584" i="4"/>
  <c r="P1584" i="4"/>
  <c r="BI1582" i="4"/>
  <c r="BH1582" i="4"/>
  <c r="BG1582" i="4"/>
  <c r="BF1582" i="4"/>
  <c r="T1582" i="4"/>
  <c r="R1582" i="4"/>
  <c r="P1582" i="4"/>
  <c r="BI1580" i="4"/>
  <c r="BH1580" i="4"/>
  <c r="BG1580" i="4"/>
  <c r="BF1580" i="4"/>
  <c r="T1580" i="4"/>
  <c r="R1580" i="4"/>
  <c r="P1580" i="4"/>
  <c r="BI1578" i="4"/>
  <c r="BH1578" i="4"/>
  <c r="BG1578" i="4"/>
  <c r="BF1578" i="4"/>
  <c r="T1578" i="4"/>
  <c r="R1578" i="4"/>
  <c r="P1578" i="4"/>
  <c r="BI1576" i="4"/>
  <c r="BH1576" i="4"/>
  <c r="BG1576" i="4"/>
  <c r="BF1576" i="4"/>
  <c r="T1576" i="4"/>
  <c r="R1576" i="4"/>
  <c r="P1576" i="4"/>
  <c r="BI1574" i="4"/>
  <c r="BH1574" i="4"/>
  <c r="BG1574" i="4"/>
  <c r="BF1574" i="4"/>
  <c r="T1574" i="4"/>
  <c r="R1574" i="4"/>
  <c r="P1574" i="4"/>
  <c r="BI1572" i="4"/>
  <c r="BH1572" i="4"/>
  <c r="BG1572" i="4"/>
  <c r="BF1572" i="4"/>
  <c r="T1572" i="4"/>
  <c r="R1572" i="4"/>
  <c r="P1572" i="4"/>
  <c r="BI1570" i="4"/>
  <c r="BH1570" i="4"/>
  <c r="BG1570" i="4"/>
  <c r="BF1570" i="4"/>
  <c r="T1570" i="4"/>
  <c r="R1570" i="4"/>
  <c r="P1570" i="4"/>
  <c r="BI1568" i="4"/>
  <c r="BH1568" i="4"/>
  <c r="BG1568" i="4"/>
  <c r="BF1568" i="4"/>
  <c r="T1568" i="4"/>
  <c r="R1568" i="4"/>
  <c r="P1568" i="4"/>
  <c r="BI1566" i="4"/>
  <c r="BH1566" i="4"/>
  <c r="BG1566" i="4"/>
  <c r="BF1566" i="4"/>
  <c r="T1566" i="4"/>
  <c r="R1566" i="4"/>
  <c r="P1566" i="4"/>
  <c r="BI1564" i="4"/>
  <c r="BH1564" i="4"/>
  <c r="BG1564" i="4"/>
  <c r="BF1564" i="4"/>
  <c r="T1564" i="4"/>
  <c r="R1564" i="4"/>
  <c r="P1564" i="4"/>
  <c r="BI1562" i="4"/>
  <c r="BH1562" i="4"/>
  <c r="BG1562" i="4"/>
  <c r="BF1562" i="4"/>
  <c r="T1562" i="4"/>
  <c r="R1562" i="4"/>
  <c r="P1562" i="4"/>
  <c r="BI1560" i="4"/>
  <c r="BH1560" i="4"/>
  <c r="BG1560" i="4"/>
  <c r="BF1560" i="4"/>
  <c r="T1560" i="4"/>
  <c r="R1560" i="4"/>
  <c r="P1560" i="4"/>
  <c r="BI1558" i="4"/>
  <c r="BH1558" i="4"/>
  <c r="BG1558" i="4"/>
  <c r="BF1558" i="4"/>
  <c r="T1558" i="4"/>
  <c r="R1558" i="4"/>
  <c r="P1558" i="4"/>
  <c r="BI1556" i="4"/>
  <c r="BH1556" i="4"/>
  <c r="BG1556" i="4"/>
  <c r="BF1556" i="4"/>
  <c r="T1556" i="4"/>
  <c r="R1556" i="4"/>
  <c r="P1556" i="4"/>
  <c r="BI1554" i="4"/>
  <c r="BH1554" i="4"/>
  <c r="BG1554" i="4"/>
  <c r="BF1554" i="4"/>
  <c r="T1554" i="4"/>
  <c r="R1554" i="4"/>
  <c r="P1554" i="4"/>
  <c r="BI1552" i="4"/>
  <c r="BH1552" i="4"/>
  <c r="BG1552" i="4"/>
  <c r="BF1552" i="4"/>
  <c r="T1552" i="4"/>
  <c r="R1552" i="4"/>
  <c r="P1552" i="4"/>
  <c r="BI1550" i="4"/>
  <c r="BH1550" i="4"/>
  <c r="BG1550" i="4"/>
  <c r="BF1550" i="4"/>
  <c r="T1550" i="4"/>
  <c r="R1550" i="4"/>
  <c r="P1550" i="4"/>
  <c r="BI1548" i="4"/>
  <c r="BH1548" i="4"/>
  <c r="BG1548" i="4"/>
  <c r="BF1548" i="4"/>
  <c r="T1548" i="4"/>
  <c r="R1548" i="4"/>
  <c r="P1548" i="4"/>
  <c r="BI1546" i="4"/>
  <c r="BH1546" i="4"/>
  <c r="BG1546" i="4"/>
  <c r="BF1546" i="4"/>
  <c r="T1546" i="4"/>
  <c r="R1546" i="4"/>
  <c r="P1546" i="4"/>
  <c r="BI1544" i="4"/>
  <c r="BH1544" i="4"/>
  <c r="BG1544" i="4"/>
  <c r="BF1544" i="4"/>
  <c r="T1544" i="4"/>
  <c r="R1544" i="4"/>
  <c r="P1544" i="4"/>
  <c r="BI1542" i="4"/>
  <c r="BH1542" i="4"/>
  <c r="BG1542" i="4"/>
  <c r="BF1542" i="4"/>
  <c r="T1542" i="4"/>
  <c r="R1542" i="4"/>
  <c r="P1542" i="4"/>
  <c r="BI1540" i="4"/>
  <c r="BH1540" i="4"/>
  <c r="BG1540" i="4"/>
  <c r="BF1540" i="4"/>
  <c r="T1540" i="4"/>
  <c r="R1540" i="4"/>
  <c r="P1540" i="4"/>
  <c r="BI1538" i="4"/>
  <c r="BH1538" i="4"/>
  <c r="BG1538" i="4"/>
  <c r="BF1538" i="4"/>
  <c r="T1538" i="4"/>
  <c r="R1538" i="4"/>
  <c r="P1538" i="4"/>
  <c r="BI1536" i="4"/>
  <c r="BH1536" i="4"/>
  <c r="BG1536" i="4"/>
  <c r="BF1536" i="4"/>
  <c r="T1536" i="4"/>
  <c r="R1536" i="4"/>
  <c r="P1536" i="4"/>
  <c r="BI1533" i="4"/>
  <c r="BH1533" i="4"/>
  <c r="BG1533" i="4"/>
  <c r="BF1533" i="4"/>
  <c r="T1533" i="4"/>
  <c r="R1533" i="4"/>
  <c r="P1533" i="4"/>
  <c r="BI1531" i="4"/>
  <c r="BH1531" i="4"/>
  <c r="BG1531" i="4"/>
  <c r="BF1531" i="4"/>
  <c r="T1531" i="4"/>
  <c r="R1531" i="4"/>
  <c r="P1531" i="4"/>
  <c r="BI1529" i="4"/>
  <c r="BH1529" i="4"/>
  <c r="BG1529" i="4"/>
  <c r="BF1529" i="4"/>
  <c r="T1529" i="4"/>
  <c r="R1529" i="4"/>
  <c r="P1529" i="4"/>
  <c r="BI1527" i="4"/>
  <c r="BH1527" i="4"/>
  <c r="BG1527" i="4"/>
  <c r="BF1527" i="4"/>
  <c r="T1527" i="4"/>
  <c r="R1527" i="4"/>
  <c r="P1527" i="4"/>
  <c r="BI1525" i="4"/>
  <c r="BH1525" i="4"/>
  <c r="BG1525" i="4"/>
  <c r="BF1525" i="4"/>
  <c r="T1525" i="4"/>
  <c r="R1525" i="4"/>
  <c r="P1525" i="4"/>
  <c r="BI1523" i="4"/>
  <c r="BH1523" i="4"/>
  <c r="BG1523" i="4"/>
  <c r="BF1523" i="4"/>
  <c r="T1523" i="4"/>
  <c r="R1523" i="4"/>
  <c r="P1523" i="4"/>
  <c r="BI1521" i="4"/>
  <c r="BH1521" i="4"/>
  <c r="BG1521" i="4"/>
  <c r="BF1521" i="4"/>
  <c r="T1521" i="4"/>
  <c r="R1521" i="4"/>
  <c r="P1521" i="4"/>
  <c r="BI1519" i="4"/>
  <c r="BH1519" i="4"/>
  <c r="BG1519" i="4"/>
  <c r="BF1519" i="4"/>
  <c r="T1519" i="4"/>
  <c r="R1519" i="4"/>
  <c r="P1519" i="4"/>
  <c r="BI1517" i="4"/>
  <c r="BH1517" i="4"/>
  <c r="BG1517" i="4"/>
  <c r="BF1517" i="4"/>
  <c r="T1517" i="4"/>
  <c r="R1517" i="4"/>
  <c r="P1517" i="4"/>
  <c r="BI1515" i="4"/>
  <c r="BH1515" i="4"/>
  <c r="BG1515" i="4"/>
  <c r="BF1515" i="4"/>
  <c r="T1515" i="4"/>
  <c r="R1515" i="4"/>
  <c r="P1515" i="4"/>
  <c r="BI1513" i="4"/>
  <c r="BH1513" i="4"/>
  <c r="BG1513" i="4"/>
  <c r="BF1513" i="4"/>
  <c r="T1513" i="4"/>
  <c r="R1513" i="4"/>
  <c r="P1513" i="4"/>
  <c r="BI1511" i="4"/>
  <c r="BH1511" i="4"/>
  <c r="BG1511" i="4"/>
  <c r="BF1511" i="4"/>
  <c r="T1511" i="4"/>
  <c r="R1511" i="4"/>
  <c r="P1511" i="4"/>
  <c r="BI1509" i="4"/>
  <c r="BH1509" i="4"/>
  <c r="BG1509" i="4"/>
  <c r="BF1509" i="4"/>
  <c r="T1509" i="4"/>
  <c r="R1509" i="4"/>
  <c r="P1509" i="4"/>
  <c r="BI1507" i="4"/>
  <c r="BH1507" i="4"/>
  <c r="BG1507" i="4"/>
  <c r="BF1507" i="4"/>
  <c r="T1507" i="4"/>
  <c r="R1507" i="4"/>
  <c r="P1507" i="4"/>
  <c r="BI1505" i="4"/>
  <c r="BH1505" i="4"/>
  <c r="BG1505" i="4"/>
  <c r="BF1505" i="4"/>
  <c r="T1505" i="4"/>
  <c r="R1505" i="4"/>
  <c r="P1505" i="4"/>
  <c r="BI1503" i="4"/>
  <c r="BH1503" i="4"/>
  <c r="BG1503" i="4"/>
  <c r="BF1503" i="4"/>
  <c r="T1503" i="4"/>
  <c r="R1503" i="4"/>
  <c r="P1503" i="4"/>
  <c r="BI1501" i="4"/>
  <c r="BH1501" i="4"/>
  <c r="BG1501" i="4"/>
  <c r="BF1501" i="4"/>
  <c r="T1501" i="4"/>
  <c r="R1501" i="4"/>
  <c r="P1501" i="4"/>
  <c r="BI1499" i="4"/>
  <c r="BH1499" i="4"/>
  <c r="BG1499" i="4"/>
  <c r="BF1499" i="4"/>
  <c r="T1499" i="4"/>
  <c r="R1499" i="4"/>
  <c r="P1499" i="4"/>
  <c r="BI1497" i="4"/>
  <c r="BH1497" i="4"/>
  <c r="BG1497" i="4"/>
  <c r="BF1497" i="4"/>
  <c r="T1497" i="4"/>
  <c r="R1497" i="4"/>
  <c r="P1497" i="4"/>
  <c r="BI1495" i="4"/>
  <c r="BH1495" i="4"/>
  <c r="BG1495" i="4"/>
  <c r="BF1495" i="4"/>
  <c r="T1495" i="4"/>
  <c r="R1495" i="4"/>
  <c r="P1495" i="4"/>
  <c r="BI1493" i="4"/>
  <c r="BH1493" i="4"/>
  <c r="BG1493" i="4"/>
  <c r="BF1493" i="4"/>
  <c r="T1493" i="4"/>
  <c r="R1493" i="4"/>
  <c r="P1493" i="4"/>
  <c r="BI1491" i="4"/>
  <c r="BH1491" i="4"/>
  <c r="BG1491" i="4"/>
  <c r="BF1491" i="4"/>
  <c r="T1491" i="4"/>
  <c r="R1491" i="4"/>
  <c r="P1491" i="4"/>
  <c r="BI1489" i="4"/>
  <c r="BH1489" i="4"/>
  <c r="BG1489" i="4"/>
  <c r="BF1489" i="4"/>
  <c r="T1489" i="4"/>
  <c r="R1489" i="4"/>
  <c r="P1489" i="4"/>
  <c r="BI1487" i="4"/>
  <c r="BH1487" i="4"/>
  <c r="BG1487" i="4"/>
  <c r="BF1487" i="4"/>
  <c r="T1487" i="4"/>
  <c r="R1487" i="4"/>
  <c r="P1487" i="4"/>
  <c r="BI1484" i="4"/>
  <c r="BH1484" i="4"/>
  <c r="BG1484" i="4"/>
  <c r="BF1484" i="4"/>
  <c r="T1484" i="4"/>
  <c r="R1484" i="4"/>
  <c r="P1484" i="4"/>
  <c r="BI1481" i="4"/>
  <c r="BH1481" i="4"/>
  <c r="BG1481" i="4"/>
  <c r="BF1481" i="4"/>
  <c r="T1481" i="4"/>
  <c r="R1481" i="4"/>
  <c r="P1481" i="4"/>
  <c r="BI1478" i="4"/>
  <c r="BH1478" i="4"/>
  <c r="BG1478" i="4"/>
  <c r="BF1478" i="4"/>
  <c r="T1478" i="4"/>
  <c r="R1478" i="4"/>
  <c r="P1478" i="4"/>
  <c r="BI1475" i="4"/>
  <c r="BH1475" i="4"/>
  <c r="BG1475" i="4"/>
  <c r="BF1475" i="4"/>
  <c r="T1475" i="4"/>
  <c r="R1475" i="4"/>
  <c r="P1475" i="4"/>
  <c r="BI1472" i="4"/>
  <c r="BH1472" i="4"/>
  <c r="BG1472" i="4"/>
  <c r="BF1472" i="4"/>
  <c r="T1472" i="4"/>
  <c r="R1472" i="4"/>
  <c r="P1472" i="4"/>
  <c r="BI1470" i="4"/>
  <c r="BH1470" i="4"/>
  <c r="BG1470" i="4"/>
  <c r="BF1470" i="4"/>
  <c r="T1470" i="4"/>
  <c r="R1470" i="4"/>
  <c r="P1470" i="4"/>
  <c r="BI1468" i="4"/>
  <c r="BH1468" i="4"/>
  <c r="BG1468" i="4"/>
  <c r="BF1468" i="4"/>
  <c r="T1468" i="4"/>
  <c r="R1468" i="4"/>
  <c r="P1468" i="4"/>
  <c r="BI1466" i="4"/>
  <c r="BH1466" i="4"/>
  <c r="BG1466" i="4"/>
  <c r="BF1466" i="4"/>
  <c r="T1466" i="4"/>
  <c r="R1466" i="4"/>
  <c r="P1466" i="4"/>
  <c r="BI1464" i="4"/>
  <c r="BH1464" i="4"/>
  <c r="BG1464" i="4"/>
  <c r="BF1464" i="4"/>
  <c r="T1464" i="4"/>
  <c r="R1464" i="4"/>
  <c r="P1464" i="4"/>
  <c r="BI1462" i="4"/>
  <c r="BH1462" i="4"/>
  <c r="BG1462" i="4"/>
  <c r="BF1462" i="4"/>
  <c r="T1462" i="4"/>
  <c r="R1462" i="4"/>
  <c r="P1462" i="4"/>
  <c r="BI1460" i="4"/>
  <c r="BH1460" i="4"/>
  <c r="BG1460" i="4"/>
  <c r="BF1460" i="4"/>
  <c r="T1460" i="4"/>
  <c r="R1460" i="4"/>
  <c r="P1460" i="4"/>
  <c r="BI1458" i="4"/>
  <c r="BH1458" i="4"/>
  <c r="BG1458" i="4"/>
  <c r="BF1458" i="4"/>
  <c r="T1458" i="4"/>
  <c r="R1458" i="4"/>
  <c r="P1458" i="4"/>
  <c r="BI1456" i="4"/>
  <c r="BH1456" i="4"/>
  <c r="BG1456" i="4"/>
  <c r="BF1456" i="4"/>
  <c r="T1456" i="4"/>
  <c r="R1456" i="4"/>
  <c r="P1456" i="4"/>
  <c r="BI1454" i="4"/>
  <c r="BH1454" i="4"/>
  <c r="BG1454" i="4"/>
  <c r="BF1454" i="4"/>
  <c r="T1454" i="4"/>
  <c r="R1454" i="4"/>
  <c r="P1454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8" i="4"/>
  <c r="BH1448" i="4"/>
  <c r="BG1448" i="4"/>
  <c r="BF1448" i="4"/>
  <c r="T1448" i="4"/>
  <c r="R1448" i="4"/>
  <c r="P1448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40" i="4"/>
  <c r="BH1440" i="4"/>
  <c r="BG1440" i="4"/>
  <c r="BF1440" i="4"/>
  <c r="T1440" i="4"/>
  <c r="R1440" i="4"/>
  <c r="P1440" i="4"/>
  <c r="BI1438" i="4"/>
  <c r="BH1438" i="4"/>
  <c r="BG1438" i="4"/>
  <c r="BF1438" i="4"/>
  <c r="T1438" i="4"/>
  <c r="R1438" i="4"/>
  <c r="P1438" i="4"/>
  <c r="BI1436" i="4"/>
  <c r="BH1436" i="4"/>
  <c r="BG1436" i="4"/>
  <c r="BF1436" i="4"/>
  <c r="T1436" i="4"/>
  <c r="R1436" i="4"/>
  <c r="P1436" i="4"/>
  <c r="BI1434" i="4"/>
  <c r="BH1434" i="4"/>
  <c r="BG1434" i="4"/>
  <c r="BF1434" i="4"/>
  <c r="T1434" i="4"/>
  <c r="R1434" i="4"/>
  <c r="P1434" i="4"/>
  <c r="BI1432" i="4"/>
  <c r="BH1432" i="4"/>
  <c r="BG1432" i="4"/>
  <c r="BF1432" i="4"/>
  <c r="T1432" i="4"/>
  <c r="R1432" i="4"/>
  <c r="P1432" i="4"/>
  <c r="BI1430" i="4"/>
  <c r="BH1430" i="4"/>
  <c r="BG1430" i="4"/>
  <c r="BF1430" i="4"/>
  <c r="T1430" i="4"/>
  <c r="R1430" i="4"/>
  <c r="P1430" i="4"/>
  <c r="BI1428" i="4"/>
  <c r="BH1428" i="4"/>
  <c r="BG1428" i="4"/>
  <c r="BF1428" i="4"/>
  <c r="T1428" i="4"/>
  <c r="R1428" i="4"/>
  <c r="P1428" i="4"/>
  <c r="BI1426" i="4"/>
  <c r="BH1426" i="4"/>
  <c r="BG1426" i="4"/>
  <c r="BF1426" i="4"/>
  <c r="T1426" i="4"/>
  <c r="R1426" i="4"/>
  <c r="P1426" i="4"/>
  <c r="BI1424" i="4"/>
  <c r="BH1424" i="4"/>
  <c r="BG1424" i="4"/>
  <c r="BF1424" i="4"/>
  <c r="T1424" i="4"/>
  <c r="R1424" i="4"/>
  <c r="P1424" i="4"/>
  <c r="BI1422" i="4"/>
  <c r="BH1422" i="4"/>
  <c r="BG1422" i="4"/>
  <c r="BF1422" i="4"/>
  <c r="T1422" i="4"/>
  <c r="R1422" i="4"/>
  <c r="P1422" i="4"/>
  <c r="BI1420" i="4"/>
  <c r="BH1420" i="4"/>
  <c r="BG1420" i="4"/>
  <c r="BF1420" i="4"/>
  <c r="T1420" i="4"/>
  <c r="R1420" i="4"/>
  <c r="P1420" i="4"/>
  <c r="BI1418" i="4"/>
  <c r="BH1418" i="4"/>
  <c r="BG1418" i="4"/>
  <c r="BF1418" i="4"/>
  <c r="T1418" i="4"/>
  <c r="R1418" i="4"/>
  <c r="P1418" i="4"/>
  <c r="BI1416" i="4"/>
  <c r="BH1416" i="4"/>
  <c r="BG1416" i="4"/>
  <c r="BF1416" i="4"/>
  <c r="T1416" i="4"/>
  <c r="R1416" i="4"/>
  <c r="P1416" i="4"/>
  <c r="BI1414" i="4"/>
  <c r="BH1414" i="4"/>
  <c r="BG1414" i="4"/>
  <c r="BF1414" i="4"/>
  <c r="T1414" i="4"/>
  <c r="R1414" i="4"/>
  <c r="P1414" i="4"/>
  <c r="BI1412" i="4"/>
  <c r="BH1412" i="4"/>
  <c r="BG1412" i="4"/>
  <c r="BF1412" i="4"/>
  <c r="T1412" i="4"/>
  <c r="R1412" i="4"/>
  <c r="P1412" i="4"/>
  <c r="BI1410" i="4"/>
  <c r="BH1410" i="4"/>
  <c r="BG1410" i="4"/>
  <c r="BF1410" i="4"/>
  <c r="T1410" i="4"/>
  <c r="R1410" i="4"/>
  <c r="P1410" i="4"/>
  <c r="BI1408" i="4"/>
  <c r="BH1408" i="4"/>
  <c r="BG1408" i="4"/>
  <c r="BF1408" i="4"/>
  <c r="T1408" i="4"/>
  <c r="R1408" i="4"/>
  <c r="P1408" i="4"/>
  <c r="BI1406" i="4"/>
  <c r="BH1406" i="4"/>
  <c r="BG1406" i="4"/>
  <c r="BF1406" i="4"/>
  <c r="T1406" i="4"/>
  <c r="R1406" i="4"/>
  <c r="P1406" i="4"/>
  <c r="BI1404" i="4"/>
  <c r="BH1404" i="4"/>
  <c r="BG1404" i="4"/>
  <c r="BF1404" i="4"/>
  <c r="T1404" i="4"/>
  <c r="R1404" i="4"/>
  <c r="P1404" i="4"/>
  <c r="BI1402" i="4"/>
  <c r="BH1402" i="4"/>
  <c r="BG1402" i="4"/>
  <c r="BF1402" i="4"/>
  <c r="T1402" i="4"/>
  <c r="R1402" i="4"/>
  <c r="P1402" i="4"/>
  <c r="BI1400" i="4"/>
  <c r="BH1400" i="4"/>
  <c r="BG1400" i="4"/>
  <c r="BF1400" i="4"/>
  <c r="T1400" i="4"/>
  <c r="R1400" i="4"/>
  <c r="P1400" i="4"/>
  <c r="BI1398" i="4"/>
  <c r="BH1398" i="4"/>
  <c r="BG1398" i="4"/>
  <c r="BF1398" i="4"/>
  <c r="T1398" i="4"/>
  <c r="R1398" i="4"/>
  <c r="P1398" i="4"/>
  <c r="BI1396" i="4"/>
  <c r="BH1396" i="4"/>
  <c r="BG1396" i="4"/>
  <c r="BF1396" i="4"/>
  <c r="T1396" i="4"/>
  <c r="R1396" i="4"/>
  <c r="P1396" i="4"/>
  <c r="BI1394" i="4"/>
  <c r="BH1394" i="4"/>
  <c r="BG1394" i="4"/>
  <c r="BF1394" i="4"/>
  <c r="T1394" i="4"/>
  <c r="R1394" i="4"/>
  <c r="P1394" i="4"/>
  <c r="BI1392" i="4"/>
  <c r="BH1392" i="4"/>
  <c r="BG1392" i="4"/>
  <c r="BF1392" i="4"/>
  <c r="T1392" i="4"/>
  <c r="R1392" i="4"/>
  <c r="P1392" i="4"/>
  <c r="BI1390" i="4"/>
  <c r="BH1390" i="4"/>
  <c r="BG1390" i="4"/>
  <c r="BF1390" i="4"/>
  <c r="T1390" i="4"/>
  <c r="R1390" i="4"/>
  <c r="P1390" i="4"/>
  <c r="BI1388" i="4"/>
  <c r="BH1388" i="4"/>
  <c r="BG1388" i="4"/>
  <c r="BF1388" i="4"/>
  <c r="T1388" i="4"/>
  <c r="R1388" i="4"/>
  <c r="P1388" i="4"/>
  <c r="BI1386" i="4"/>
  <c r="BH1386" i="4"/>
  <c r="BG1386" i="4"/>
  <c r="BF1386" i="4"/>
  <c r="T1386" i="4"/>
  <c r="R1386" i="4"/>
  <c r="P1386" i="4"/>
  <c r="BI1384" i="4"/>
  <c r="BH1384" i="4"/>
  <c r="BG1384" i="4"/>
  <c r="BF1384" i="4"/>
  <c r="T1384" i="4"/>
  <c r="R1384" i="4"/>
  <c r="P1384" i="4"/>
  <c r="BI1382" i="4"/>
  <c r="BH1382" i="4"/>
  <c r="BG1382" i="4"/>
  <c r="BF1382" i="4"/>
  <c r="T1382" i="4"/>
  <c r="R1382" i="4"/>
  <c r="P1382" i="4"/>
  <c r="BI1380" i="4"/>
  <c r="BH1380" i="4"/>
  <c r="BG1380" i="4"/>
  <c r="BF1380" i="4"/>
  <c r="T1380" i="4"/>
  <c r="R1380" i="4"/>
  <c r="P1380" i="4"/>
  <c r="BI1378" i="4"/>
  <c r="BH1378" i="4"/>
  <c r="BG1378" i="4"/>
  <c r="BF1378" i="4"/>
  <c r="T1378" i="4"/>
  <c r="R1378" i="4"/>
  <c r="P1378" i="4"/>
  <c r="BI1376" i="4"/>
  <c r="BH1376" i="4"/>
  <c r="BG1376" i="4"/>
  <c r="BF1376" i="4"/>
  <c r="T1376" i="4"/>
  <c r="R1376" i="4"/>
  <c r="P1376" i="4"/>
  <c r="BI1374" i="4"/>
  <c r="BH1374" i="4"/>
  <c r="BG1374" i="4"/>
  <c r="BF1374" i="4"/>
  <c r="T1374" i="4"/>
  <c r="R1374" i="4"/>
  <c r="P1374" i="4"/>
  <c r="BI1372" i="4"/>
  <c r="BH1372" i="4"/>
  <c r="BG1372" i="4"/>
  <c r="BF1372" i="4"/>
  <c r="T1372" i="4"/>
  <c r="R1372" i="4"/>
  <c r="P1372" i="4"/>
  <c r="BI1370" i="4"/>
  <c r="BH1370" i="4"/>
  <c r="BG1370" i="4"/>
  <c r="BF1370" i="4"/>
  <c r="T1370" i="4"/>
  <c r="R1370" i="4"/>
  <c r="P1370" i="4"/>
  <c r="BI1368" i="4"/>
  <c r="BH1368" i="4"/>
  <c r="BG1368" i="4"/>
  <c r="BF1368" i="4"/>
  <c r="T1368" i="4"/>
  <c r="R1368" i="4"/>
  <c r="P1368" i="4"/>
  <c r="BI1366" i="4"/>
  <c r="BH1366" i="4"/>
  <c r="BG1366" i="4"/>
  <c r="BF1366" i="4"/>
  <c r="T1366" i="4"/>
  <c r="R1366" i="4"/>
  <c r="P1366" i="4"/>
  <c r="BI1364" i="4"/>
  <c r="BH1364" i="4"/>
  <c r="BG1364" i="4"/>
  <c r="BF1364" i="4"/>
  <c r="T1364" i="4"/>
  <c r="R1364" i="4"/>
  <c r="P1364" i="4"/>
  <c r="BI1362" i="4"/>
  <c r="BH1362" i="4"/>
  <c r="BG1362" i="4"/>
  <c r="BF1362" i="4"/>
  <c r="T1362" i="4"/>
  <c r="R1362" i="4"/>
  <c r="P1362" i="4"/>
  <c r="BI1360" i="4"/>
  <c r="BH1360" i="4"/>
  <c r="BG1360" i="4"/>
  <c r="BF1360" i="4"/>
  <c r="T1360" i="4"/>
  <c r="R1360" i="4"/>
  <c r="P1360" i="4"/>
  <c r="BI1358" i="4"/>
  <c r="BH1358" i="4"/>
  <c r="BG1358" i="4"/>
  <c r="BF1358" i="4"/>
  <c r="T1358" i="4"/>
  <c r="R1358" i="4"/>
  <c r="P1358" i="4"/>
  <c r="BI1356" i="4"/>
  <c r="BH1356" i="4"/>
  <c r="BG1356" i="4"/>
  <c r="BF1356" i="4"/>
  <c r="T1356" i="4"/>
  <c r="R1356" i="4"/>
  <c r="P1356" i="4"/>
  <c r="BI1354" i="4"/>
  <c r="BH1354" i="4"/>
  <c r="BG1354" i="4"/>
  <c r="BF1354" i="4"/>
  <c r="T1354" i="4"/>
  <c r="R1354" i="4"/>
  <c r="P1354" i="4"/>
  <c r="BI1352" i="4"/>
  <c r="BH1352" i="4"/>
  <c r="BG1352" i="4"/>
  <c r="BF1352" i="4"/>
  <c r="T1352" i="4"/>
  <c r="R1352" i="4"/>
  <c r="P1352" i="4"/>
  <c r="BI1350" i="4"/>
  <c r="BH1350" i="4"/>
  <c r="BG1350" i="4"/>
  <c r="BF1350" i="4"/>
  <c r="T1350" i="4"/>
  <c r="R1350" i="4"/>
  <c r="P1350" i="4"/>
  <c r="BI1348" i="4"/>
  <c r="BH1348" i="4"/>
  <c r="BG1348" i="4"/>
  <c r="BF1348" i="4"/>
  <c r="T1348" i="4"/>
  <c r="R1348" i="4"/>
  <c r="P1348" i="4"/>
  <c r="BI1346" i="4"/>
  <c r="BH1346" i="4"/>
  <c r="BG1346" i="4"/>
  <c r="BF1346" i="4"/>
  <c r="T1346" i="4"/>
  <c r="R1346" i="4"/>
  <c r="P1346" i="4"/>
  <c r="BI1344" i="4"/>
  <c r="BH1344" i="4"/>
  <c r="BG1344" i="4"/>
  <c r="BF1344" i="4"/>
  <c r="T1344" i="4"/>
  <c r="R1344" i="4"/>
  <c r="P1344" i="4"/>
  <c r="BI1342" i="4"/>
  <c r="BH1342" i="4"/>
  <c r="BG1342" i="4"/>
  <c r="BF1342" i="4"/>
  <c r="T1342" i="4"/>
  <c r="R1342" i="4"/>
  <c r="P1342" i="4"/>
  <c r="BI1340" i="4"/>
  <c r="BH1340" i="4"/>
  <c r="BG1340" i="4"/>
  <c r="BF1340" i="4"/>
  <c r="T1340" i="4"/>
  <c r="R1340" i="4"/>
  <c r="P1340" i="4"/>
  <c r="BI1338" i="4"/>
  <c r="BH1338" i="4"/>
  <c r="BG1338" i="4"/>
  <c r="BF1338" i="4"/>
  <c r="T1338" i="4"/>
  <c r="R1338" i="4"/>
  <c r="P1338" i="4"/>
  <c r="BI1336" i="4"/>
  <c r="BH1336" i="4"/>
  <c r="BG1336" i="4"/>
  <c r="BF1336" i="4"/>
  <c r="T1336" i="4"/>
  <c r="R1336" i="4"/>
  <c r="P1336" i="4"/>
  <c r="BI1334" i="4"/>
  <c r="BH1334" i="4"/>
  <c r="BG1334" i="4"/>
  <c r="BF1334" i="4"/>
  <c r="T1334" i="4"/>
  <c r="R1334" i="4"/>
  <c r="P1334" i="4"/>
  <c r="BI1332" i="4"/>
  <c r="BH1332" i="4"/>
  <c r="BG1332" i="4"/>
  <c r="BF1332" i="4"/>
  <c r="T1332" i="4"/>
  <c r="R1332" i="4"/>
  <c r="P1332" i="4"/>
  <c r="BI1330" i="4"/>
  <c r="BH1330" i="4"/>
  <c r="BG1330" i="4"/>
  <c r="BF1330" i="4"/>
  <c r="T1330" i="4"/>
  <c r="R1330" i="4"/>
  <c r="P1330" i="4"/>
  <c r="BI1328" i="4"/>
  <c r="BH1328" i="4"/>
  <c r="BG1328" i="4"/>
  <c r="BF1328" i="4"/>
  <c r="T1328" i="4"/>
  <c r="R1328" i="4"/>
  <c r="P1328" i="4"/>
  <c r="BI1326" i="4"/>
  <c r="BH1326" i="4"/>
  <c r="BG1326" i="4"/>
  <c r="BF1326" i="4"/>
  <c r="T1326" i="4"/>
  <c r="R1326" i="4"/>
  <c r="P1326" i="4"/>
  <c r="BI1324" i="4"/>
  <c r="BH1324" i="4"/>
  <c r="BG1324" i="4"/>
  <c r="BF1324" i="4"/>
  <c r="T1324" i="4"/>
  <c r="R1324" i="4"/>
  <c r="P1324" i="4"/>
  <c r="BI1322" i="4"/>
  <c r="BH1322" i="4"/>
  <c r="BG1322" i="4"/>
  <c r="BF1322" i="4"/>
  <c r="T1322" i="4"/>
  <c r="R1322" i="4"/>
  <c r="P1322" i="4"/>
  <c r="BI1320" i="4"/>
  <c r="BH1320" i="4"/>
  <c r="BG1320" i="4"/>
  <c r="BF1320" i="4"/>
  <c r="T1320" i="4"/>
  <c r="R1320" i="4"/>
  <c r="P1320" i="4"/>
  <c r="BI1318" i="4"/>
  <c r="BH1318" i="4"/>
  <c r="BG1318" i="4"/>
  <c r="BF1318" i="4"/>
  <c r="T1318" i="4"/>
  <c r="R1318" i="4"/>
  <c r="P1318" i="4"/>
  <c r="BI1315" i="4"/>
  <c r="BH1315" i="4"/>
  <c r="BG1315" i="4"/>
  <c r="BF1315" i="4"/>
  <c r="T1315" i="4"/>
  <c r="R1315" i="4"/>
  <c r="P1315" i="4"/>
  <c r="BI1312" i="4"/>
  <c r="BH1312" i="4"/>
  <c r="BG1312" i="4"/>
  <c r="BF1312" i="4"/>
  <c r="T1312" i="4"/>
  <c r="R1312" i="4"/>
  <c r="P1312" i="4"/>
  <c r="BI1309" i="4"/>
  <c r="BH1309" i="4"/>
  <c r="BG1309" i="4"/>
  <c r="BF1309" i="4"/>
  <c r="T1309" i="4"/>
  <c r="R1309" i="4"/>
  <c r="P1309" i="4"/>
  <c r="BI1306" i="4"/>
  <c r="BH1306" i="4"/>
  <c r="BG1306" i="4"/>
  <c r="BF1306" i="4"/>
  <c r="T1306" i="4"/>
  <c r="R1306" i="4"/>
  <c r="P1306" i="4"/>
  <c r="BI1303" i="4"/>
  <c r="BH1303" i="4"/>
  <c r="BG1303" i="4"/>
  <c r="BF1303" i="4"/>
  <c r="T1303" i="4"/>
  <c r="R1303" i="4"/>
  <c r="P1303" i="4"/>
  <c r="BI1300" i="4"/>
  <c r="BH1300" i="4"/>
  <c r="BG1300" i="4"/>
  <c r="BF1300" i="4"/>
  <c r="T1300" i="4"/>
  <c r="R1300" i="4"/>
  <c r="P1300" i="4"/>
  <c r="BI1297" i="4"/>
  <c r="BH1297" i="4"/>
  <c r="BG1297" i="4"/>
  <c r="BF1297" i="4"/>
  <c r="T1297" i="4"/>
  <c r="R1297" i="4"/>
  <c r="P1297" i="4"/>
  <c r="BI1294" i="4"/>
  <c r="BH1294" i="4"/>
  <c r="BG1294" i="4"/>
  <c r="BF1294" i="4"/>
  <c r="T1294" i="4"/>
  <c r="R1294" i="4"/>
  <c r="P1294" i="4"/>
  <c r="BI1291" i="4"/>
  <c r="BH1291" i="4"/>
  <c r="BG1291" i="4"/>
  <c r="BF1291" i="4"/>
  <c r="T1291" i="4"/>
  <c r="R1291" i="4"/>
  <c r="P1291" i="4"/>
  <c r="BI1288" i="4"/>
  <c r="BH1288" i="4"/>
  <c r="BG1288" i="4"/>
  <c r="BF1288" i="4"/>
  <c r="T1288" i="4"/>
  <c r="R1288" i="4"/>
  <c r="P1288" i="4"/>
  <c r="BI1285" i="4"/>
  <c r="BH1285" i="4"/>
  <c r="BG1285" i="4"/>
  <c r="BF1285" i="4"/>
  <c r="T1285" i="4"/>
  <c r="R1285" i="4"/>
  <c r="P1285" i="4"/>
  <c r="BI1282" i="4"/>
  <c r="BH1282" i="4"/>
  <c r="BG1282" i="4"/>
  <c r="BF1282" i="4"/>
  <c r="T1282" i="4"/>
  <c r="R1282" i="4"/>
  <c r="P1282" i="4"/>
  <c r="BI1279" i="4"/>
  <c r="BH1279" i="4"/>
  <c r="BG1279" i="4"/>
  <c r="BF1279" i="4"/>
  <c r="T1279" i="4"/>
  <c r="R1279" i="4"/>
  <c r="P1279" i="4"/>
  <c r="BI1276" i="4"/>
  <c r="BH1276" i="4"/>
  <c r="BG1276" i="4"/>
  <c r="BF1276" i="4"/>
  <c r="T1276" i="4"/>
  <c r="R1276" i="4"/>
  <c r="P1276" i="4"/>
  <c r="BI1273" i="4"/>
  <c r="BH1273" i="4"/>
  <c r="BG1273" i="4"/>
  <c r="BF1273" i="4"/>
  <c r="T1273" i="4"/>
  <c r="R1273" i="4"/>
  <c r="P1273" i="4"/>
  <c r="BI1271" i="4"/>
  <c r="BH1271" i="4"/>
  <c r="BG1271" i="4"/>
  <c r="BF1271" i="4"/>
  <c r="T1271" i="4"/>
  <c r="R1271" i="4"/>
  <c r="P1271" i="4"/>
  <c r="BI1269" i="4"/>
  <c r="BH1269" i="4"/>
  <c r="BG1269" i="4"/>
  <c r="BF1269" i="4"/>
  <c r="T1269" i="4"/>
  <c r="R1269" i="4"/>
  <c r="P1269" i="4"/>
  <c r="BI1266" i="4"/>
  <c r="BH1266" i="4"/>
  <c r="BG1266" i="4"/>
  <c r="BF1266" i="4"/>
  <c r="T1266" i="4"/>
  <c r="R1266" i="4"/>
  <c r="P1266" i="4"/>
  <c r="BI1263" i="4"/>
  <c r="BH1263" i="4"/>
  <c r="BG1263" i="4"/>
  <c r="BF1263" i="4"/>
  <c r="T1263" i="4"/>
  <c r="R1263" i="4"/>
  <c r="P1263" i="4"/>
  <c r="BI1261" i="4"/>
  <c r="BH1261" i="4"/>
  <c r="BG1261" i="4"/>
  <c r="BF1261" i="4"/>
  <c r="T1261" i="4"/>
  <c r="R1261" i="4"/>
  <c r="P1261" i="4"/>
  <c r="BI1258" i="4"/>
  <c r="BH1258" i="4"/>
  <c r="BG1258" i="4"/>
  <c r="BF1258" i="4"/>
  <c r="T1258" i="4"/>
  <c r="R1258" i="4"/>
  <c r="P1258" i="4"/>
  <c r="BI1255" i="4"/>
  <c r="BH1255" i="4"/>
  <c r="BG1255" i="4"/>
  <c r="BF1255" i="4"/>
  <c r="T1255" i="4"/>
  <c r="R1255" i="4"/>
  <c r="P1255" i="4"/>
  <c r="BI1252" i="4"/>
  <c r="BH1252" i="4"/>
  <c r="BG1252" i="4"/>
  <c r="BF1252" i="4"/>
  <c r="T1252" i="4"/>
  <c r="R1252" i="4"/>
  <c r="P1252" i="4"/>
  <c r="BI1250" i="4"/>
  <c r="BH1250" i="4"/>
  <c r="BG1250" i="4"/>
  <c r="BF1250" i="4"/>
  <c r="T1250" i="4"/>
  <c r="R1250" i="4"/>
  <c r="P1250" i="4"/>
  <c r="BI1248" i="4"/>
  <c r="BH1248" i="4"/>
  <c r="BG1248" i="4"/>
  <c r="BF1248" i="4"/>
  <c r="T1248" i="4"/>
  <c r="R1248" i="4"/>
  <c r="P1248" i="4"/>
  <c r="BI1246" i="4"/>
  <c r="BH1246" i="4"/>
  <c r="BG1246" i="4"/>
  <c r="BF1246" i="4"/>
  <c r="T1246" i="4"/>
  <c r="R1246" i="4"/>
  <c r="P1246" i="4"/>
  <c r="BI1244" i="4"/>
  <c r="BH1244" i="4"/>
  <c r="BG1244" i="4"/>
  <c r="BF1244" i="4"/>
  <c r="T1244" i="4"/>
  <c r="R1244" i="4"/>
  <c r="P1244" i="4"/>
  <c r="BI1242" i="4"/>
  <c r="BH1242" i="4"/>
  <c r="BG1242" i="4"/>
  <c r="BF1242" i="4"/>
  <c r="T1242" i="4"/>
  <c r="R1242" i="4"/>
  <c r="P1242" i="4"/>
  <c r="BI1240" i="4"/>
  <c r="BH1240" i="4"/>
  <c r="BG1240" i="4"/>
  <c r="BF1240" i="4"/>
  <c r="T1240" i="4"/>
  <c r="R1240" i="4"/>
  <c r="P1240" i="4"/>
  <c r="BI1238" i="4"/>
  <c r="BH1238" i="4"/>
  <c r="BG1238" i="4"/>
  <c r="BF1238" i="4"/>
  <c r="T1238" i="4"/>
  <c r="R1238" i="4"/>
  <c r="P1238" i="4"/>
  <c r="BI1236" i="4"/>
  <c r="BH1236" i="4"/>
  <c r="BG1236" i="4"/>
  <c r="BF1236" i="4"/>
  <c r="T1236" i="4"/>
  <c r="R1236" i="4"/>
  <c r="P1236" i="4"/>
  <c r="BI1233" i="4"/>
  <c r="BH1233" i="4"/>
  <c r="BG1233" i="4"/>
  <c r="BF1233" i="4"/>
  <c r="T1233" i="4"/>
  <c r="R1233" i="4"/>
  <c r="P1233" i="4"/>
  <c r="BI1230" i="4"/>
  <c r="BH1230" i="4"/>
  <c r="BG1230" i="4"/>
  <c r="BF1230" i="4"/>
  <c r="T1230" i="4"/>
  <c r="R1230" i="4"/>
  <c r="P1230" i="4"/>
  <c r="BI1227" i="4"/>
  <c r="BH1227" i="4"/>
  <c r="BG1227" i="4"/>
  <c r="BF1227" i="4"/>
  <c r="T1227" i="4"/>
  <c r="R1227" i="4"/>
  <c r="P1227" i="4"/>
  <c r="BI1224" i="4"/>
  <c r="BH1224" i="4"/>
  <c r="BG1224" i="4"/>
  <c r="BF1224" i="4"/>
  <c r="T1224" i="4"/>
  <c r="R1224" i="4"/>
  <c r="P1224" i="4"/>
  <c r="BI1221" i="4"/>
  <c r="BH1221" i="4"/>
  <c r="BG1221" i="4"/>
  <c r="BF1221" i="4"/>
  <c r="T1221" i="4"/>
  <c r="R1221" i="4"/>
  <c r="P1221" i="4"/>
  <c r="BI1219" i="4"/>
  <c r="BH1219" i="4"/>
  <c r="BG1219" i="4"/>
  <c r="BF1219" i="4"/>
  <c r="T1219" i="4"/>
  <c r="R1219" i="4"/>
  <c r="P1219" i="4"/>
  <c r="BI1217" i="4"/>
  <c r="BH1217" i="4"/>
  <c r="BG1217" i="4"/>
  <c r="BF1217" i="4"/>
  <c r="T1217" i="4"/>
  <c r="R1217" i="4"/>
  <c r="P1217" i="4"/>
  <c r="BI1215" i="4"/>
  <c r="BH1215" i="4"/>
  <c r="BG1215" i="4"/>
  <c r="BF1215" i="4"/>
  <c r="T1215" i="4"/>
  <c r="R1215" i="4"/>
  <c r="P1215" i="4"/>
  <c r="BI1213" i="4"/>
  <c r="BH1213" i="4"/>
  <c r="BG1213" i="4"/>
  <c r="BF1213" i="4"/>
  <c r="T1213" i="4"/>
  <c r="R1213" i="4"/>
  <c r="P1213" i="4"/>
  <c r="BI1211" i="4"/>
  <c r="BH1211" i="4"/>
  <c r="BG1211" i="4"/>
  <c r="BF1211" i="4"/>
  <c r="T1211" i="4"/>
  <c r="R1211" i="4"/>
  <c r="P1211" i="4"/>
  <c r="BI1209" i="4"/>
  <c r="BH1209" i="4"/>
  <c r="BG1209" i="4"/>
  <c r="BF1209" i="4"/>
  <c r="T1209" i="4"/>
  <c r="R1209" i="4"/>
  <c r="P1209" i="4"/>
  <c r="BI1207" i="4"/>
  <c r="BH1207" i="4"/>
  <c r="BG1207" i="4"/>
  <c r="BF1207" i="4"/>
  <c r="T1207" i="4"/>
  <c r="R1207" i="4"/>
  <c r="P1207" i="4"/>
  <c r="BI1205" i="4"/>
  <c r="BH1205" i="4"/>
  <c r="BG1205" i="4"/>
  <c r="BF1205" i="4"/>
  <c r="T1205" i="4"/>
  <c r="R1205" i="4"/>
  <c r="P1205" i="4"/>
  <c r="BI1203" i="4"/>
  <c r="BH1203" i="4"/>
  <c r="BG1203" i="4"/>
  <c r="BF1203" i="4"/>
  <c r="T1203" i="4"/>
  <c r="R1203" i="4"/>
  <c r="P1203" i="4"/>
  <c r="BI1201" i="4"/>
  <c r="BH1201" i="4"/>
  <c r="BG1201" i="4"/>
  <c r="BF1201" i="4"/>
  <c r="T1201" i="4"/>
  <c r="R1201" i="4"/>
  <c r="P1201" i="4"/>
  <c r="BI1199" i="4"/>
  <c r="BH1199" i="4"/>
  <c r="BG1199" i="4"/>
  <c r="BF1199" i="4"/>
  <c r="T1199" i="4"/>
  <c r="R1199" i="4"/>
  <c r="P1199" i="4"/>
  <c r="BI1197" i="4"/>
  <c r="BH1197" i="4"/>
  <c r="BG1197" i="4"/>
  <c r="BF1197" i="4"/>
  <c r="T1197" i="4"/>
  <c r="R1197" i="4"/>
  <c r="P1197" i="4"/>
  <c r="BI1195" i="4"/>
  <c r="BH1195" i="4"/>
  <c r="BG1195" i="4"/>
  <c r="BF1195" i="4"/>
  <c r="T1195" i="4"/>
  <c r="R1195" i="4"/>
  <c r="P1195" i="4"/>
  <c r="BI1193" i="4"/>
  <c r="BH1193" i="4"/>
  <c r="BG1193" i="4"/>
  <c r="BF1193" i="4"/>
  <c r="T1193" i="4"/>
  <c r="R1193" i="4"/>
  <c r="P1193" i="4"/>
  <c r="BI1191" i="4"/>
  <c r="BH1191" i="4"/>
  <c r="BG1191" i="4"/>
  <c r="BF1191" i="4"/>
  <c r="T1191" i="4"/>
  <c r="R1191" i="4"/>
  <c r="P1191" i="4"/>
  <c r="BI1189" i="4"/>
  <c r="BH1189" i="4"/>
  <c r="BG1189" i="4"/>
  <c r="BF1189" i="4"/>
  <c r="T1189" i="4"/>
  <c r="R1189" i="4"/>
  <c r="P1189" i="4"/>
  <c r="BI1187" i="4"/>
  <c r="BH1187" i="4"/>
  <c r="BG1187" i="4"/>
  <c r="BF1187" i="4"/>
  <c r="T1187" i="4"/>
  <c r="R1187" i="4"/>
  <c r="P1187" i="4"/>
  <c r="BI1185" i="4"/>
  <c r="BH1185" i="4"/>
  <c r="BG1185" i="4"/>
  <c r="BF1185" i="4"/>
  <c r="T1185" i="4"/>
  <c r="R1185" i="4"/>
  <c r="P1185" i="4"/>
  <c r="BI1183" i="4"/>
  <c r="BH1183" i="4"/>
  <c r="BG1183" i="4"/>
  <c r="BF1183" i="4"/>
  <c r="T1183" i="4"/>
  <c r="R1183" i="4"/>
  <c r="P1183" i="4"/>
  <c r="BI1181" i="4"/>
  <c r="BH1181" i="4"/>
  <c r="BG1181" i="4"/>
  <c r="BF1181" i="4"/>
  <c r="T1181" i="4"/>
  <c r="R1181" i="4"/>
  <c r="P1181" i="4"/>
  <c r="BI1179" i="4"/>
  <c r="BH1179" i="4"/>
  <c r="BG1179" i="4"/>
  <c r="BF1179" i="4"/>
  <c r="T1179" i="4"/>
  <c r="R1179" i="4"/>
  <c r="P1179" i="4"/>
  <c r="BI1177" i="4"/>
  <c r="BH1177" i="4"/>
  <c r="BG1177" i="4"/>
  <c r="BF1177" i="4"/>
  <c r="T1177" i="4"/>
  <c r="R1177" i="4"/>
  <c r="P1177" i="4"/>
  <c r="BI1175" i="4"/>
  <c r="BH1175" i="4"/>
  <c r="BG1175" i="4"/>
  <c r="BF1175" i="4"/>
  <c r="T1175" i="4"/>
  <c r="R1175" i="4"/>
  <c r="P1175" i="4"/>
  <c r="BI1173" i="4"/>
  <c r="BH1173" i="4"/>
  <c r="BG1173" i="4"/>
  <c r="BF1173" i="4"/>
  <c r="T1173" i="4"/>
  <c r="R1173" i="4"/>
  <c r="P1173" i="4"/>
  <c r="BI1171" i="4"/>
  <c r="BH1171" i="4"/>
  <c r="BG1171" i="4"/>
  <c r="BF1171" i="4"/>
  <c r="T1171" i="4"/>
  <c r="R1171" i="4"/>
  <c r="P1171" i="4"/>
  <c r="BI1169" i="4"/>
  <c r="BH1169" i="4"/>
  <c r="BG1169" i="4"/>
  <c r="BF1169" i="4"/>
  <c r="T1169" i="4"/>
  <c r="R1169" i="4"/>
  <c r="P1169" i="4"/>
  <c r="BI1167" i="4"/>
  <c r="BH1167" i="4"/>
  <c r="BG1167" i="4"/>
  <c r="BF1167" i="4"/>
  <c r="T1167" i="4"/>
  <c r="R1167" i="4"/>
  <c r="P1167" i="4"/>
  <c r="BI1164" i="4"/>
  <c r="BH1164" i="4"/>
  <c r="BG1164" i="4"/>
  <c r="BF1164" i="4"/>
  <c r="T1164" i="4"/>
  <c r="R1164" i="4"/>
  <c r="P1164" i="4"/>
  <c r="BI1161" i="4"/>
  <c r="BH1161" i="4"/>
  <c r="BG1161" i="4"/>
  <c r="BF1161" i="4"/>
  <c r="T1161" i="4"/>
  <c r="R1161" i="4"/>
  <c r="P1161" i="4"/>
  <c r="BI1158" i="4"/>
  <c r="BH1158" i="4"/>
  <c r="BG1158" i="4"/>
  <c r="BF1158" i="4"/>
  <c r="T1158" i="4"/>
  <c r="R1158" i="4"/>
  <c r="P1158" i="4"/>
  <c r="BI1155" i="4"/>
  <c r="BH1155" i="4"/>
  <c r="BG1155" i="4"/>
  <c r="BF1155" i="4"/>
  <c r="T1155" i="4"/>
  <c r="R1155" i="4"/>
  <c r="P1155" i="4"/>
  <c r="BI1152" i="4"/>
  <c r="BH1152" i="4"/>
  <c r="BG1152" i="4"/>
  <c r="BF1152" i="4"/>
  <c r="T1152" i="4"/>
  <c r="R1152" i="4"/>
  <c r="P1152" i="4"/>
  <c r="BI1149" i="4"/>
  <c r="BH1149" i="4"/>
  <c r="BG1149" i="4"/>
  <c r="BF1149" i="4"/>
  <c r="T1149" i="4"/>
  <c r="R1149" i="4"/>
  <c r="P1149" i="4"/>
  <c r="BI1146" i="4"/>
  <c r="BH1146" i="4"/>
  <c r="BG1146" i="4"/>
  <c r="BF1146" i="4"/>
  <c r="T1146" i="4"/>
  <c r="R1146" i="4"/>
  <c r="P1146" i="4"/>
  <c r="BI1143" i="4"/>
  <c r="BH1143" i="4"/>
  <c r="BG1143" i="4"/>
  <c r="BF1143" i="4"/>
  <c r="T1143" i="4"/>
  <c r="R1143" i="4"/>
  <c r="P1143" i="4"/>
  <c r="BI1140" i="4"/>
  <c r="BH1140" i="4"/>
  <c r="BG1140" i="4"/>
  <c r="BF1140" i="4"/>
  <c r="T1140" i="4"/>
  <c r="R1140" i="4"/>
  <c r="P1140" i="4"/>
  <c r="BI1137" i="4"/>
  <c r="BH1137" i="4"/>
  <c r="BG1137" i="4"/>
  <c r="BF1137" i="4"/>
  <c r="T1137" i="4"/>
  <c r="R1137" i="4"/>
  <c r="P1137" i="4"/>
  <c r="BI1134" i="4"/>
  <c r="BH1134" i="4"/>
  <c r="BG1134" i="4"/>
  <c r="BF1134" i="4"/>
  <c r="T1134" i="4"/>
  <c r="R1134" i="4"/>
  <c r="P1134" i="4"/>
  <c r="BI1131" i="4"/>
  <c r="BH1131" i="4"/>
  <c r="BG1131" i="4"/>
  <c r="BF1131" i="4"/>
  <c r="T1131" i="4"/>
  <c r="R1131" i="4"/>
  <c r="P1131" i="4"/>
  <c r="BI1128" i="4"/>
  <c r="BH1128" i="4"/>
  <c r="BG1128" i="4"/>
  <c r="BF1128" i="4"/>
  <c r="T1128" i="4"/>
  <c r="R1128" i="4"/>
  <c r="P1128" i="4"/>
  <c r="BI1125" i="4"/>
  <c r="BH1125" i="4"/>
  <c r="BG1125" i="4"/>
  <c r="BF1125" i="4"/>
  <c r="T1125" i="4"/>
  <c r="R1125" i="4"/>
  <c r="P1125" i="4"/>
  <c r="BI1122" i="4"/>
  <c r="BH1122" i="4"/>
  <c r="BG1122" i="4"/>
  <c r="BF1122" i="4"/>
  <c r="T1122" i="4"/>
  <c r="R1122" i="4"/>
  <c r="P1122" i="4"/>
  <c r="BI1119" i="4"/>
  <c r="BH1119" i="4"/>
  <c r="BG1119" i="4"/>
  <c r="BF1119" i="4"/>
  <c r="T1119" i="4"/>
  <c r="R1119" i="4"/>
  <c r="P1119" i="4"/>
  <c r="BI1116" i="4"/>
  <c r="BH1116" i="4"/>
  <c r="BG1116" i="4"/>
  <c r="BF1116" i="4"/>
  <c r="T1116" i="4"/>
  <c r="R1116" i="4"/>
  <c r="P1116" i="4"/>
  <c r="BI1113" i="4"/>
  <c r="BH1113" i="4"/>
  <c r="BG1113" i="4"/>
  <c r="BF1113" i="4"/>
  <c r="T1113" i="4"/>
  <c r="R1113" i="4"/>
  <c r="P1113" i="4"/>
  <c r="BI1110" i="4"/>
  <c r="BH1110" i="4"/>
  <c r="BG1110" i="4"/>
  <c r="BF1110" i="4"/>
  <c r="T1110" i="4"/>
  <c r="R1110" i="4"/>
  <c r="P1110" i="4"/>
  <c r="BI1107" i="4"/>
  <c r="BH1107" i="4"/>
  <c r="BG1107" i="4"/>
  <c r="BF1107" i="4"/>
  <c r="T1107" i="4"/>
  <c r="R1107" i="4"/>
  <c r="P1107" i="4"/>
  <c r="BI1104" i="4"/>
  <c r="BH1104" i="4"/>
  <c r="BG1104" i="4"/>
  <c r="BF1104" i="4"/>
  <c r="T1104" i="4"/>
  <c r="R1104" i="4"/>
  <c r="P1104" i="4"/>
  <c r="BI1101" i="4"/>
  <c r="BH1101" i="4"/>
  <c r="BG1101" i="4"/>
  <c r="BF1101" i="4"/>
  <c r="T1101" i="4"/>
  <c r="R1101" i="4"/>
  <c r="P1101" i="4"/>
  <c r="BI1098" i="4"/>
  <c r="BH1098" i="4"/>
  <c r="BG1098" i="4"/>
  <c r="BF1098" i="4"/>
  <c r="T1098" i="4"/>
  <c r="R1098" i="4"/>
  <c r="P1098" i="4"/>
  <c r="BI1095" i="4"/>
  <c r="BH1095" i="4"/>
  <c r="BG1095" i="4"/>
  <c r="BF1095" i="4"/>
  <c r="T1095" i="4"/>
  <c r="R1095" i="4"/>
  <c r="P1095" i="4"/>
  <c r="BI1092" i="4"/>
  <c r="BH1092" i="4"/>
  <c r="BG1092" i="4"/>
  <c r="BF1092" i="4"/>
  <c r="T1092" i="4"/>
  <c r="R1092" i="4"/>
  <c r="P1092" i="4"/>
  <c r="BI1089" i="4"/>
  <c r="BH1089" i="4"/>
  <c r="BG1089" i="4"/>
  <c r="BF1089" i="4"/>
  <c r="T1089" i="4"/>
  <c r="R1089" i="4"/>
  <c r="P1089" i="4"/>
  <c r="BI1087" i="4"/>
  <c r="BH1087" i="4"/>
  <c r="BG1087" i="4"/>
  <c r="BF1087" i="4"/>
  <c r="T1087" i="4"/>
  <c r="R1087" i="4"/>
  <c r="P1087" i="4"/>
  <c r="BI1084" i="4"/>
  <c r="BH1084" i="4"/>
  <c r="BG1084" i="4"/>
  <c r="BF1084" i="4"/>
  <c r="T1084" i="4"/>
  <c r="R1084" i="4"/>
  <c r="P1084" i="4"/>
  <c r="BI1081" i="4"/>
  <c r="BH1081" i="4"/>
  <c r="BG1081" i="4"/>
  <c r="BF1081" i="4"/>
  <c r="T1081" i="4"/>
  <c r="R1081" i="4"/>
  <c r="P1081" i="4"/>
  <c r="BI1078" i="4"/>
  <c r="BH1078" i="4"/>
  <c r="BG1078" i="4"/>
  <c r="BF1078" i="4"/>
  <c r="T1078" i="4"/>
  <c r="R1078" i="4"/>
  <c r="P1078" i="4"/>
  <c r="BI1075" i="4"/>
  <c r="BH1075" i="4"/>
  <c r="BG1075" i="4"/>
  <c r="BF1075" i="4"/>
  <c r="T1075" i="4"/>
  <c r="R1075" i="4"/>
  <c r="P1075" i="4"/>
  <c r="BI1072" i="4"/>
  <c r="BH1072" i="4"/>
  <c r="BG1072" i="4"/>
  <c r="BF1072" i="4"/>
  <c r="T1072" i="4"/>
  <c r="R1072" i="4"/>
  <c r="P1072" i="4"/>
  <c r="BI1069" i="4"/>
  <c r="BH1069" i="4"/>
  <c r="BG1069" i="4"/>
  <c r="BF1069" i="4"/>
  <c r="T1069" i="4"/>
  <c r="R1069" i="4"/>
  <c r="P1069" i="4"/>
  <c r="BI1066" i="4"/>
  <c r="BH1066" i="4"/>
  <c r="BG1066" i="4"/>
  <c r="BF1066" i="4"/>
  <c r="T1066" i="4"/>
  <c r="R1066" i="4"/>
  <c r="P1066" i="4"/>
  <c r="BI1063" i="4"/>
  <c r="BH1063" i="4"/>
  <c r="BG1063" i="4"/>
  <c r="BF1063" i="4"/>
  <c r="T1063" i="4"/>
  <c r="R1063" i="4"/>
  <c r="P1063" i="4"/>
  <c r="BI1060" i="4"/>
  <c r="BH1060" i="4"/>
  <c r="BG1060" i="4"/>
  <c r="BF1060" i="4"/>
  <c r="T1060" i="4"/>
  <c r="R1060" i="4"/>
  <c r="P1060" i="4"/>
  <c r="BI1057" i="4"/>
  <c r="BH1057" i="4"/>
  <c r="BG1057" i="4"/>
  <c r="BF1057" i="4"/>
  <c r="T1057" i="4"/>
  <c r="R1057" i="4"/>
  <c r="P1057" i="4"/>
  <c r="BI1054" i="4"/>
  <c r="BH1054" i="4"/>
  <c r="BG1054" i="4"/>
  <c r="BF1054" i="4"/>
  <c r="T1054" i="4"/>
  <c r="R1054" i="4"/>
  <c r="P1054" i="4"/>
  <c r="BI1051" i="4"/>
  <c r="BH1051" i="4"/>
  <c r="BG1051" i="4"/>
  <c r="BF1051" i="4"/>
  <c r="T1051" i="4"/>
  <c r="R1051" i="4"/>
  <c r="P1051" i="4"/>
  <c r="BI1048" i="4"/>
  <c r="BH1048" i="4"/>
  <c r="BG1048" i="4"/>
  <c r="BF1048" i="4"/>
  <c r="T1048" i="4"/>
  <c r="R1048" i="4"/>
  <c r="P1048" i="4"/>
  <c r="BI1045" i="4"/>
  <c r="BH1045" i="4"/>
  <c r="BG1045" i="4"/>
  <c r="BF1045" i="4"/>
  <c r="T1045" i="4"/>
  <c r="R1045" i="4"/>
  <c r="P1045" i="4"/>
  <c r="BI1042" i="4"/>
  <c r="BH1042" i="4"/>
  <c r="BG1042" i="4"/>
  <c r="BF1042" i="4"/>
  <c r="T1042" i="4"/>
  <c r="R1042" i="4"/>
  <c r="P1042" i="4"/>
  <c r="BI1039" i="4"/>
  <c r="BH1039" i="4"/>
  <c r="BG1039" i="4"/>
  <c r="BF1039" i="4"/>
  <c r="T1039" i="4"/>
  <c r="R1039" i="4"/>
  <c r="P1039" i="4"/>
  <c r="BI1037" i="4"/>
  <c r="BH1037" i="4"/>
  <c r="BG1037" i="4"/>
  <c r="BF1037" i="4"/>
  <c r="T1037" i="4"/>
  <c r="R1037" i="4"/>
  <c r="P1037" i="4"/>
  <c r="BI1035" i="4"/>
  <c r="BH1035" i="4"/>
  <c r="BG1035" i="4"/>
  <c r="BF1035" i="4"/>
  <c r="T1035" i="4"/>
  <c r="R1035" i="4"/>
  <c r="P1035" i="4"/>
  <c r="BI1033" i="4"/>
  <c r="BH1033" i="4"/>
  <c r="BG1033" i="4"/>
  <c r="BF1033" i="4"/>
  <c r="T1033" i="4"/>
  <c r="R1033" i="4"/>
  <c r="P1033" i="4"/>
  <c r="BI1031" i="4"/>
  <c r="BH1031" i="4"/>
  <c r="BG1031" i="4"/>
  <c r="BF1031" i="4"/>
  <c r="T1031" i="4"/>
  <c r="R1031" i="4"/>
  <c r="P1031" i="4"/>
  <c r="BI1028" i="4"/>
  <c r="BH1028" i="4"/>
  <c r="BG1028" i="4"/>
  <c r="BF1028" i="4"/>
  <c r="T1028" i="4"/>
  <c r="R1028" i="4"/>
  <c r="P1028" i="4"/>
  <c r="BI1025" i="4"/>
  <c r="BH1025" i="4"/>
  <c r="BG1025" i="4"/>
  <c r="BF1025" i="4"/>
  <c r="T1025" i="4"/>
  <c r="R1025" i="4"/>
  <c r="P1025" i="4"/>
  <c r="BI1022" i="4"/>
  <c r="BH1022" i="4"/>
  <c r="BG1022" i="4"/>
  <c r="BF1022" i="4"/>
  <c r="T1022" i="4"/>
  <c r="R1022" i="4"/>
  <c r="P1022" i="4"/>
  <c r="BI1019" i="4"/>
  <c r="BH1019" i="4"/>
  <c r="BG1019" i="4"/>
  <c r="BF1019" i="4"/>
  <c r="T1019" i="4"/>
  <c r="R1019" i="4"/>
  <c r="P1019" i="4"/>
  <c r="BI1016" i="4"/>
  <c r="BH1016" i="4"/>
  <c r="BG1016" i="4"/>
  <c r="BF1016" i="4"/>
  <c r="T1016" i="4"/>
  <c r="R1016" i="4"/>
  <c r="P1016" i="4"/>
  <c r="BI1013" i="4"/>
  <c r="BH1013" i="4"/>
  <c r="BG1013" i="4"/>
  <c r="BF1013" i="4"/>
  <c r="T1013" i="4"/>
  <c r="R1013" i="4"/>
  <c r="P1013" i="4"/>
  <c r="BI1011" i="4"/>
  <c r="BH1011" i="4"/>
  <c r="BG1011" i="4"/>
  <c r="BF1011" i="4"/>
  <c r="T1011" i="4"/>
  <c r="R1011" i="4"/>
  <c r="P1011" i="4"/>
  <c r="BI1008" i="4"/>
  <c r="BH1008" i="4"/>
  <c r="BG1008" i="4"/>
  <c r="BF1008" i="4"/>
  <c r="T1008" i="4"/>
  <c r="R1008" i="4"/>
  <c r="P1008" i="4"/>
  <c r="BI1005" i="4"/>
  <c r="BH1005" i="4"/>
  <c r="BG1005" i="4"/>
  <c r="BF1005" i="4"/>
  <c r="T1005" i="4"/>
  <c r="R1005" i="4"/>
  <c r="P1005" i="4"/>
  <c r="BI1002" i="4"/>
  <c r="BH1002" i="4"/>
  <c r="BG1002" i="4"/>
  <c r="BF1002" i="4"/>
  <c r="T1002" i="4"/>
  <c r="R1002" i="4"/>
  <c r="P1002" i="4"/>
  <c r="BI1000" i="4"/>
  <c r="BH1000" i="4"/>
  <c r="BG1000" i="4"/>
  <c r="BF1000" i="4"/>
  <c r="T1000" i="4"/>
  <c r="R1000" i="4"/>
  <c r="P1000" i="4"/>
  <c r="BI997" i="4"/>
  <c r="BH997" i="4"/>
  <c r="BG997" i="4"/>
  <c r="BF997" i="4"/>
  <c r="T997" i="4"/>
  <c r="R997" i="4"/>
  <c r="P997" i="4"/>
  <c r="BI994" i="4"/>
  <c r="BH994" i="4"/>
  <c r="BG994" i="4"/>
  <c r="BF994" i="4"/>
  <c r="T994" i="4"/>
  <c r="R994" i="4"/>
  <c r="P994" i="4"/>
  <c r="BI991" i="4"/>
  <c r="BH991" i="4"/>
  <c r="BG991" i="4"/>
  <c r="BF991" i="4"/>
  <c r="T991" i="4"/>
  <c r="R991" i="4"/>
  <c r="P991" i="4"/>
  <c r="BI988" i="4"/>
  <c r="BH988" i="4"/>
  <c r="BG988" i="4"/>
  <c r="BF988" i="4"/>
  <c r="T988" i="4"/>
  <c r="R988" i="4"/>
  <c r="P988" i="4"/>
  <c r="BI985" i="4"/>
  <c r="BH985" i="4"/>
  <c r="BG985" i="4"/>
  <c r="BF985" i="4"/>
  <c r="T985" i="4"/>
  <c r="R985" i="4"/>
  <c r="P985" i="4"/>
  <c r="BI982" i="4"/>
  <c r="BH982" i="4"/>
  <c r="BG982" i="4"/>
  <c r="BF982" i="4"/>
  <c r="T982" i="4"/>
  <c r="R982" i="4"/>
  <c r="P982" i="4"/>
  <c r="BI979" i="4"/>
  <c r="BH979" i="4"/>
  <c r="BG979" i="4"/>
  <c r="BF979" i="4"/>
  <c r="T979" i="4"/>
  <c r="R979" i="4"/>
  <c r="P979" i="4"/>
  <c r="BI976" i="4"/>
  <c r="BH976" i="4"/>
  <c r="BG976" i="4"/>
  <c r="BF976" i="4"/>
  <c r="T976" i="4"/>
  <c r="R976" i="4"/>
  <c r="P976" i="4"/>
  <c r="BI973" i="4"/>
  <c r="BH973" i="4"/>
  <c r="BG973" i="4"/>
  <c r="BF973" i="4"/>
  <c r="T973" i="4"/>
  <c r="R973" i="4"/>
  <c r="P973" i="4"/>
  <c r="BI971" i="4"/>
  <c r="BH971" i="4"/>
  <c r="BG971" i="4"/>
  <c r="BF971" i="4"/>
  <c r="T971" i="4"/>
  <c r="R971" i="4"/>
  <c r="P971" i="4"/>
  <c r="BI969" i="4"/>
  <c r="BH969" i="4"/>
  <c r="BG969" i="4"/>
  <c r="BF969" i="4"/>
  <c r="T969" i="4"/>
  <c r="R969" i="4"/>
  <c r="P969" i="4"/>
  <c r="BI967" i="4"/>
  <c r="BH967" i="4"/>
  <c r="BG967" i="4"/>
  <c r="BF967" i="4"/>
  <c r="T967" i="4"/>
  <c r="R967" i="4"/>
  <c r="P967" i="4"/>
  <c r="BI965" i="4"/>
  <c r="BH965" i="4"/>
  <c r="BG965" i="4"/>
  <c r="BF965" i="4"/>
  <c r="T965" i="4"/>
  <c r="R965" i="4"/>
  <c r="P965" i="4"/>
  <c r="BI963" i="4"/>
  <c r="BH963" i="4"/>
  <c r="BG963" i="4"/>
  <c r="BF963" i="4"/>
  <c r="T963" i="4"/>
  <c r="R963" i="4"/>
  <c r="P963" i="4"/>
  <c r="BI961" i="4"/>
  <c r="BH961" i="4"/>
  <c r="BG961" i="4"/>
  <c r="BF961" i="4"/>
  <c r="T961" i="4"/>
  <c r="R961" i="4"/>
  <c r="P961" i="4"/>
  <c r="BI959" i="4"/>
  <c r="BH959" i="4"/>
  <c r="BG959" i="4"/>
  <c r="BF959" i="4"/>
  <c r="T959" i="4"/>
  <c r="R959" i="4"/>
  <c r="P959" i="4"/>
  <c r="BI957" i="4"/>
  <c r="BH957" i="4"/>
  <c r="BG957" i="4"/>
  <c r="BF957" i="4"/>
  <c r="T957" i="4"/>
  <c r="R957" i="4"/>
  <c r="P957" i="4"/>
  <c r="BI955" i="4"/>
  <c r="BH955" i="4"/>
  <c r="BG955" i="4"/>
  <c r="BF955" i="4"/>
  <c r="T955" i="4"/>
  <c r="R955" i="4"/>
  <c r="P955" i="4"/>
  <c r="BI953" i="4"/>
  <c r="BH953" i="4"/>
  <c r="BG953" i="4"/>
  <c r="BF953" i="4"/>
  <c r="T953" i="4"/>
  <c r="R953" i="4"/>
  <c r="P953" i="4"/>
  <c r="BI951" i="4"/>
  <c r="BH951" i="4"/>
  <c r="BG951" i="4"/>
  <c r="BF951" i="4"/>
  <c r="T951" i="4"/>
  <c r="R951" i="4"/>
  <c r="P951" i="4"/>
  <c r="BI949" i="4"/>
  <c r="BH949" i="4"/>
  <c r="BG949" i="4"/>
  <c r="BF949" i="4"/>
  <c r="T949" i="4"/>
  <c r="R949" i="4"/>
  <c r="P949" i="4"/>
  <c r="BI947" i="4"/>
  <c r="BH947" i="4"/>
  <c r="BG947" i="4"/>
  <c r="BF947" i="4"/>
  <c r="T947" i="4"/>
  <c r="R947" i="4"/>
  <c r="P947" i="4"/>
  <c r="BI944" i="4"/>
  <c r="BH944" i="4"/>
  <c r="BG944" i="4"/>
  <c r="BF944" i="4"/>
  <c r="T944" i="4"/>
  <c r="R944" i="4"/>
  <c r="P944" i="4"/>
  <c r="BI941" i="4"/>
  <c r="BH941" i="4"/>
  <c r="BG941" i="4"/>
  <c r="BF941" i="4"/>
  <c r="T941" i="4"/>
  <c r="R941" i="4"/>
  <c r="P941" i="4"/>
  <c r="BI938" i="4"/>
  <c r="BH938" i="4"/>
  <c r="BG938" i="4"/>
  <c r="BF938" i="4"/>
  <c r="T938" i="4"/>
  <c r="R938" i="4"/>
  <c r="P938" i="4"/>
  <c r="BI935" i="4"/>
  <c r="BH935" i="4"/>
  <c r="BG935" i="4"/>
  <c r="BF935" i="4"/>
  <c r="T935" i="4"/>
  <c r="R935" i="4"/>
  <c r="P935" i="4"/>
  <c r="BI932" i="4"/>
  <c r="BH932" i="4"/>
  <c r="BG932" i="4"/>
  <c r="BF932" i="4"/>
  <c r="T932" i="4"/>
  <c r="R932" i="4"/>
  <c r="P932" i="4"/>
  <c r="BI929" i="4"/>
  <c r="BH929" i="4"/>
  <c r="BG929" i="4"/>
  <c r="BF929" i="4"/>
  <c r="T929" i="4"/>
  <c r="R929" i="4"/>
  <c r="P929" i="4"/>
  <c r="BI927" i="4"/>
  <c r="BH927" i="4"/>
  <c r="BG927" i="4"/>
  <c r="BF927" i="4"/>
  <c r="T927" i="4"/>
  <c r="R927" i="4"/>
  <c r="P927" i="4"/>
  <c r="BI925" i="4"/>
  <c r="BH925" i="4"/>
  <c r="BG925" i="4"/>
  <c r="BF925" i="4"/>
  <c r="T925" i="4"/>
  <c r="R925" i="4"/>
  <c r="P925" i="4"/>
  <c r="BI922" i="4"/>
  <c r="BH922" i="4"/>
  <c r="BG922" i="4"/>
  <c r="BF922" i="4"/>
  <c r="T922" i="4"/>
  <c r="R922" i="4"/>
  <c r="P922" i="4"/>
  <c r="BI919" i="4"/>
  <c r="BH919" i="4"/>
  <c r="BG919" i="4"/>
  <c r="BF919" i="4"/>
  <c r="T919" i="4"/>
  <c r="R919" i="4"/>
  <c r="P919" i="4"/>
  <c r="BI916" i="4"/>
  <c r="BH916" i="4"/>
  <c r="BG916" i="4"/>
  <c r="BF916" i="4"/>
  <c r="T916" i="4"/>
  <c r="R916" i="4"/>
  <c r="P916" i="4"/>
  <c r="BI913" i="4"/>
  <c r="BH913" i="4"/>
  <c r="BG913" i="4"/>
  <c r="BF913" i="4"/>
  <c r="T913" i="4"/>
  <c r="R913" i="4"/>
  <c r="P913" i="4"/>
  <c r="BI911" i="4"/>
  <c r="BH911" i="4"/>
  <c r="BG911" i="4"/>
  <c r="BF911" i="4"/>
  <c r="T911" i="4"/>
  <c r="R911" i="4"/>
  <c r="P911" i="4"/>
  <c r="BI909" i="4"/>
  <c r="BH909" i="4"/>
  <c r="BG909" i="4"/>
  <c r="BF909" i="4"/>
  <c r="T909" i="4"/>
  <c r="R909" i="4"/>
  <c r="P909" i="4"/>
  <c r="BI907" i="4"/>
  <c r="BH907" i="4"/>
  <c r="BG907" i="4"/>
  <c r="BF907" i="4"/>
  <c r="T907" i="4"/>
  <c r="R907" i="4"/>
  <c r="P907" i="4"/>
  <c r="BI905" i="4"/>
  <c r="BH905" i="4"/>
  <c r="BG905" i="4"/>
  <c r="BF905" i="4"/>
  <c r="T905" i="4"/>
  <c r="R905" i="4"/>
  <c r="P905" i="4"/>
  <c r="BI903" i="4"/>
  <c r="BH903" i="4"/>
  <c r="BG903" i="4"/>
  <c r="BF903" i="4"/>
  <c r="T903" i="4"/>
  <c r="R903" i="4"/>
  <c r="P903" i="4"/>
  <c r="BI901" i="4"/>
  <c r="BH901" i="4"/>
  <c r="BG901" i="4"/>
  <c r="BF901" i="4"/>
  <c r="T901" i="4"/>
  <c r="R901" i="4"/>
  <c r="P901" i="4"/>
  <c r="BI899" i="4"/>
  <c r="BH899" i="4"/>
  <c r="BG899" i="4"/>
  <c r="BF899" i="4"/>
  <c r="T899" i="4"/>
  <c r="R899" i="4"/>
  <c r="P899" i="4"/>
  <c r="BI897" i="4"/>
  <c r="BH897" i="4"/>
  <c r="BG897" i="4"/>
  <c r="BF897" i="4"/>
  <c r="T897" i="4"/>
  <c r="R897" i="4"/>
  <c r="P897" i="4"/>
  <c r="BI895" i="4"/>
  <c r="BH895" i="4"/>
  <c r="BG895" i="4"/>
  <c r="BF895" i="4"/>
  <c r="T895" i="4"/>
  <c r="R895" i="4"/>
  <c r="P895" i="4"/>
  <c r="BI893" i="4"/>
  <c r="BH893" i="4"/>
  <c r="BG893" i="4"/>
  <c r="BF893" i="4"/>
  <c r="T893" i="4"/>
  <c r="R893" i="4"/>
  <c r="P893" i="4"/>
  <c r="BI891" i="4"/>
  <c r="BH891" i="4"/>
  <c r="BG891" i="4"/>
  <c r="BF891" i="4"/>
  <c r="T891" i="4"/>
  <c r="R891" i="4"/>
  <c r="P891" i="4"/>
  <c r="BI889" i="4"/>
  <c r="BH889" i="4"/>
  <c r="BG889" i="4"/>
  <c r="BF889" i="4"/>
  <c r="T889" i="4"/>
  <c r="R889" i="4"/>
  <c r="P889" i="4"/>
  <c r="BI887" i="4"/>
  <c r="BH887" i="4"/>
  <c r="BG887" i="4"/>
  <c r="BF887" i="4"/>
  <c r="T887" i="4"/>
  <c r="R887" i="4"/>
  <c r="P887" i="4"/>
  <c r="BI885" i="4"/>
  <c r="BH885" i="4"/>
  <c r="BG885" i="4"/>
  <c r="BF885" i="4"/>
  <c r="T885" i="4"/>
  <c r="R885" i="4"/>
  <c r="P885" i="4"/>
  <c r="BI883" i="4"/>
  <c r="BH883" i="4"/>
  <c r="BG883" i="4"/>
  <c r="BF883" i="4"/>
  <c r="T883" i="4"/>
  <c r="R883" i="4"/>
  <c r="P883" i="4"/>
  <c r="BI881" i="4"/>
  <c r="BH881" i="4"/>
  <c r="BG881" i="4"/>
  <c r="BF881" i="4"/>
  <c r="T881" i="4"/>
  <c r="R881" i="4"/>
  <c r="P881" i="4"/>
  <c r="BI879" i="4"/>
  <c r="BH879" i="4"/>
  <c r="BG879" i="4"/>
  <c r="BF879" i="4"/>
  <c r="T879" i="4"/>
  <c r="R879" i="4"/>
  <c r="P879" i="4"/>
  <c r="BI877" i="4"/>
  <c r="BH877" i="4"/>
  <c r="BG877" i="4"/>
  <c r="BF877" i="4"/>
  <c r="T877" i="4"/>
  <c r="R877" i="4"/>
  <c r="P877" i="4"/>
  <c r="BI875" i="4"/>
  <c r="BH875" i="4"/>
  <c r="BG875" i="4"/>
  <c r="BF875" i="4"/>
  <c r="T875" i="4"/>
  <c r="R875" i="4"/>
  <c r="P875" i="4"/>
  <c r="BI873" i="4"/>
  <c r="BH873" i="4"/>
  <c r="BG873" i="4"/>
  <c r="BF873" i="4"/>
  <c r="T873" i="4"/>
  <c r="R873" i="4"/>
  <c r="P873" i="4"/>
  <c r="BI871" i="4"/>
  <c r="BH871" i="4"/>
  <c r="BG871" i="4"/>
  <c r="BF871" i="4"/>
  <c r="T871" i="4"/>
  <c r="R871" i="4"/>
  <c r="P871" i="4"/>
  <c r="BI869" i="4"/>
  <c r="BH869" i="4"/>
  <c r="BG869" i="4"/>
  <c r="BF869" i="4"/>
  <c r="T869" i="4"/>
  <c r="R869" i="4"/>
  <c r="P869" i="4"/>
  <c r="BI867" i="4"/>
  <c r="BH867" i="4"/>
  <c r="BG867" i="4"/>
  <c r="BF867" i="4"/>
  <c r="T867" i="4"/>
  <c r="R867" i="4"/>
  <c r="P867" i="4"/>
  <c r="BI865" i="4"/>
  <c r="BH865" i="4"/>
  <c r="BG865" i="4"/>
  <c r="BF865" i="4"/>
  <c r="T865" i="4"/>
  <c r="R865" i="4"/>
  <c r="P865" i="4"/>
  <c r="BI863" i="4"/>
  <c r="BH863" i="4"/>
  <c r="BG863" i="4"/>
  <c r="BF863" i="4"/>
  <c r="T863" i="4"/>
  <c r="R863" i="4"/>
  <c r="P863" i="4"/>
  <c r="BI861" i="4"/>
  <c r="BH861" i="4"/>
  <c r="BG861" i="4"/>
  <c r="BF861" i="4"/>
  <c r="T861" i="4"/>
  <c r="R861" i="4"/>
  <c r="P861" i="4"/>
  <c r="BI859" i="4"/>
  <c r="BH859" i="4"/>
  <c r="BG859" i="4"/>
  <c r="BF859" i="4"/>
  <c r="T859" i="4"/>
  <c r="R859" i="4"/>
  <c r="P859" i="4"/>
  <c r="BI857" i="4"/>
  <c r="BH857" i="4"/>
  <c r="BG857" i="4"/>
  <c r="BF857" i="4"/>
  <c r="T857" i="4"/>
  <c r="R857" i="4"/>
  <c r="P857" i="4"/>
  <c r="BI855" i="4"/>
  <c r="BH855" i="4"/>
  <c r="BG855" i="4"/>
  <c r="BF855" i="4"/>
  <c r="T855" i="4"/>
  <c r="R855" i="4"/>
  <c r="P855" i="4"/>
  <c r="BI853" i="4"/>
  <c r="BH853" i="4"/>
  <c r="BG853" i="4"/>
  <c r="BF853" i="4"/>
  <c r="T853" i="4"/>
  <c r="R853" i="4"/>
  <c r="P853" i="4"/>
  <c r="BI851" i="4"/>
  <c r="BH851" i="4"/>
  <c r="BG851" i="4"/>
  <c r="BF851" i="4"/>
  <c r="T851" i="4"/>
  <c r="R851" i="4"/>
  <c r="P851" i="4"/>
  <c r="BI849" i="4"/>
  <c r="BH849" i="4"/>
  <c r="BG849" i="4"/>
  <c r="BF849" i="4"/>
  <c r="T849" i="4"/>
  <c r="R849" i="4"/>
  <c r="P849" i="4"/>
  <c r="BI847" i="4"/>
  <c r="BH847" i="4"/>
  <c r="BG847" i="4"/>
  <c r="BF847" i="4"/>
  <c r="T847" i="4"/>
  <c r="R847" i="4"/>
  <c r="P847" i="4"/>
  <c r="BI845" i="4"/>
  <c r="BH845" i="4"/>
  <c r="BG845" i="4"/>
  <c r="BF845" i="4"/>
  <c r="T845" i="4"/>
  <c r="R845" i="4"/>
  <c r="P845" i="4"/>
  <c r="BI843" i="4"/>
  <c r="BH843" i="4"/>
  <c r="BG843" i="4"/>
  <c r="BF843" i="4"/>
  <c r="T843" i="4"/>
  <c r="R843" i="4"/>
  <c r="P843" i="4"/>
  <c r="BI841" i="4"/>
  <c r="BH841" i="4"/>
  <c r="BG841" i="4"/>
  <c r="BF841" i="4"/>
  <c r="T841" i="4"/>
  <c r="R841" i="4"/>
  <c r="P841" i="4"/>
  <c r="BI839" i="4"/>
  <c r="BH839" i="4"/>
  <c r="BG839" i="4"/>
  <c r="BF839" i="4"/>
  <c r="T839" i="4"/>
  <c r="R839" i="4"/>
  <c r="P839" i="4"/>
  <c r="BI837" i="4"/>
  <c r="BH837" i="4"/>
  <c r="BG837" i="4"/>
  <c r="BF837" i="4"/>
  <c r="T837" i="4"/>
  <c r="R837" i="4"/>
  <c r="P837" i="4"/>
  <c r="BI835" i="4"/>
  <c r="BH835" i="4"/>
  <c r="BG835" i="4"/>
  <c r="BF835" i="4"/>
  <c r="T835" i="4"/>
  <c r="R835" i="4"/>
  <c r="P835" i="4"/>
  <c r="BI833" i="4"/>
  <c r="BH833" i="4"/>
  <c r="BG833" i="4"/>
  <c r="BF833" i="4"/>
  <c r="T833" i="4"/>
  <c r="R833" i="4"/>
  <c r="P833" i="4"/>
  <c r="BI831" i="4"/>
  <c r="BH831" i="4"/>
  <c r="BG831" i="4"/>
  <c r="BF831" i="4"/>
  <c r="T831" i="4"/>
  <c r="R831" i="4"/>
  <c r="P831" i="4"/>
  <c r="BI829" i="4"/>
  <c r="BH829" i="4"/>
  <c r="BG829" i="4"/>
  <c r="BF829" i="4"/>
  <c r="T829" i="4"/>
  <c r="R829" i="4"/>
  <c r="P829" i="4"/>
  <c r="BI827" i="4"/>
  <c r="BH827" i="4"/>
  <c r="BG827" i="4"/>
  <c r="BF827" i="4"/>
  <c r="T827" i="4"/>
  <c r="R827" i="4"/>
  <c r="P827" i="4"/>
  <c r="BI825" i="4"/>
  <c r="BH825" i="4"/>
  <c r="BG825" i="4"/>
  <c r="BF825" i="4"/>
  <c r="T825" i="4"/>
  <c r="R825" i="4"/>
  <c r="P825" i="4"/>
  <c r="BI823" i="4"/>
  <c r="BH823" i="4"/>
  <c r="BG823" i="4"/>
  <c r="BF823" i="4"/>
  <c r="T823" i="4"/>
  <c r="R823" i="4"/>
  <c r="P823" i="4"/>
  <c r="BI821" i="4"/>
  <c r="BH821" i="4"/>
  <c r="BG821" i="4"/>
  <c r="BF821" i="4"/>
  <c r="T821" i="4"/>
  <c r="R821" i="4"/>
  <c r="P821" i="4"/>
  <c r="BI819" i="4"/>
  <c r="BH819" i="4"/>
  <c r="BG819" i="4"/>
  <c r="BF819" i="4"/>
  <c r="T819" i="4"/>
  <c r="R819" i="4"/>
  <c r="P819" i="4"/>
  <c r="BI817" i="4"/>
  <c r="BH817" i="4"/>
  <c r="BG817" i="4"/>
  <c r="BF817" i="4"/>
  <c r="T817" i="4"/>
  <c r="R817" i="4"/>
  <c r="P817" i="4"/>
  <c r="BI815" i="4"/>
  <c r="BH815" i="4"/>
  <c r="BG815" i="4"/>
  <c r="BF815" i="4"/>
  <c r="T815" i="4"/>
  <c r="R815" i="4"/>
  <c r="P815" i="4"/>
  <c r="BI813" i="4"/>
  <c r="BH813" i="4"/>
  <c r="BG813" i="4"/>
  <c r="BF813" i="4"/>
  <c r="T813" i="4"/>
  <c r="R813" i="4"/>
  <c r="P813" i="4"/>
  <c r="BI811" i="4"/>
  <c r="BH811" i="4"/>
  <c r="BG811" i="4"/>
  <c r="BF811" i="4"/>
  <c r="T811" i="4"/>
  <c r="R811" i="4"/>
  <c r="P811" i="4"/>
  <c r="BI809" i="4"/>
  <c r="BH809" i="4"/>
  <c r="BG809" i="4"/>
  <c r="BF809" i="4"/>
  <c r="T809" i="4"/>
  <c r="R809" i="4"/>
  <c r="P809" i="4"/>
  <c r="BI807" i="4"/>
  <c r="BH807" i="4"/>
  <c r="BG807" i="4"/>
  <c r="BF807" i="4"/>
  <c r="T807" i="4"/>
  <c r="R807" i="4"/>
  <c r="P807" i="4"/>
  <c r="BI805" i="4"/>
  <c r="BH805" i="4"/>
  <c r="BG805" i="4"/>
  <c r="BF805" i="4"/>
  <c r="T805" i="4"/>
  <c r="R805" i="4"/>
  <c r="P805" i="4"/>
  <c r="BI802" i="4"/>
  <c r="BH802" i="4"/>
  <c r="BG802" i="4"/>
  <c r="BF802" i="4"/>
  <c r="T802" i="4"/>
  <c r="R802" i="4"/>
  <c r="P802" i="4"/>
  <c r="BI799" i="4"/>
  <c r="BH799" i="4"/>
  <c r="BG799" i="4"/>
  <c r="BF799" i="4"/>
  <c r="T799" i="4"/>
  <c r="R799" i="4"/>
  <c r="P799" i="4"/>
  <c r="BI796" i="4"/>
  <c r="BH796" i="4"/>
  <c r="BG796" i="4"/>
  <c r="BF796" i="4"/>
  <c r="T796" i="4"/>
  <c r="R796" i="4"/>
  <c r="P796" i="4"/>
  <c r="BI793" i="4"/>
  <c r="BH793" i="4"/>
  <c r="BG793" i="4"/>
  <c r="BF793" i="4"/>
  <c r="T793" i="4"/>
  <c r="R793" i="4"/>
  <c r="P793" i="4"/>
  <c r="BI791" i="4"/>
  <c r="BH791" i="4"/>
  <c r="BG791" i="4"/>
  <c r="BF791" i="4"/>
  <c r="T791" i="4"/>
  <c r="R791" i="4"/>
  <c r="P791" i="4"/>
  <c r="BI789" i="4"/>
  <c r="BH789" i="4"/>
  <c r="BG789" i="4"/>
  <c r="BF789" i="4"/>
  <c r="T789" i="4"/>
  <c r="R789" i="4"/>
  <c r="P789" i="4"/>
  <c r="BI787" i="4"/>
  <c r="BH787" i="4"/>
  <c r="BG787" i="4"/>
  <c r="BF787" i="4"/>
  <c r="T787" i="4"/>
  <c r="R787" i="4"/>
  <c r="P787" i="4"/>
  <c r="BI785" i="4"/>
  <c r="BH785" i="4"/>
  <c r="BG785" i="4"/>
  <c r="BF785" i="4"/>
  <c r="T785" i="4"/>
  <c r="R785" i="4"/>
  <c r="P785" i="4"/>
  <c r="BI783" i="4"/>
  <c r="BH783" i="4"/>
  <c r="BG783" i="4"/>
  <c r="BF783" i="4"/>
  <c r="T783" i="4"/>
  <c r="R783" i="4"/>
  <c r="P783" i="4"/>
  <c r="BI781" i="4"/>
  <c r="BH781" i="4"/>
  <c r="BG781" i="4"/>
  <c r="BF781" i="4"/>
  <c r="T781" i="4"/>
  <c r="R781" i="4"/>
  <c r="P781" i="4"/>
  <c r="BI779" i="4"/>
  <c r="BH779" i="4"/>
  <c r="BG779" i="4"/>
  <c r="BF779" i="4"/>
  <c r="T779" i="4"/>
  <c r="R779" i="4"/>
  <c r="P779" i="4"/>
  <c r="BI777" i="4"/>
  <c r="BH777" i="4"/>
  <c r="BG777" i="4"/>
  <c r="BF777" i="4"/>
  <c r="T777" i="4"/>
  <c r="R777" i="4"/>
  <c r="P777" i="4"/>
  <c r="BI775" i="4"/>
  <c r="BH775" i="4"/>
  <c r="BG775" i="4"/>
  <c r="BF775" i="4"/>
  <c r="T775" i="4"/>
  <c r="R775" i="4"/>
  <c r="P775" i="4"/>
  <c r="BI773" i="4"/>
  <c r="BH773" i="4"/>
  <c r="BG773" i="4"/>
  <c r="BF773" i="4"/>
  <c r="T773" i="4"/>
  <c r="R773" i="4"/>
  <c r="P773" i="4"/>
  <c r="BI771" i="4"/>
  <c r="BH771" i="4"/>
  <c r="BG771" i="4"/>
  <c r="BF771" i="4"/>
  <c r="T771" i="4"/>
  <c r="R771" i="4"/>
  <c r="P771" i="4"/>
  <c r="BI769" i="4"/>
  <c r="BH769" i="4"/>
  <c r="BG769" i="4"/>
  <c r="BF769" i="4"/>
  <c r="T769" i="4"/>
  <c r="R769" i="4"/>
  <c r="P769" i="4"/>
  <c r="BI767" i="4"/>
  <c r="BH767" i="4"/>
  <c r="BG767" i="4"/>
  <c r="BF767" i="4"/>
  <c r="T767" i="4"/>
  <c r="R767" i="4"/>
  <c r="P767" i="4"/>
  <c r="BI765" i="4"/>
  <c r="BH765" i="4"/>
  <c r="BG765" i="4"/>
  <c r="BF765" i="4"/>
  <c r="T765" i="4"/>
  <c r="R765" i="4"/>
  <c r="P765" i="4"/>
  <c r="BI762" i="4"/>
  <c r="BH762" i="4"/>
  <c r="BG762" i="4"/>
  <c r="BF762" i="4"/>
  <c r="T762" i="4"/>
  <c r="R762" i="4"/>
  <c r="P762" i="4"/>
  <c r="BI759" i="4"/>
  <c r="BH759" i="4"/>
  <c r="BG759" i="4"/>
  <c r="BF759" i="4"/>
  <c r="T759" i="4"/>
  <c r="R759" i="4"/>
  <c r="P759" i="4"/>
  <c r="BI756" i="4"/>
  <c r="BH756" i="4"/>
  <c r="BG756" i="4"/>
  <c r="BF756" i="4"/>
  <c r="T756" i="4"/>
  <c r="R756" i="4"/>
  <c r="P756" i="4"/>
  <c r="BI753" i="4"/>
  <c r="BH753" i="4"/>
  <c r="BG753" i="4"/>
  <c r="BF753" i="4"/>
  <c r="T753" i="4"/>
  <c r="R753" i="4"/>
  <c r="P753" i="4"/>
  <c r="BI750" i="4"/>
  <c r="BH750" i="4"/>
  <c r="BG750" i="4"/>
  <c r="BF750" i="4"/>
  <c r="T750" i="4"/>
  <c r="R750" i="4"/>
  <c r="P750" i="4"/>
  <c r="BI747" i="4"/>
  <c r="BH747" i="4"/>
  <c r="BG747" i="4"/>
  <c r="BF747" i="4"/>
  <c r="T747" i="4"/>
  <c r="R747" i="4"/>
  <c r="P747" i="4"/>
  <c r="BI744" i="4"/>
  <c r="BH744" i="4"/>
  <c r="BG744" i="4"/>
  <c r="BF744" i="4"/>
  <c r="T744" i="4"/>
  <c r="R744" i="4"/>
  <c r="P744" i="4"/>
  <c r="BI741" i="4"/>
  <c r="BH741" i="4"/>
  <c r="BG741" i="4"/>
  <c r="BF741" i="4"/>
  <c r="T741" i="4"/>
  <c r="R741" i="4"/>
  <c r="P741" i="4"/>
  <c r="BI739" i="4"/>
  <c r="BH739" i="4"/>
  <c r="BG739" i="4"/>
  <c r="BF739" i="4"/>
  <c r="T739" i="4"/>
  <c r="R739" i="4"/>
  <c r="P739" i="4"/>
  <c r="BI736" i="4"/>
  <c r="BH736" i="4"/>
  <c r="BG736" i="4"/>
  <c r="BF736" i="4"/>
  <c r="T736" i="4"/>
  <c r="R736" i="4"/>
  <c r="P736" i="4"/>
  <c r="BI733" i="4"/>
  <c r="BH733" i="4"/>
  <c r="BG733" i="4"/>
  <c r="BF733" i="4"/>
  <c r="T733" i="4"/>
  <c r="R733" i="4"/>
  <c r="P733" i="4"/>
  <c r="BI730" i="4"/>
  <c r="BH730" i="4"/>
  <c r="BG730" i="4"/>
  <c r="BF730" i="4"/>
  <c r="T730" i="4"/>
  <c r="R730" i="4"/>
  <c r="P730" i="4"/>
  <c r="BI727" i="4"/>
  <c r="BH727" i="4"/>
  <c r="BG727" i="4"/>
  <c r="BF727" i="4"/>
  <c r="T727" i="4"/>
  <c r="R727" i="4"/>
  <c r="P727" i="4"/>
  <c r="BI724" i="4"/>
  <c r="BH724" i="4"/>
  <c r="BG724" i="4"/>
  <c r="BF724" i="4"/>
  <c r="T724" i="4"/>
  <c r="R724" i="4"/>
  <c r="P724" i="4"/>
  <c r="BI721" i="4"/>
  <c r="BH721" i="4"/>
  <c r="BG721" i="4"/>
  <c r="BF721" i="4"/>
  <c r="T721" i="4"/>
  <c r="R721" i="4"/>
  <c r="P721" i="4"/>
  <c r="BI718" i="4"/>
  <c r="BH718" i="4"/>
  <c r="BG718" i="4"/>
  <c r="BF718" i="4"/>
  <c r="T718" i="4"/>
  <c r="R718" i="4"/>
  <c r="P718" i="4"/>
  <c r="BI715" i="4"/>
  <c r="BH715" i="4"/>
  <c r="BG715" i="4"/>
  <c r="BF715" i="4"/>
  <c r="T715" i="4"/>
  <c r="R715" i="4"/>
  <c r="P715" i="4"/>
  <c r="BI712" i="4"/>
  <c r="BH712" i="4"/>
  <c r="BG712" i="4"/>
  <c r="BF712" i="4"/>
  <c r="T712" i="4"/>
  <c r="R712" i="4"/>
  <c r="P712" i="4"/>
  <c r="BI709" i="4"/>
  <c r="BH709" i="4"/>
  <c r="BG709" i="4"/>
  <c r="BF709" i="4"/>
  <c r="T709" i="4"/>
  <c r="R709" i="4"/>
  <c r="P709" i="4"/>
  <c r="BI706" i="4"/>
  <c r="BH706" i="4"/>
  <c r="BG706" i="4"/>
  <c r="BF706" i="4"/>
  <c r="T706" i="4"/>
  <c r="R706" i="4"/>
  <c r="P706" i="4"/>
  <c r="BI703" i="4"/>
  <c r="BH703" i="4"/>
  <c r="BG703" i="4"/>
  <c r="BF703" i="4"/>
  <c r="T703" i="4"/>
  <c r="R703" i="4"/>
  <c r="P703" i="4"/>
  <c r="BI700" i="4"/>
  <c r="BH700" i="4"/>
  <c r="BG700" i="4"/>
  <c r="BF700" i="4"/>
  <c r="T700" i="4"/>
  <c r="R700" i="4"/>
  <c r="P700" i="4"/>
  <c r="BI697" i="4"/>
  <c r="BH697" i="4"/>
  <c r="BG697" i="4"/>
  <c r="BF697" i="4"/>
  <c r="T697" i="4"/>
  <c r="R697" i="4"/>
  <c r="P697" i="4"/>
  <c r="BI694" i="4"/>
  <c r="BH694" i="4"/>
  <c r="BG694" i="4"/>
  <c r="BF694" i="4"/>
  <c r="T694" i="4"/>
  <c r="R694" i="4"/>
  <c r="P694" i="4"/>
  <c r="BI691" i="4"/>
  <c r="BH691" i="4"/>
  <c r="BG691" i="4"/>
  <c r="BF691" i="4"/>
  <c r="T691" i="4"/>
  <c r="R691" i="4"/>
  <c r="P691" i="4"/>
  <c r="BI689" i="4"/>
  <c r="BH689" i="4"/>
  <c r="BG689" i="4"/>
  <c r="BF689" i="4"/>
  <c r="T689" i="4"/>
  <c r="R689" i="4"/>
  <c r="P689" i="4"/>
  <c r="BI686" i="4"/>
  <c r="BH686" i="4"/>
  <c r="BG686" i="4"/>
  <c r="BF686" i="4"/>
  <c r="T686" i="4"/>
  <c r="R686" i="4"/>
  <c r="P686" i="4"/>
  <c r="BI683" i="4"/>
  <c r="BH683" i="4"/>
  <c r="BG683" i="4"/>
  <c r="BF683" i="4"/>
  <c r="T683" i="4"/>
  <c r="R683" i="4"/>
  <c r="P683" i="4"/>
  <c r="BI680" i="4"/>
  <c r="BH680" i="4"/>
  <c r="BG680" i="4"/>
  <c r="BF680" i="4"/>
  <c r="T680" i="4"/>
  <c r="R680" i="4"/>
  <c r="P680" i="4"/>
  <c r="BI678" i="4"/>
  <c r="BH678" i="4"/>
  <c r="BG678" i="4"/>
  <c r="BF678" i="4"/>
  <c r="T678" i="4"/>
  <c r="R678" i="4"/>
  <c r="P678" i="4"/>
  <c r="BI676" i="4"/>
  <c r="BH676" i="4"/>
  <c r="BG676" i="4"/>
  <c r="BF676" i="4"/>
  <c r="T676" i="4"/>
  <c r="R676" i="4"/>
  <c r="P676" i="4"/>
  <c r="BI673" i="4"/>
  <c r="BH673" i="4"/>
  <c r="BG673" i="4"/>
  <c r="BF673" i="4"/>
  <c r="T673" i="4"/>
  <c r="R673" i="4"/>
  <c r="P673" i="4"/>
  <c r="BI670" i="4"/>
  <c r="BH670" i="4"/>
  <c r="BG670" i="4"/>
  <c r="BF670" i="4"/>
  <c r="T670" i="4"/>
  <c r="R670" i="4"/>
  <c r="P670" i="4"/>
  <c r="BI667" i="4"/>
  <c r="BH667" i="4"/>
  <c r="BG667" i="4"/>
  <c r="BF667" i="4"/>
  <c r="T667" i="4"/>
  <c r="R667" i="4"/>
  <c r="P667" i="4"/>
  <c r="BI664" i="4"/>
  <c r="BH664" i="4"/>
  <c r="BG664" i="4"/>
  <c r="BF664" i="4"/>
  <c r="T664" i="4"/>
  <c r="R664" i="4"/>
  <c r="P664" i="4"/>
  <c r="BI662" i="4"/>
  <c r="BH662" i="4"/>
  <c r="BG662" i="4"/>
  <c r="BF662" i="4"/>
  <c r="T662" i="4"/>
  <c r="R662" i="4"/>
  <c r="P662" i="4"/>
  <c r="BI660" i="4"/>
  <c r="BH660" i="4"/>
  <c r="BG660" i="4"/>
  <c r="BF660" i="4"/>
  <c r="T660" i="4"/>
  <c r="R660" i="4"/>
  <c r="P660" i="4"/>
  <c r="BI658" i="4"/>
  <c r="BH658" i="4"/>
  <c r="BG658" i="4"/>
  <c r="BF658" i="4"/>
  <c r="T658" i="4"/>
  <c r="R658" i="4"/>
  <c r="P658" i="4"/>
  <c r="BI655" i="4"/>
  <c r="BH655" i="4"/>
  <c r="BG655" i="4"/>
  <c r="BF655" i="4"/>
  <c r="T655" i="4"/>
  <c r="R655" i="4"/>
  <c r="P655" i="4"/>
  <c r="BI652" i="4"/>
  <c r="BH652" i="4"/>
  <c r="BG652" i="4"/>
  <c r="BF652" i="4"/>
  <c r="T652" i="4"/>
  <c r="R652" i="4"/>
  <c r="P652" i="4"/>
  <c r="BI649" i="4"/>
  <c r="BH649" i="4"/>
  <c r="BG649" i="4"/>
  <c r="BF649" i="4"/>
  <c r="T649" i="4"/>
  <c r="R649" i="4"/>
  <c r="P649" i="4"/>
  <c r="BI646" i="4"/>
  <c r="BH646" i="4"/>
  <c r="BG646" i="4"/>
  <c r="BF646" i="4"/>
  <c r="T646" i="4"/>
  <c r="R646" i="4"/>
  <c r="P646" i="4"/>
  <c r="BI643" i="4"/>
  <c r="BH643" i="4"/>
  <c r="BG643" i="4"/>
  <c r="BF643" i="4"/>
  <c r="T643" i="4"/>
  <c r="R643" i="4"/>
  <c r="P643" i="4"/>
  <c r="BI640" i="4"/>
  <c r="BH640" i="4"/>
  <c r="BG640" i="4"/>
  <c r="BF640" i="4"/>
  <c r="T640" i="4"/>
  <c r="R640" i="4"/>
  <c r="P640" i="4"/>
  <c r="BI637" i="4"/>
  <c r="BH637" i="4"/>
  <c r="BG637" i="4"/>
  <c r="BF637" i="4"/>
  <c r="T637" i="4"/>
  <c r="R637" i="4"/>
  <c r="P637" i="4"/>
  <c r="BI634" i="4"/>
  <c r="BH634" i="4"/>
  <c r="BG634" i="4"/>
  <c r="BF634" i="4"/>
  <c r="T634" i="4"/>
  <c r="R634" i="4"/>
  <c r="P634" i="4"/>
  <c r="BI631" i="4"/>
  <c r="BH631" i="4"/>
  <c r="BG631" i="4"/>
  <c r="BF631" i="4"/>
  <c r="T631" i="4"/>
  <c r="R631" i="4"/>
  <c r="P631" i="4"/>
  <c r="BI629" i="4"/>
  <c r="BH629" i="4"/>
  <c r="BG629" i="4"/>
  <c r="BF629" i="4"/>
  <c r="T629" i="4"/>
  <c r="R629" i="4"/>
  <c r="P629" i="4"/>
  <c r="BI627" i="4"/>
  <c r="BH627" i="4"/>
  <c r="BG627" i="4"/>
  <c r="BF627" i="4"/>
  <c r="T627" i="4"/>
  <c r="R627" i="4"/>
  <c r="P627" i="4"/>
  <c r="BI625" i="4"/>
  <c r="BH625" i="4"/>
  <c r="BG625" i="4"/>
  <c r="BF625" i="4"/>
  <c r="T625" i="4"/>
  <c r="R625" i="4"/>
  <c r="P625" i="4"/>
  <c r="BI622" i="4"/>
  <c r="BH622" i="4"/>
  <c r="BG622" i="4"/>
  <c r="BF622" i="4"/>
  <c r="T622" i="4"/>
  <c r="R622" i="4"/>
  <c r="P622" i="4"/>
  <c r="BI619" i="4"/>
  <c r="BH619" i="4"/>
  <c r="BG619" i="4"/>
  <c r="BF619" i="4"/>
  <c r="T619" i="4"/>
  <c r="R619" i="4"/>
  <c r="P619" i="4"/>
  <c r="BI616" i="4"/>
  <c r="BH616" i="4"/>
  <c r="BG616" i="4"/>
  <c r="BF616" i="4"/>
  <c r="T616" i="4"/>
  <c r="R616" i="4"/>
  <c r="P616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607" i="4"/>
  <c r="BH607" i="4"/>
  <c r="BG607" i="4"/>
  <c r="BF607" i="4"/>
  <c r="T607" i="4"/>
  <c r="R607" i="4"/>
  <c r="P607" i="4"/>
  <c r="BI604" i="4"/>
  <c r="BH604" i="4"/>
  <c r="BG604" i="4"/>
  <c r="BF604" i="4"/>
  <c r="T604" i="4"/>
  <c r="R604" i="4"/>
  <c r="P604" i="4"/>
  <c r="BI601" i="4"/>
  <c r="BH601" i="4"/>
  <c r="BG601" i="4"/>
  <c r="BF601" i="4"/>
  <c r="T601" i="4"/>
  <c r="R601" i="4"/>
  <c r="P601" i="4"/>
  <c r="BI598" i="4"/>
  <c r="BH598" i="4"/>
  <c r="BG598" i="4"/>
  <c r="BF598" i="4"/>
  <c r="T598" i="4"/>
  <c r="R598" i="4"/>
  <c r="P598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9" i="4"/>
  <c r="BH589" i="4"/>
  <c r="BG589" i="4"/>
  <c r="BF589" i="4"/>
  <c r="T589" i="4"/>
  <c r="R589" i="4"/>
  <c r="P589" i="4"/>
  <c r="BI586" i="4"/>
  <c r="BH586" i="4"/>
  <c r="BG586" i="4"/>
  <c r="BF586" i="4"/>
  <c r="T586" i="4"/>
  <c r="R586" i="4"/>
  <c r="P586" i="4"/>
  <c r="BI584" i="4"/>
  <c r="BH584" i="4"/>
  <c r="BG584" i="4"/>
  <c r="BF584" i="4"/>
  <c r="T584" i="4"/>
  <c r="R584" i="4"/>
  <c r="P584" i="4"/>
  <c r="BI582" i="4"/>
  <c r="BH582" i="4"/>
  <c r="BG582" i="4"/>
  <c r="BF582" i="4"/>
  <c r="T582" i="4"/>
  <c r="R582" i="4"/>
  <c r="P582" i="4"/>
  <c r="BI579" i="4"/>
  <c r="BH579" i="4"/>
  <c r="BG579" i="4"/>
  <c r="BF579" i="4"/>
  <c r="T579" i="4"/>
  <c r="R579" i="4"/>
  <c r="P579" i="4"/>
  <c r="BI576" i="4"/>
  <c r="BH576" i="4"/>
  <c r="BG576" i="4"/>
  <c r="BF576" i="4"/>
  <c r="T576" i="4"/>
  <c r="R576" i="4"/>
  <c r="P576" i="4"/>
  <c r="BI573" i="4"/>
  <c r="BH573" i="4"/>
  <c r="BG573" i="4"/>
  <c r="BF573" i="4"/>
  <c r="T573" i="4"/>
  <c r="R573" i="4"/>
  <c r="P573" i="4"/>
  <c r="BI570" i="4"/>
  <c r="BH570" i="4"/>
  <c r="BG570" i="4"/>
  <c r="BF570" i="4"/>
  <c r="T570" i="4"/>
  <c r="R570" i="4"/>
  <c r="P570" i="4"/>
  <c r="BI568" i="4"/>
  <c r="BH568" i="4"/>
  <c r="BG568" i="4"/>
  <c r="BF568" i="4"/>
  <c r="T568" i="4"/>
  <c r="R568" i="4"/>
  <c r="P568" i="4"/>
  <c r="BI566" i="4"/>
  <c r="BH566" i="4"/>
  <c r="BG566" i="4"/>
  <c r="BF566" i="4"/>
  <c r="T566" i="4"/>
  <c r="R566" i="4"/>
  <c r="P566" i="4"/>
  <c r="BI563" i="4"/>
  <c r="BH563" i="4"/>
  <c r="BG563" i="4"/>
  <c r="BF563" i="4"/>
  <c r="T563" i="4"/>
  <c r="R563" i="4"/>
  <c r="P563" i="4"/>
  <c r="BI560" i="4"/>
  <c r="BH560" i="4"/>
  <c r="BG560" i="4"/>
  <c r="BF560" i="4"/>
  <c r="T560" i="4"/>
  <c r="R560" i="4"/>
  <c r="P560" i="4"/>
  <c r="BI557" i="4"/>
  <c r="BH557" i="4"/>
  <c r="BG557" i="4"/>
  <c r="BF557" i="4"/>
  <c r="T557" i="4"/>
  <c r="R557" i="4"/>
  <c r="P557" i="4"/>
  <c r="BI554" i="4"/>
  <c r="BH554" i="4"/>
  <c r="BG554" i="4"/>
  <c r="BF554" i="4"/>
  <c r="T554" i="4"/>
  <c r="R554" i="4"/>
  <c r="P554" i="4"/>
  <c r="BI552" i="4"/>
  <c r="BH552" i="4"/>
  <c r="BG552" i="4"/>
  <c r="BF552" i="4"/>
  <c r="T552" i="4"/>
  <c r="R552" i="4"/>
  <c r="P552" i="4"/>
  <c r="BI549" i="4"/>
  <c r="BH549" i="4"/>
  <c r="BG549" i="4"/>
  <c r="BF549" i="4"/>
  <c r="T549" i="4"/>
  <c r="R549" i="4"/>
  <c r="P549" i="4"/>
  <c r="BI546" i="4"/>
  <c r="BH546" i="4"/>
  <c r="BG546" i="4"/>
  <c r="BF546" i="4"/>
  <c r="T546" i="4"/>
  <c r="R546" i="4"/>
  <c r="P546" i="4"/>
  <c r="BI543" i="4"/>
  <c r="BH543" i="4"/>
  <c r="BG543" i="4"/>
  <c r="BF543" i="4"/>
  <c r="T543" i="4"/>
  <c r="R543" i="4"/>
  <c r="P543" i="4"/>
  <c r="BI540" i="4"/>
  <c r="BH540" i="4"/>
  <c r="BG540" i="4"/>
  <c r="BF540" i="4"/>
  <c r="T540" i="4"/>
  <c r="R540" i="4"/>
  <c r="P540" i="4"/>
  <c r="BI537" i="4"/>
  <c r="BH537" i="4"/>
  <c r="BG537" i="4"/>
  <c r="BF537" i="4"/>
  <c r="T537" i="4"/>
  <c r="R537" i="4"/>
  <c r="P537" i="4"/>
  <c r="BI534" i="4"/>
  <c r="BH534" i="4"/>
  <c r="BG534" i="4"/>
  <c r="BF534" i="4"/>
  <c r="T534" i="4"/>
  <c r="R534" i="4"/>
  <c r="P534" i="4"/>
  <c r="BI531" i="4"/>
  <c r="BH531" i="4"/>
  <c r="BG531" i="4"/>
  <c r="BF531" i="4"/>
  <c r="T531" i="4"/>
  <c r="R531" i="4"/>
  <c r="P531" i="4"/>
  <c r="BI529" i="4"/>
  <c r="BH529" i="4"/>
  <c r="BG529" i="4"/>
  <c r="BF529" i="4"/>
  <c r="T529" i="4"/>
  <c r="R529" i="4"/>
  <c r="P529" i="4"/>
  <c r="BI526" i="4"/>
  <c r="BH526" i="4"/>
  <c r="BG526" i="4"/>
  <c r="BF526" i="4"/>
  <c r="T526" i="4"/>
  <c r="R526" i="4"/>
  <c r="P526" i="4"/>
  <c r="BI523" i="4"/>
  <c r="BH523" i="4"/>
  <c r="BG523" i="4"/>
  <c r="BF523" i="4"/>
  <c r="T523" i="4"/>
  <c r="R523" i="4"/>
  <c r="P523" i="4"/>
  <c r="BI520" i="4"/>
  <c r="BH520" i="4"/>
  <c r="BG520" i="4"/>
  <c r="BF520" i="4"/>
  <c r="T520" i="4"/>
  <c r="R520" i="4"/>
  <c r="P520" i="4"/>
  <c r="BI517" i="4"/>
  <c r="BH517" i="4"/>
  <c r="BG517" i="4"/>
  <c r="BF517" i="4"/>
  <c r="T517" i="4"/>
  <c r="R517" i="4"/>
  <c r="P517" i="4"/>
  <c r="BI514" i="4"/>
  <c r="BH514" i="4"/>
  <c r="BG514" i="4"/>
  <c r="BF514" i="4"/>
  <c r="T514" i="4"/>
  <c r="R514" i="4"/>
  <c r="P514" i="4"/>
  <c r="BI511" i="4"/>
  <c r="BH511" i="4"/>
  <c r="BG511" i="4"/>
  <c r="BF511" i="4"/>
  <c r="T511" i="4"/>
  <c r="R511" i="4"/>
  <c r="P511" i="4"/>
  <c r="BI508" i="4"/>
  <c r="BH508" i="4"/>
  <c r="BG508" i="4"/>
  <c r="BF508" i="4"/>
  <c r="T508" i="4"/>
  <c r="R508" i="4"/>
  <c r="P508" i="4"/>
  <c r="BI505" i="4"/>
  <c r="BH505" i="4"/>
  <c r="BG505" i="4"/>
  <c r="BF505" i="4"/>
  <c r="T505" i="4"/>
  <c r="R505" i="4"/>
  <c r="P505" i="4"/>
  <c r="BI502" i="4"/>
  <c r="BH502" i="4"/>
  <c r="BG502" i="4"/>
  <c r="BF502" i="4"/>
  <c r="T502" i="4"/>
  <c r="R502" i="4"/>
  <c r="P502" i="4"/>
  <c r="BI499" i="4"/>
  <c r="BH499" i="4"/>
  <c r="BG499" i="4"/>
  <c r="BF499" i="4"/>
  <c r="T499" i="4"/>
  <c r="R499" i="4"/>
  <c r="P499" i="4"/>
  <c r="BI497" i="4"/>
  <c r="BH497" i="4"/>
  <c r="BG497" i="4"/>
  <c r="BF497" i="4"/>
  <c r="T497" i="4"/>
  <c r="R497" i="4"/>
  <c r="P497" i="4"/>
  <c r="BI495" i="4"/>
  <c r="BH495" i="4"/>
  <c r="BG495" i="4"/>
  <c r="BF495" i="4"/>
  <c r="T495" i="4"/>
  <c r="R495" i="4"/>
  <c r="P495" i="4"/>
  <c r="BI493" i="4"/>
  <c r="BH493" i="4"/>
  <c r="BG493" i="4"/>
  <c r="BF493" i="4"/>
  <c r="T493" i="4"/>
  <c r="R493" i="4"/>
  <c r="P493" i="4"/>
  <c r="BI491" i="4"/>
  <c r="BH491" i="4"/>
  <c r="BG491" i="4"/>
  <c r="BF491" i="4"/>
  <c r="T491" i="4"/>
  <c r="R491" i="4"/>
  <c r="P491" i="4"/>
  <c r="BI489" i="4"/>
  <c r="BH489" i="4"/>
  <c r="BG489" i="4"/>
  <c r="BF489" i="4"/>
  <c r="T489" i="4"/>
  <c r="R489" i="4"/>
  <c r="P489" i="4"/>
  <c r="BI487" i="4"/>
  <c r="BH487" i="4"/>
  <c r="BG487" i="4"/>
  <c r="BF487" i="4"/>
  <c r="T487" i="4"/>
  <c r="R487" i="4"/>
  <c r="P487" i="4"/>
  <c r="BI485" i="4"/>
  <c r="BH485" i="4"/>
  <c r="BG485" i="4"/>
  <c r="BF485" i="4"/>
  <c r="T485" i="4"/>
  <c r="R485" i="4"/>
  <c r="P485" i="4"/>
  <c r="BI483" i="4"/>
  <c r="BH483" i="4"/>
  <c r="BG483" i="4"/>
  <c r="BF483" i="4"/>
  <c r="T483" i="4"/>
  <c r="R483" i="4"/>
  <c r="P483" i="4"/>
  <c r="BI481" i="4"/>
  <c r="BH481" i="4"/>
  <c r="BG481" i="4"/>
  <c r="BF481" i="4"/>
  <c r="T481" i="4"/>
  <c r="R481" i="4"/>
  <c r="P481" i="4"/>
  <c r="BI479" i="4"/>
  <c r="BH479" i="4"/>
  <c r="BG479" i="4"/>
  <c r="BF479" i="4"/>
  <c r="T479" i="4"/>
  <c r="R479" i="4"/>
  <c r="P479" i="4"/>
  <c r="BI477" i="4"/>
  <c r="BH477" i="4"/>
  <c r="BG477" i="4"/>
  <c r="BF477" i="4"/>
  <c r="T477" i="4"/>
  <c r="R477" i="4"/>
  <c r="P477" i="4"/>
  <c r="BI475" i="4"/>
  <c r="BH475" i="4"/>
  <c r="BG475" i="4"/>
  <c r="BF475" i="4"/>
  <c r="T475" i="4"/>
  <c r="R475" i="4"/>
  <c r="P475" i="4"/>
  <c r="BI473" i="4"/>
  <c r="BH473" i="4"/>
  <c r="BG473" i="4"/>
  <c r="BF473" i="4"/>
  <c r="T473" i="4"/>
  <c r="R473" i="4"/>
  <c r="P473" i="4"/>
  <c r="BI471" i="4"/>
  <c r="BH471" i="4"/>
  <c r="BG471" i="4"/>
  <c r="BF471" i="4"/>
  <c r="T471" i="4"/>
  <c r="R471" i="4"/>
  <c r="P471" i="4"/>
  <c r="BI469" i="4"/>
  <c r="BH469" i="4"/>
  <c r="BG469" i="4"/>
  <c r="BF469" i="4"/>
  <c r="T469" i="4"/>
  <c r="R469" i="4"/>
  <c r="P469" i="4"/>
  <c r="BI467" i="4"/>
  <c r="BH467" i="4"/>
  <c r="BG467" i="4"/>
  <c r="BF467" i="4"/>
  <c r="T467" i="4"/>
  <c r="R467" i="4"/>
  <c r="P467" i="4"/>
  <c r="BI465" i="4"/>
  <c r="BH465" i="4"/>
  <c r="BG465" i="4"/>
  <c r="BF465" i="4"/>
  <c r="T465" i="4"/>
  <c r="R465" i="4"/>
  <c r="P465" i="4"/>
  <c r="BI463" i="4"/>
  <c r="BH463" i="4"/>
  <c r="BG463" i="4"/>
  <c r="BF463" i="4"/>
  <c r="T463" i="4"/>
  <c r="R463" i="4"/>
  <c r="P463" i="4"/>
  <c r="BI461" i="4"/>
  <c r="BH461" i="4"/>
  <c r="BG461" i="4"/>
  <c r="BF461" i="4"/>
  <c r="T461" i="4"/>
  <c r="R461" i="4"/>
  <c r="P461" i="4"/>
  <c r="BI459" i="4"/>
  <c r="BH459" i="4"/>
  <c r="BG459" i="4"/>
  <c r="BF459" i="4"/>
  <c r="T459" i="4"/>
  <c r="R459" i="4"/>
  <c r="P459" i="4"/>
  <c r="BI457" i="4"/>
  <c r="BH457" i="4"/>
  <c r="BG457" i="4"/>
  <c r="BF457" i="4"/>
  <c r="T457" i="4"/>
  <c r="R457" i="4"/>
  <c r="P457" i="4"/>
  <c r="BI455" i="4"/>
  <c r="BH455" i="4"/>
  <c r="BG455" i="4"/>
  <c r="BF455" i="4"/>
  <c r="T455" i="4"/>
  <c r="R455" i="4"/>
  <c r="P455" i="4"/>
  <c r="BI453" i="4"/>
  <c r="BH453" i="4"/>
  <c r="BG453" i="4"/>
  <c r="BF453" i="4"/>
  <c r="T453" i="4"/>
  <c r="R453" i="4"/>
  <c r="P453" i="4"/>
  <c r="BI451" i="4"/>
  <c r="BH451" i="4"/>
  <c r="BG451" i="4"/>
  <c r="BF451" i="4"/>
  <c r="T451" i="4"/>
  <c r="R451" i="4"/>
  <c r="P451" i="4"/>
  <c r="BI449" i="4"/>
  <c r="BH449" i="4"/>
  <c r="BG449" i="4"/>
  <c r="BF449" i="4"/>
  <c r="T449" i="4"/>
  <c r="R449" i="4"/>
  <c r="P449" i="4"/>
  <c r="BI447" i="4"/>
  <c r="BH447" i="4"/>
  <c r="BG447" i="4"/>
  <c r="BF447" i="4"/>
  <c r="T447" i="4"/>
  <c r="R447" i="4"/>
  <c r="P447" i="4"/>
  <c r="BI445" i="4"/>
  <c r="BH445" i="4"/>
  <c r="BG445" i="4"/>
  <c r="BF445" i="4"/>
  <c r="T445" i="4"/>
  <c r="R445" i="4"/>
  <c r="P445" i="4"/>
  <c r="BI443" i="4"/>
  <c r="BH443" i="4"/>
  <c r="BG443" i="4"/>
  <c r="BF443" i="4"/>
  <c r="T443" i="4"/>
  <c r="R443" i="4"/>
  <c r="P443" i="4"/>
  <c r="BI441" i="4"/>
  <c r="BH441" i="4"/>
  <c r="BG441" i="4"/>
  <c r="BF441" i="4"/>
  <c r="T441" i="4"/>
  <c r="R441" i="4"/>
  <c r="P441" i="4"/>
  <c r="BI439" i="4"/>
  <c r="BH439" i="4"/>
  <c r="BG439" i="4"/>
  <c r="BF439" i="4"/>
  <c r="T439" i="4"/>
  <c r="R439" i="4"/>
  <c r="P439" i="4"/>
  <c r="BI437" i="4"/>
  <c r="BH437" i="4"/>
  <c r="BG437" i="4"/>
  <c r="BF437" i="4"/>
  <c r="T437" i="4"/>
  <c r="R437" i="4"/>
  <c r="P437" i="4"/>
  <c r="BI435" i="4"/>
  <c r="BH435" i="4"/>
  <c r="BG435" i="4"/>
  <c r="BF435" i="4"/>
  <c r="T435" i="4"/>
  <c r="R435" i="4"/>
  <c r="P435" i="4"/>
  <c r="BI433" i="4"/>
  <c r="BH433" i="4"/>
  <c r="BG433" i="4"/>
  <c r="BF433" i="4"/>
  <c r="T433" i="4"/>
  <c r="R433" i="4"/>
  <c r="P433" i="4"/>
  <c r="BI431" i="4"/>
  <c r="BH431" i="4"/>
  <c r="BG431" i="4"/>
  <c r="BF431" i="4"/>
  <c r="T431" i="4"/>
  <c r="R431" i="4"/>
  <c r="P431" i="4"/>
  <c r="BI429" i="4"/>
  <c r="BH429" i="4"/>
  <c r="BG429" i="4"/>
  <c r="BF429" i="4"/>
  <c r="T429" i="4"/>
  <c r="R429" i="4"/>
  <c r="P429" i="4"/>
  <c r="BI427" i="4"/>
  <c r="BH427" i="4"/>
  <c r="BG427" i="4"/>
  <c r="BF427" i="4"/>
  <c r="T427" i="4"/>
  <c r="R427" i="4"/>
  <c r="P427" i="4"/>
  <c r="BI425" i="4"/>
  <c r="BH425" i="4"/>
  <c r="BG425" i="4"/>
  <c r="BF425" i="4"/>
  <c r="T425" i="4"/>
  <c r="R425" i="4"/>
  <c r="P425" i="4"/>
  <c r="BI423" i="4"/>
  <c r="BH423" i="4"/>
  <c r="BG423" i="4"/>
  <c r="BF423" i="4"/>
  <c r="T423" i="4"/>
  <c r="R423" i="4"/>
  <c r="P423" i="4"/>
  <c r="BI421" i="4"/>
  <c r="BH421" i="4"/>
  <c r="BG421" i="4"/>
  <c r="BF421" i="4"/>
  <c r="T421" i="4"/>
  <c r="R421" i="4"/>
  <c r="P421" i="4"/>
  <c r="BI419" i="4"/>
  <c r="BH419" i="4"/>
  <c r="BG419" i="4"/>
  <c r="BF419" i="4"/>
  <c r="T419" i="4"/>
  <c r="R419" i="4"/>
  <c r="P419" i="4"/>
  <c r="BI417" i="4"/>
  <c r="BH417" i="4"/>
  <c r="BG417" i="4"/>
  <c r="BF417" i="4"/>
  <c r="T417" i="4"/>
  <c r="R417" i="4"/>
  <c r="P417" i="4"/>
  <c r="BI415" i="4"/>
  <c r="BH415" i="4"/>
  <c r="BG415" i="4"/>
  <c r="BF415" i="4"/>
  <c r="T415" i="4"/>
  <c r="R415" i="4"/>
  <c r="P415" i="4"/>
  <c r="BI413" i="4"/>
  <c r="BH413" i="4"/>
  <c r="BG413" i="4"/>
  <c r="BF413" i="4"/>
  <c r="T413" i="4"/>
  <c r="R413" i="4"/>
  <c r="P413" i="4"/>
  <c r="BI411" i="4"/>
  <c r="BH411" i="4"/>
  <c r="BG411" i="4"/>
  <c r="BF411" i="4"/>
  <c r="T411" i="4"/>
  <c r="R411" i="4"/>
  <c r="P411" i="4"/>
  <c r="BI409" i="4"/>
  <c r="BH409" i="4"/>
  <c r="BG409" i="4"/>
  <c r="BF409" i="4"/>
  <c r="T409" i="4"/>
  <c r="R409" i="4"/>
  <c r="P409" i="4"/>
  <c r="BI407" i="4"/>
  <c r="BH407" i="4"/>
  <c r="BG407" i="4"/>
  <c r="BF407" i="4"/>
  <c r="T407" i="4"/>
  <c r="R407" i="4"/>
  <c r="P407" i="4"/>
  <c r="BI405" i="4"/>
  <c r="BH405" i="4"/>
  <c r="BG405" i="4"/>
  <c r="BF405" i="4"/>
  <c r="T405" i="4"/>
  <c r="R405" i="4"/>
  <c r="P405" i="4"/>
  <c r="BI403" i="4"/>
  <c r="BH403" i="4"/>
  <c r="BG403" i="4"/>
  <c r="BF403" i="4"/>
  <c r="T403" i="4"/>
  <c r="R403" i="4"/>
  <c r="P403" i="4"/>
  <c r="BI401" i="4"/>
  <c r="BH401" i="4"/>
  <c r="BG401" i="4"/>
  <c r="BF401" i="4"/>
  <c r="T401" i="4"/>
  <c r="R401" i="4"/>
  <c r="P401" i="4"/>
  <c r="BI399" i="4"/>
  <c r="BH399" i="4"/>
  <c r="BG399" i="4"/>
  <c r="BF399" i="4"/>
  <c r="T399" i="4"/>
  <c r="R399" i="4"/>
  <c r="P399" i="4"/>
  <c r="BI397" i="4"/>
  <c r="BH397" i="4"/>
  <c r="BG397" i="4"/>
  <c r="BF397" i="4"/>
  <c r="T397" i="4"/>
  <c r="R397" i="4"/>
  <c r="P397" i="4"/>
  <c r="BI395" i="4"/>
  <c r="BH395" i="4"/>
  <c r="BG395" i="4"/>
  <c r="BF395" i="4"/>
  <c r="T395" i="4"/>
  <c r="R395" i="4"/>
  <c r="P395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87" i="4"/>
  <c r="BH387" i="4"/>
  <c r="BG387" i="4"/>
  <c r="BF387" i="4"/>
  <c r="T387" i="4"/>
  <c r="R387" i="4"/>
  <c r="P387" i="4"/>
  <c r="BI384" i="4"/>
  <c r="BH384" i="4"/>
  <c r="BG384" i="4"/>
  <c r="BF384" i="4"/>
  <c r="T384" i="4"/>
  <c r="R384" i="4"/>
  <c r="P384" i="4"/>
  <c r="BI381" i="4"/>
  <c r="BH381" i="4"/>
  <c r="BG381" i="4"/>
  <c r="BF381" i="4"/>
  <c r="T381" i="4"/>
  <c r="R381" i="4"/>
  <c r="P381" i="4"/>
  <c r="BI379" i="4"/>
  <c r="BH379" i="4"/>
  <c r="BG379" i="4"/>
  <c r="BF379" i="4"/>
  <c r="T379" i="4"/>
  <c r="R379" i="4"/>
  <c r="P379" i="4"/>
  <c r="BI376" i="4"/>
  <c r="BH376" i="4"/>
  <c r="BG376" i="4"/>
  <c r="BF376" i="4"/>
  <c r="T376" i="4"/>
  <c r="R376" i="4"/>
  <c r="P376" i="4"/>
  <c r="BI373" i="4"/>
  <c r="BH373" i="4"/>
  <c r="BG373" i="4"/>
  <c r="BF373" i="4"/>
  <c r="T373" i="4"/>
  <c r="R373" i="4"/>
  <c r="P373" i="4"/>
  <c r="BI371" i="4"/>
  <c r="BH371" i="4"/>
  <c r="BG371" i="4"/>
  <c r="BF371" i="4"/>
  <c r="T371" i="4"/>
  <c r="R371" i="4"/>
  <c r="P371" i="4"/>
  <c r="BI369" i="4"/>
  <c r="BH369" i="4"/>
  <c r="BG369" i="4"/>
  <c r="BF369" i="4"/>
  <c r="T369" i="4"/>
  <c r="R369" i="4"/>
  <c r="P369" i="4"/>
  <c r="BI367" i="4"/>
  <c r="BH367" i="4"/>
  <c r="BG367" i="4"/>
  <c r="BF367" i="4"/>
  <c r="T367" i="4"/>
  <c r="R367" i="4"/>
  <c r="P367" i="4"/>
  <c r="BI365" i="4"/>
  <c r="BH365" i="4"/>
  <c r="BG365" i="4"/>
  <c r="BF365" i="4"/>
  <c r="T365" i="4"/>
  <c r="R365" i="4"/>
  <c r="P365" i="4"/>
  <c r="BI362" i="4"/>
  <c r="BH362" i="4"/>
  <c r="BG362" i="4"/>
  <c r="BF362" i="4"/>
  <c r="T362" i="4"/>
  <c r="R362" i="4"/>
  <c r="P362" i="4"/>
  <c r="BI359" i="4"/>
  <c r="BH359" i="4"/>
  <c r="BG359" i="4"/>
  <c r="BF359" i="4"/>
  <c r="T359" i="4"/>
  <c r="R359" i="4"/>
  <c r="P359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50" i="4"/>
  <c r="BH350" i="4"/>
  <c r="BG350" i="4"/>
  <c r="BF350" i="4"/>
  <c r="T350" i="4"/>
  <c r="R350" i="4"/>
  <c r="P350" i="4"/>
  <c r="BI347" i="4"/>
  <c r="BH347" i="4"/>
  <c r="BG347" i="4"/>
  <c r="BF347" i="4"/>
  <c r="T347" i="4"/>
  <c r="R347" i="4"/>
  <c r="P347" i="4"/>
  <c r="BI344" i="4"/>
  <c r="BH344" i="4"/>
  <c r="BG344" i="4"/>
  <c r="BF344" i="4"/>
  <c r="T344" i="4"/>
  <c r="R344" i="4"/>
  <c r="P344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35" i="4"/>
  <c r="BH335" i="4"/>
  <c r="BG335" i="4"/>
  <c r="BF335" i="4"/>
  <c r="T335" i="4"/>
  <c r="R335" i="4"/>
  <c r="P335" i="4"/>
  <c r="BI332" i="4"/>
  <c r="BH332" i="4"/>
  <c r="BG332" i="4"/>
  <c r="BF332" i="4"/>
  <c r="T332" i="4"/>
  <c r="R332" i="4"/>
  <c r="P332" i="4"/>
  <c r="BI329" i="4"/>
  <c r="BH329" i="4"/>
  <c r="BG329" i="4"/>
  <c r="BF329" i="4"/>
  <c r="T329" i="4"/>
  <c r="R329" i="4"/>
  <c r="P329" i="4"/>
  <c r="BI326" i="4"/>
  <c r="BH326" i="4"/>
  <c r="BG326" i="4"/>
  <c r="BF326" i="4"/>
  <c r="T326" i="4"/>
  <c r="R326" i="4"/>
  <c r="P326" i="4"/>
  <c r="BI323" i="4"/>
  <c r="BH323" i="4"/>
  <c r="BG323" i="4"/>
  <c r="BF323" i="4"/>
  <c r="T323" i="4"/>
  <c r="R323" i="4"/>
  <c r="P323" i="4"/>
  <c r="BI320" i="4"/>
  <c r="BH320" i="4"/>
  <c r="BG320" i="4"/>
  <c r="BF320" i="4"/>
  <c r="T320" i="4"/>
  <c r="R320" i="4"/>
  <c r="P320" i="4"/>
  <c r="BI317" i="4"/>
  <c r="BH317" i="4"/>
  <c r="BG317" i="4"/>
  <c r="BF317" i="4"/>
  <c r="T317" i="4"/>
  <c r="R317" i="4"/>
  <c r="P317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8" i="4"/>
  <c r="BH308" i="4"/>
  <c r="BG308" i="4"/>
  <c r="BF308" i="4"/>
  <c r="T308" i="4"/>
  <c r="R308" i="4"/>
  <c r="P308" i="4"/>
  <c r="BI305" i="4"/>
  <c r="BH305" i="4"/>
  <c r="BG305" i="4"/>
  <c r="BF305" i="4"/>
  <c r="T305" i="4"/>
  <c r="R305" i="4"/>
  <c r="P305" i="4"/>
  <c r="BI302" i="4"/>
  <c r="BH302" i="4"/>
  <c r="BG302" i="4"/>
  <c r="BF302" i="4"/>
  <c r="T302" i="4"/>
  <c r="R302" i="4"/>
  <c r="P302" i="4"/>
  <c r="BI299" i="4"/>
  <c r="BH299" i="4"/>
  <c r="BG299" i="4"/>
  <c r="BF299" i="4"/>
  <c r="T299" i="4"/>
  <c r="R299" i="4"/>
  <c r="P299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90" i="4"/>
  <c r="BH290" i="4"/>
  <c r="BG290" i="4"/>
  <c r="BF290" i="4"/>
  <c r="T290" i="4"/>
  <c r="R290" i="4"/>
  <c r="P290" i="4"/>
  <c r="BI287" i="4"/>
  <c r="BH287" i="4"/>
  <c r="BG287" i="4"/>
  <c r="BF287" i="4"/>
  <c r="T287" i="4"/>
  <c r="R287" i="4"/>
  <c r="P287" i="4"/>
  <c r="BI284" i="4"/>
  <c r="BH284" i="4"/>
  <c r="BG284" i="4"/>
  <c r="BF284" i="4"/>
  <c r="T284" i="4"/>
  <c r="R284" i="4"/>
  <c r="P284" i="4"/>
  <c r="BI281" i="4"/>
  <c r="BH281" i="4"/>
  <c r="BG281" i="4"/>
  <c r="BF281" i="4"/>
  <c r="T281" i="4"/>
  <c r="R281" i="4"/>
  <c r="P281" i="4"/>
  <c r="BI278" i="4"/>
  <c r="BH278" i="4"/>
  <c r="BG278" i="4"/>
  <c r="BF278" i="4"/>
  <c r="T278" i="4"/>
  <c r="R278" i="4"/>
  <c r="P278" i="4"/>
  <c r="BI275" i="4"/>
  <c r="BH275" i="4"/>
  <c r="BG275" i="4"/>
  <c r="BF275" i="4"/>
  <c r="T275" i="4"/>
  <c r="R275" i="4"/>
  <c r="P275" i="4"/>
  <c r="BI272" i="4"/>
  <c r="BH272" i="4"/>
  <c r="BG272" i="4"/>
  <c r="BF272" i="4"/>
  <c r="T272" i="4"/>
  <c r="R272" i="4"/>
  <c r="P272" i="4"/>
  <c r="BI270" i="4"/>
  <c r="BH270" i="4"/>
  <c r="BG270" i="4"/>
  <c r="BF270" i="4"/>
  <c r="T270" i="4"/>
  <c r="R270" i="4"/>
  <c r="P270" i="4"/>
  <c r="BI268" i="4"/>
  <c r="BH268" i="4"/>
  <c r="BG268" i="4"/>
  <c r="BF268" i="4"/>
  <c r="T268" i="4"/>
  <c r="R268" i="4"/>
  <c r="P268" i="4"/>
  <c r="BI266" i="4"/>
  <c r="BH266" i="4"/>
  <c r="BG266" i="4"/>
  <c r="BF266" i="4"/>
  <c r="T266" i="4"/>
  <c r="R266" i="4"/>
  <c r="P266" i="4"/>
  <c r="BI264" i="4"/>
  <c r="BH264" i="4"/>
  <c r="BG264" i="4"/>
  <c r="BF264" i="4"/>
  <c r="T264" i="4"/>
  <c r="R264" i="4"/>
  <c r="P264" i="4"/>
  <c r="BI261" i="4"/>
  <c r="BH261" i="4"/>
  <c r="BG261" i="4"/>
  <c r="BF261" i="4"/>
  <c r="T261" i="4"/>
  <c r="R261" i="4"/>
  <c r="P261" i="4"/>
  <c r="BI258" i="4"/>
  <c r="BH258" i="4"/>
  <c r="BG258" i="4"/>
  <c r="BF258" i="4"/>
  <c r="T258" i="4"/>
  <c r="R258" i="4"/>
  <c r="P258" i="4"/>
  <c r="BI255" i="4"/>
  <c r="BH255" i="4"/>
  <c r="BG255" i="4"/>
  <c r="BF255" i="4"/>
  <c r="T255" i="4"/>
  <c r="R255" i="4"/>
  <c r="P255" i="4"/>
  <c r="BI252" i="4"/>
  <c r="BH252" i="4"/>
  <c r="BG252" i="4"/>
  <c r="BF252" i="4"/>
  <c r="T252" i="4"/>
  <c r="R252" i="4"/>
  <c r="P252" i="4"/>
  <c r="BI249" i="4"/>
  <c r="BH249" i="4"/>
  <c r="BG249" i="4"/>
  <c r="BF249" i="4"/>
  <c r="T249" i="4"/>
  <c r="R249" i="4"/>
  <c r="P249" i="4"/>
  <c r="BI246" i="4"/>
  <c r="BH246" i="4"/>
  <c r="BG246" i="4"/>
  <c r="BF246" i="4"/>
  <c r="T246" i="4"/>
  <c r="R246" i="4"/>
  <c r="P246" i="4"/>
  <c r="BI244" i="4"/>
  <c r="BH244" i="4"/>
  <c r="BG244" i="4"/>
  <c r="BF244" i="4"/>
  <c r="T244" i="4"/>
  <c r="R244" i="4"/>
  <c r="P244" i="4"/>
  <c r="BI242" i="4"/>
  <c r="BH242" i="4"/>
  <c r="BG242" i="4"/>
  <c r="BF242" i="4"/>
  <c r="T242" i="4"/>
  <c r="R242" i="4"/>
  <c r="P242" i="4"/>
  <c r="BI240" i="4"/>
  <c r="BH240" i="4"/>
  <c r="BG240" i="4"/>
  <c r="BF240" i="4"/>
  <c r="T240" i="4"/>
  <c r="R240" i="4"/>
  <c r="P240" i="4"/>
  <c r="BI238" i="4"/>
  <c r="BH238" i="4"/>
  <c r="BG238" i="4"/>
  <c r="BF238" i="4"/>
  <c r="T238" i="4"/>
  <c r="R238" i="4"/>
  <c r="P238" i="4"/>
  <c r="BI236" i="4"/>
  <c r="BH236" i="4"/>
  <c r="BG236" i="4"/>
  <c r="BF236" i="4"/>
  <c r="T236" i="4"/>
  <c r="R236" i="4"/>
  <c r="P236" i="4"/>
  <c r="BI234" i="4"/>
  <c r="BH234" i="4"/>
  <c r="BG234" i="4"/>
  <c r="BF234" i="4"/>
  <c r="T234" i="4"/>
  <c r="R234" i="4"/>
  <c r="P234" i="4"/>
  <c r="BI232" i="4"/>
  <c r="BH232" i="4"/>
  <c r="BG232" i="4"/>
  <c r="BF232" i="4"/>
  <c r="T232" i="4"/>
  <c r="R232" i="4"/>
  <c r="P232" i="4"/>
  <c r="BI230" i="4"/>
  <c r="BH230" i="4"/>
  <c r="BG230" i="4"/>
  <c r="BF230" i="4"/>
  <c r="T230" i="4"/>
  <c r="R230" i="4"/>
  <c r="P230" i="4"/>
  <c r="BI228" i="4"/>
  <c r="BH228" i="4"/>
  <c r="BG228" i="4"/>
  <c r="BF228" i="4"/>
  <c r="T228" i="4"/>
  <c r="R228" i="4"/>
  <c r="P228" i="4"/>
  <c r="BI226" i="4"/>
  <c r="BH226" i="4"/>
  <c r="BG226" i="4"/>
  <c r="BF226" i="4"/>
  <c r="T226" i="4"/>
  <c r="R226" i="4"/>
  <c r="P226" i="4"/>
  <c r="BI224" i="4"/>
  <c r="BH224" i="4"/>
  <c r="BG224" i="4"/>
  <c r="BF224" i="4"/>
  <c r="T224" i="4"/>
  <c r="R224" i="4"/>
  <c r="P224" i="4"/>
  <c r="BI222" i="4"/>
  <c r="BH222" i="4"/>
  <c r="BG222" i="4"/>
  <c r="BF222" i="4"/>
  <c r="T222" i="4"/>
  <c r="R222" i="4"/>
  <c r="P222" i="4"/>
  <c r="BI220" i="4"/>
  <c r="BH220" i="4"/>
  <c r="BG220" i="4"/>
  <c r="BF220" i="4"/>
  <c r="T220" i="4"/>
  <c r="R220" i="4"/>
  <c r="P220" i="4"/>
  <c r="BI218" i="4"/>
  <c r="BH218" i="4"/>
  <c r="BG218" i="4"/>
  <c r="BF218" i="4"/>
  <c r="T218" i="4"/>
  <c r="R218" i="4"/>
  <c r="P218" i="4"/>
  <c r="BI216" i="4"/>
  <c r="BH216" i="4"/>
  <c r="BG216" i="4"/>
  <c r="BF216" i="4"/>
  <c r="T216" i="4"/>
  <c r="R216" i="4"/>
  <c r="P216" i="4"/>
  <c r="BI214" i="4"/>
  <c r="BH214" i="4"/>
  <c r="BG214" i="4"/>
  <c r="BF214" i="4"/>
  <c r="T214" i="4"/>
  <c r="R214" i="4"/>
  <c r="P214" i="4"/>
  <c r="BI212" i="4"/>
  <c r="BH212" i="4"/>
  <c r="BG212" i="4"/>
  <c r="BF212" i="4"/>
  <c r="T212" i="4"/>
  <c r="R212" i="4"/>
  <c r="P212" i="4"/>
  <c r="BI210" i="4"/>
  <c r="BH210" i="4"/>
  <c r="BG210" i="4"/>
  <c r="BF210" i="4"/>
  <c r="T210" i="4"/>
  <c r="R210" i="4"/>
  <c r="P210" i="4"/>
  <c r="BI208" i="4"/>
  <c r="BH208" i="4"/>
  <c r="BG208" i="4"/>
  <c r="BF208" i="4"/>
  <c r="T208" i="4"/>
  <c r="R208" i="4"/>
  <c r="P208" i="4"/>
  <c r="BI206" i="4"/>
  <c r="BH206" i="4"/>
  <c r="BG206" i="4"/>
  <c r="BF206" i="4"/>
  <c r="T206" i="4"/>
  <c r="R206" i="4"/>
  <c r="P206" i="4"/>
  <c r="BI204" i="4"/>
  <c r="BH204" i="4"/>
  <c r="BG204" i="4"/>
  <c r="BF204" i="4"/>
  <c r="T204" i="4"/>
  <c r="R204" i="4"/>
  <c r="P204" i="4"/>
  <c r="BI202" i="4"/>
  <c r="BH202" i="4"/>
  <c r="BG202" i="4"/>
  <c r="BF202" i="4"/>
  <c r="T202" i="4"/>
  <c r="R202" i="4"/>
  <c r="P202" i="4"/>
  <c r="BI200" i="4"/>
  <c r="BH200" i="4"/>
  <c r="BG200" i="4"/>
  <c r="BF200" i="4"/>
  <c r="T200" i="4"/>
  <c r="R200" i="4"/>
  <c r="P200" i="4"/>
  <c r="BI198" i="4"/>
  <c r="BH198" i="4"/>
  <c r="BG198" i="4"/>
  <c r="BF198" i="4"/>
  <c r="T198" i="4"/>
  <c r="R198" i="4"/>
  <c r="P198" i="4"/>
  <c r="BI196" i="4"/>
  <c r="BH196" i="4"/>
  <c r="BG196" i="4"/>
  <c r="BF196" i="4"/>
  <c r="T196" i="4"/>
  <c r="R196" i="4"/>
  <c r="P196" i="4"/>
  <c r="BI194" i="4"/>
  <c r="BH194" i="4"/>
  <c r="BG194" i="4"/>
  <c r="BF194" i="4"/>
  <c r="T194" i="4"/>
  <c r="R194" i="4"/>
  <c r="P194" i="4"/>
  <c r="BI192" i="4"/>
  <c r="BH192" i="4"/>
  <c r="BG192" i="4"/>
  <c r="BF192" i="4"/>
  <c r="T192" i="4"/>
  <c r="R192" i="4"/>
  <c r="P192" i="4"/>
  <c r="BI190" i="4"/>
  <c r="BH190" i="4"/>
  <c r="BG190" i="4"/>
  <c r="BF190" i="4"/>
  <c r="T190" i="4"/>
  <c r="R190" i="4"/>
  <c r="P190" i="4"/>
  <c r="BI188" i="4"/>
  <c r="BH188" i="4"/>
  <c r="BG188" i="4"/>
  <c r="BF188" i="4"/>
  <c r="T188" i="4"/>
  <c r="R188" i="4"/>
  <c r="P188" i="4"/>
  <c r="BI185" i="4"/>
  <c r="BH185" i="4"/>
  <c r="BG185" i="4"/>
  <c r="BF185" i="4"/>
  <c r="T185" i="4"/>
  <c r="R185" i="4"/>
  <c r="P185" i="4"/>
  <c r="BI182" i="4"/>
  <c r="BH182" i="4"/>
  <c r="BG182" i="4"/>
  <c r="BF182" i="4"/>
  <c r="T182" i="4"/>
  <c r="R182" i="4"/>
  <c r="P182" i="4"/>
  <c r="BI179" i="4"/>
  <c r="BH179" i="4"/>
  <c r="BG179" i="4"/>
  <c r="BF179" i="4"/>
  <c r="T179" i="4"/>
  <c r="R179" i="4"/>
  <c r="P179" i="4"/>
  <c r="BI176" i="4"/>
  <c r="BH176" i="4"/>
  <c r="BG176" i="4"/>
  <c r="BF176" i="4"/>
  <c r="T176" i="4"/>
  <c r="R176" i="4"/>
  <c r="P176" i="4"/>
  <c r="BI174" i="4"/>
  <c r="BH174" i="4"/>
  <c r="BG174" i="4"/>
  <c r="BF174" i="4"/>
  <c r="T174" i="4"/>
  <c r="R174" i="4"/>
  <c r="P174" i="4"/>
  <c r="BI172" i="4"/>
  <c r="BH172" i="4"/>
  <c r="BG172" i="4"/>
  <c r="BF172" i="4"/>
  <c r="T172" i="4"/>
  <c r="R172" i="4"/>
  <c r="P172" i="4"/>
  <c r="BI170" i="4"/>
  <c r="BH170" i="4"/>
  <c r="BG170" i="4"/>
  <c r="BF170" i="4"/>
  <c r="T170" i="4"/>
  <c r="R170" i="4"/>
  <c r="P170" i="4"/>
  <c r="BI168" i="4"/>
  <c r="BH168" i="4"/>
  <c r="BG168" i="4"/>
  <c r="BF168" i="4"/>
  <c r="T168" i="4"/>
  <c r="R168" i="4"/>
  <c r="P168" i="4"/>
  <c r="BI166" i="4"/>
  <c r="BH166" i="4"/>
  <c r="BG166" i="4"/>
  <c r="BF166" i="4"/>
  <c r="T166" i="4"/>
  <c r="R166" i="4"/>
  <c r="P166" i="4"/>
  <c r="BI164" i="4"/>
  <c r="BH164" i="4"/>
  <c r="BG164" i="4"/>
  <c r="BF164" i="4"/>
  <c r="T164" i="4"/>
  <c r="R164" i="4"/>
  <c r="P164" i="4"/>
  <c r="BI162" i="4"/>
  <c r="BH162" i="4"/>
  <c r="BG162" i="4"/>
  <c r="BF162" i="4"/>
  <c r="T162" i="4"/>
  <c r="R162" i="4"/>
  <c r="P162" i="4"/>
  <c r="BI160" i="4"/>
  <c r="BH160" i="4"/>
  <c r="BG160" i="4"/>
  <c r="BF160" i="4"/>
  <c r="T160" i="4"/>
  <c r="R160" i="4"/>
  <c r="P160" i="4"/>
  <c r="BI158" i="4"/>
  <c r="BH158" i="4"/>
  <c r="BG158" i="4"/>
  <c r="BF158" i="4"/>
  <c r="T158" i="4"/>
  <c r="R158" i="4"/>
  <c r="P158" i="4"/>
  <c r="BI156" i="4"/>
  <c r="BH156" i="4"/>
  <c r="BG156" i="4"/>
  <c r="BF156" i="4"/>
  <c r="T156" i="4"/>
  <c r="R156" i="4"/>
  <c r="P156" i="4"/>
  <c r="BI154" i="4"/>
  <c r="BH154" i="4"/>
  <c r="BG154" i="4"/>
  <c r="BF154" i="4"/>
  <c r="T154" i="4"/>
  <c r="R154" i="4"/>
  <c r="P154" i="4"/>
  <c r="BI152" i="4"/>
  <c r="BH152" i="4"/>
  <c r="BG152" i="4"/>
  <c r="BF152" i="4"/>
  <c r="T152" i="4"/>
  <c r="R152" i="4"/>
  <c r="P152" i="4"/>
  <c r="BI150" i="4"/>
  <c r="BH150" i="4"/>
  <c r="BG150" i="4"/>
  <c r="BF150" i="4"/>
  <c r="T150" i="4"/>
  <c r="R150" i="4"/>
  <c r="P150" i="4"/>
  <c r="BI148" i="4"/>
  <c r="BH148" i="4"/>
  <c r="BG148" i="4"/>
  <c r="BF148" i="4"/>
  <c r="T148" i="4"/>
  <c r="R148" i="4"/>
  <c r="P148" i="4"/>
  <c r="BI146" i="4"/>
  <c r="BH146" i="4"/>
  <c r="BG146" i="4"/>
  <c r="BF146" i="4"/>
  <c r="T146" i="4"/>
  <c r="R146" i="4"/>
  <c r="P146" i="4"/>
  <c r="BI144" i="4"/>
  <c r="BH144" i="4"/>
  <c r="BG144" i="4"/>
  <c r="BF144" i="4"/>
  <c r="T144" i="4"/>
  <c r="R144" i="4"/>
  <c r="P144" i="4"/>
  <c r="BI142" i="4"/>
  <c r="BH142" i="4"/>
  <c r="BG142" i="4"/>
  <c r="BF142" i="4"/>
  <c r="T142" i="4"/>
  <c r="R142" i="4"/>
  <c r="P142" i="4"/>
  <c r="BI140" i="4"/>
  <c r="BH140" i="4"/>
  <c r="BG140" i="4"/>
  <c r="BF140" i="4"/>
  <c r="T140" i="4"/>
  <c r="R140" i="4"/>
  <c r="P140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3" i="4"/>
  <c r="BH133" i="4"/>
  <c r="BG133" i="4"/>
  <c r="BF133" i="4"/>
  <c r="T133" i="4"/>
  <c r="R133" i="4"/>
  <c r="P133" i="4"/>
  <c r="BI130" i="4"/>
  <c r="BH130" i="4"/>
  <c r="BG130" i="4"/>
  <c r="BF130" i="4"/>
  <c r="T130" i="4"/>
  <c r="R130" i="4"/>
  <c r="P130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4" i="4"/>
  <c r="BH124" i="4"/>
  <c r="BG124" i="4"/>
  <c r="BF124" i="4"/>
  <c r="T124" i="4"/>
  <c r="R124" i="4"/>
  <c r="P124" i="4"/>
  <c r="BI122" i="4"/>
  <c r="BH122" i="4"/>
  <c r="BG122" i="4"/>
  <c r="BF122" i="4"/>
  <c r="T122" i="4"/>
  <c r="R122" i="4"/>
  <c r="P122" i="4"/>
  <c r="F115" i="4"/>
  <c r="F113" i="4"/>
  <c r="E111" i="4"/>
  <c r="F91" i="4"/>
  <c r="F89" i="4"/>
  <c r="E87" i="4"/>
  <c r="J24" i="4"/>
  <c r="E24" i="4"/>
  <c r="J116" i="4" s="1"/>
  <c r="J23" i="4"/>
  <c r="J21" i="4"/>
  <c r="E21" i="4"/>
  <c r="J115" i="4" s="1"/>
  <c r="J20" i="4"/>
  <c r="J18" i="4"/>
  <c r="E18" i="4"/>
  <c r="F92" i="4" s="1"/>
  <c r="J17" i="4"/>
  <c r="J12" i="4"/>
  <c r="J113" i="4"/>
  <c r="E7" i="4"/>
  <c r="E109" i="4"/>
  <c r="J37" i="3"/>
  <c r="J36" i="3"/>
  <c r="AY96" i="1" s="1"/>
  <c r="J35" i="3"/>
  <c r="AX96" i="1" s="1"/>
  <c r="BI1966" i="3"/>
  <c r="BH1966" i="3"/>
  <c r="BG1966" i="3"/>
  <c r="BF1966" i="3"/>
  <c r="T1966" i="3"/>
  <c r="R1966" i="3"/>
  <c r="P1966" i="3"/>
  <c r="BI1964" i="3"/>
  <c r="BH1964" i="3"/>
  <c r="BG1964" i="3"/>
  <c r="BF1964" i="3"/>
  <c r="T1964" i="3"/>
  <c r="R1964" i="3"/>
  <c r="P1964" i="3"/>
  <c r="BI1962" i="3"/>
  <c r="BH1962" i="3"/>
  <c r="BG1962" i="3"/>
  <c r="BF1962" i="3"/>
  <c r="T1962" i="3"/>
  <c r="R1962" i="3"/>
  <c r="P1962" i="3"/>
  <c r="BI1960" i="3"/>
  <c r="BH1960" i="3"/>
  <c r="BG1960" i="3"/>
  <c r="BF1960" i="3"/>
  <c r="T1960" i="3"/>
  <c r="R1960" i="3"/>
  <c r="P1960" i="3"/>
  <c r="BI1958" i="3"/>
  <c r="BH1958" i="3"/>
  <c r="BG1958" i="3"/>
  <c r="BF1958" i="3"/>
  <c r="T1958" i="3"/>
  <c r="R1958" i="3"/>
  <c r="P1958" i="3"/>
  <c r="BI1956" i="3"/>
  <c r="BH1956" i="3"/>
  <c r="BG1956" i="3"/>
  <c r="BF1956" i="3"/>
  <c r="T1956" i="3"/>
  <c r="R1956" i="3"/>
  <c r="P1956" i="3"/>
  <c r="BI1954" i="3"/>
  <c r="BH1954" i="3"/>
  <c r="BG1954" i="3"/>
  <c r="BF1954" i="3"/>
  <c r="T1954" i="3"/>
  <c r="R1954" i="3"/>
  <c r="P1954" i="3"/>
  <c r="BI1952" i="3"/>
  <c r="BH1952" i="3"/>
  <c r="BG1952" i="3"/>
  <c r="BF1952" i="3"/>
  <c r="T1952" i="3"/>
  <c r="R1952" i="3"/>
  <c r="P1952" i="3"/>
  <c r="BI1950" i="3"/>
  <c r="BH1950" i="3"/>
  <c r="BG1950" i="3"/>
  <c r="BF1950" i="3"/>
  <c r="T1950" i="3"/>
  <c r="R1950" i="3"/>
  <c r="P1950" i="3"/>
  <c r="BI1948" i="3"/>
  <c r="BH1948" i="3"/>
  <c r="BG1948" i="3"/>
  <c r="BF1948" i="3"/>
  <c r="T1948" i="3"/>
  <c r="R1948" i="3"/>
  <c r="P1948" i="3"/>
  <c r="BI1946" i="3"/>
  <c r="BH1946" i="3"/>
  <c r="BG1946" i="3"/>
  <c r="BF1946" i="3"/>
  <c r="T1946" i="3"/>
  <c r="R1946" i="3"/>
  <c r="P1946" i="3"/>
  <c r="BI1944" i="3"/>
  <c r="BH1944" i="3"/>
  <c r="BG1944" i="3"/>
  <c r="BF1944" i="3"/>
  <c r="T1944" i="3"/>
  <c r="R1944" i="3"/>
  <c r="P1944" i="3"/>
  <c r="BI1942" i="3"/>
  <c r="BH1942" i="3"/>
  <c r="BG1942" i="3"/>
  <c r="BF1942" i="3"/>
  <c r="T1942" i="3"/>
  <c r="R1942" i="3"/>
  <c r="P1942" i="3"/>
  <c r="BI1940" i="3"/>
  <c r="BH1940" i="3"/>
  <c r="BG1940" i="3"/>
  <c r="BF1940" i="3"/>
  <c r="T1940" i="3"/>
  <c r="R1940" i="3"/>
  <c r="P1940" i="3"/>
  <c r="BI1938" i="3"/>
  <c r="BH1938" i="3"/>
  <c r="BG1938" i="3"/>
  <c r="BF1938" i="3"/>
  <c r="T1938" i="3"/>
  <c r="R1938" i="3"/>
  <c r="P1938" i="3"/>
  <c r="BI1936" i="3"/>
  <c r="BH1936" i="3"/>
  <c r="BG1936" i="3"/>
  <c r="BF1936" i="3"/>
  <c r="T1936" i="3"/>
  <c r="R1936" i="3"/>
  <c r="P1936" i="3"/>
  <c r="BI1934" i="3"/>
  <c r="BH1934" i="3"/>
  <c r="BG1934" i="3"/>
  <c r="BF1934" i="3"/>
  <c r="T1934" i="3"/>
  <c r="R1934" i="3"/>
  <c r="P1934" i="3"/>
  <c r="BI1932" i="3"/>
  <c r="BH1932" i="3"/>
  <c r="BG1932" i="3"/>
  <c r="BF1932" i="3"/>
  <c r="T1932" i="3"/>
  <c r="R1932" i="3"/>
  <c r="P1932" i="3"/>
  <c r="BI1930" i="3"/>
  <c r="BH1930" i="3"/>
  <c r="BG1930" i="3"/>
  <c r="BF1930" i="3"/>
  <c r="T1930" i="3"/>
  <c r="R1930" i="3"/>
  <c r="P1930" i="3"/>
  <c r="BI1928" i="3"/>
  <c r="BH1928" i="3"/>
  <c r="BG1928" i="3"/>
  <c r="BF1928" i="3"/>
  <c r="T1928" i="3"/>
  <c r="R1928" i="3"/>
  <c r="P1928" i="3"/>
  <c r="BI1926" i="3"/>
  <c r="BH1926" i="3"/>
  <c r="BG1926" i="3"/>
  <c r="BF1926" i="3"/>
  <c r="T1926" i="3"/>
  <c r="R1926" i="3"/>
  <c r="P1926" i="3"/>
  <c r="BI1923" i="3"/>
  <c r="BH1923" i="3"/>
  <c r="BG1923" i="3"/>
  <c r="BF1923" i="3"/>
  <c r="T1923" i="3"/>
  <c r="R1923" i="3"/>
  <c r="P1923" i="3"/>
  <c r="BI1920" i="3"/>
  <c r="BH1920" i="3"/>
  <c r="BG1920" i="3"/>
  <c r="BF1920" i="3"/>
  <c r="T1920" i="3"/>
  <c r="R1920" i="3"/>
  <c r="P1920" i="3"/>
  <c r="BI1917" i="3"/>
  <c r="BH1917" i="3"/>
  <c r="BG1917" i="3"/>
  <c r="BF1917" i="3"/>
  <c r="T1917" i="3"/>
  <c r="R1917" i="3"/>
  <c r="P1917" i="3"/>
  <c r="BI1914" i="3"/>
  <c r="BH1914" i="3"/>
  <c r="BG1914" i="3"/>
  <c r="BF1914" i="3"/>
  <c r="T1914" i="3"/>
  <c r="R1914" i="3"/>
  <c r="P1914" i="3"/>
  <c r="BI1911" i="3"/>
  <c r="BH1911" i="3"/>
  <c r="BG1911" i="3"/>
  <c r="BF1911" i="3"/>
  <c r="T1911" i="3"/>
  <c r="R1911" i="3"/>
  <c r="P1911" i="3"/>
  <c r="BI1908" i="3"/>
  <c r="BH1908" i="3"/>
  <c r="BG1908" i="3"/>
  <c r="BF1908" i="3"/>
  <c r="T1908" i="3"/>
  <c r="R1908" i="3"/>
  <c r="P1908" i="3"/>
  <c r="BI1906" i="3"/>
  <c r="BH1906" i="3"/>
  <c r="BG1906" i="3"/>
  <c r="BF1906" i="3"/>
  <c r="T1906" i="3"/>
  <c r="R1906" i="3"/>
  <c r="P1906" i="3"/>
  <c r="BI1903" i="3"/>
  <c r="BH1903" i="3"/>
  <c r="BG1903" i="3"/>
  <c r="BF1903" i="3"/>
  <c r="T1903" i="3"/>
  <c r="R1903" i="3"/>
  <c r="P1903" i="3"/>
  <c r="BI1901" i="3"/>
  <c r="BH1901" i="3"/>
  <c r="BG1901" i="3"/>
  <c r="BF1901" i="3"/>
  <c r="T1901" i="3"/>
  <c r="R1901" i="3"/>
  <c r="P1901" i="3"/>
  <c r="BI1899" i="3"/>
  <c r="BH1899" i="3"/>
  <c r="BG1899" i="3"/>
  <c r="BF1899" i="3"/>
  <c r="T1899" i="3"/>
  <c r="R1899" i="3"/>
  <c r="P1899" i="3"/>
  <c r="BI1896" i="3"/>
  <c r="BH1896" i="3"/>
  <c r="BG1896" i="3"/>
  <c r="BF1896" i="3"/>
  <c r="T1896" i="3"/>
  <c r="R1896" i="3"/>
  <c r="P1896" i="3"/>
  <c r="BI1894" i="3"/>
  <c r="BH1894" i="3"/>
  <c r="BG1894" i="3"/>
  <c r="BF1894" i="3"/>
  <c r="T1894" i="3"/>
  <c r="R1894" i="3"/>
  <c r="P1894" i="3"/>
  <c r="BI1892" i="3"/>
  <c r="BH1892" i="3"/>
  <c r="BG1892" i="3"/>
  <c r="BF1892" i="3"/>
  <c r="T1892" i="3"/>
  <c r="R1892" i="3"/>
  <c r="P1892" i="3"/>
  <c r="BI1890" i="3"/>
  <c r="BH1890" i="3"/>
  <c r="BG1890" i="3"/>
  <c r="BF1890" i="3"/>
  <c r="T1890" i="3"/>
  <c r="R1890" i="3"/>
  <c r="P1890" i="3"/>
  <c r="BI1888" i="3"/>
  <c r="BH1888" i="3"/>
  <c r="BG1888" i="3"/>
  <c r="BF1888" i="3"/>
  <c r="T1888" i="3"/>
  <c r="R1888" i="3"/>
  <c r="P1888" i="3"/>
  <c r="BI1886" i="3"/>
  <c r="BH1886" i="3"/>
  <c r="BG1886" i="3"/>
  <c r="BF1886" i="3"/>
  <c r="T1886" i="3"/>
  <c r="R1886" i="3"/>
  <c r="P1886" i="3"/>
  <c r="BI1884" i="3"/>
  <c r="BH1884" i="3"/>
  <c r="BG1884" i="3"/>
  <c r="BF1884" i="3"/>
  <c r="T1884" i="3"/>
  <c r="R1884" i="3"/>
  <c r="P1884" i="3"/>
  <c r="BI1882" i="3"/>
  <c r="BH1882" i="3"/>
  <c r="BG1882" i="3"/>
  <c r="BF1882" i="3"/>
  <c r="T1882" i="3"/>
  <c r="R1882" i="3"/>
  <c r="P1882" i="3"/>
  <c r="BI1880" i="3"/>
  <c r="BH1880" i="3"/>
  <c r="BG1880" i="3"/>
  <c r="BF1880" i="3"/>
  <c r="T1880" i="3"/>
  <c r="R1880" i="3"/>
  <c r="P1880" i="3"/>
  <c r="BI1878" i="3"/>
  <c r="BH1878" i="3"/>
  <c r="BG1878" i="3"/>
  <c r="BF1878" i="3"/>
  <c r="T1878" i="3"/>
  <c r="R1878" i="3"/>
  <c r="P1878" i="3"/>
  <c r="BI1876" i="3"/>
  <c r="BH1876" i="3"/>
  <c r="BG1876" i="3"/>
  <c r="BF1876" i="3"/>
  <c r="T1876" i="3"/>
  <c r="R1876" i="3"/>
  <c r="P1876" i="3"/>
  <c r="BI1874" i="3"/>
  <c r="BH1874" i="3"/>
  <c r="BG1874" i="3"/>
  <c r="BF1874" i="3"/>
  <c r="T1874" i="3"/>
  <c r="R1874" i="3"/>
  <c r="P1874" i="3"/>
  <c r="BI1872" i="3"/>
  <c r="BH1872" i="3"/>
  <c r="BG1872" i="3"/>
  <c r="BF1872" i="3"/>
  <c r="T1872" i="3"/>
  <c r="R1872" i="3"/>
  <c r="P1872" i="3"/>
  <c r="BI1870" i="3"/>
  <c r="BH1870" i="3"/>
  <c r="BG1870" i="3"/>
  <c r="BF1870" i="3"/>
  <c r="T1870" i="3"/>
  <c r="R1870" i="3"/>
  <c r="P1870" i="3"/>
  <c r="BI1868" i="3"/>
  <c r="BH1868" i="3"/>
  <c r="BG1868" i="3"/>
  <c r="BF1868" i="3"/>
  <c r="T1868" i="3"/>
  <c r="R1868" i="3"/>
  <c r="P1868" i="3"/>
  <c r="BI1866" i="3"/>
  <c r="BH1866" i="3"/>
  <c r="BG1866" i="3"/>
  <c r="BF1866" i="3"/>
  <c r="T1866" i="3"/>
  <c r="R1866" i="3"/>
  <c r="P1866" i="3"/>
  <c r="BI1864" i="3"/>
  <c r="BH1864" i="3"/>
  <c r="BG1864" i="3"/>
  <c r="BF1864" i="3"/>
  <c r="T1864" i="3"/>
  <c r="R1864" i="3"/>
  <c r="P1864" i="3"/>
  <c r="BI1862" i="3"/>
  <c r="BH1862" i="3"/>
  <c r="BG1862" i="3"/>
  <c r="BF1862" i="3"/>
  <c r="T1862" i="3"/>
  <c r="R1862" i="3"/>
  <c r="P1862" i="3"/>
  <c r="BI1860" i="3"/>
  <c r="BH1860" i="3"/>
  <c r="BG1860" i="3"/>
  <c r="BF1860" i="3"/>
  <c r="T1860" i="3"/>
  <c r="R1860" i="3"/>
  <c r="P1860" i="3"/>
  <c r="BI1858" i="3"/>
  <c r="BH1858" i="3"/>
  <c r="BG1858" i="3"/>
  <c r="BF1858" i="3"/>
  <c r="T1858" i="3"/>
  <c r="R1858" i="3"/>
  <c r="P1858" i="3"/>
  <c r="BI1856" i="3"/>
  <c r="BH1856" i="3"/>
  <c r="BG1856" i="3"/>
  <c r="BF1856" i="3"/>
  <c r="T1856" i="3"/>
  <c r="R1856" i="3"/>
  <c r="P1856" i="3"/>
  <c r="BI1854" i="3"/>
  <c r="BH1854" i="3"/>
  <c r="BG1854" i="3"/>
  <c r="BF1854" i="3"/>
  <c r="T1854" i="3"/>
  <c r="R1854" i="3"/>
  <c r="P1854" i="3"/>
  <c r="BI1852" i="3"/>
  <c r="BH1852" i="3"/>
  <c r="BG1852" i="3"/>
  <c r="BF1852" i="3"/>
  <c r="T1852" i="3"/>
  <c r="R1852" i="3"/>
  <c r="P1852" i="3"/>
  <c r="BI1850" i="3"/>
  <c r="BH1850" i="3"/>
  <c r="BG1850" i="3"/>
  <c r="BF1850" i="3"/>
  <c r="T1850" i="3"/>
  <c r="R1850" i="3"/>
  <c r="P1850" i="3"/>
  <c r="BI1848" i="3"/>
  <c r="BH1848" i="3"/>
  <c r="BG1848" i="3"/>
  <c r="BF1848" i="3"/>
  <c r="T1848" i="3"/>
  <c r="R1848" i="3"/>
  <c r="P1848" i="3"/>
  <c r="BI1846" i="3"/>
  <c r="BH1846" i="3"/>
  <c r="BG1846" i="3"/>
  <c r="BF1846" i="3"/>
  <c r="T1846" i="3"/>
  <c r="R1846" i="3"/>
  <c r="P1846" i="3"/>
  <c r="BI1844" i="3"/>
  <c r="BH1844" i="3"/>
  <c r="BG1844" i="3"/>
  <c r="BF1844" i="3"/>
  <c r="T1844" i="3"/>
  <c r="R1844" i="3"/>
  <c r="P1844" i="3"/>
  <c r="BI1842" i="3"/>
  <c r="BH1842" i="3"/>
  <c r="BG1842" i="3"/>
  <c r="BF1842" i="3"/>
  <c r="T1842" i="3"/>
  <c r="R1842" i="3"/>
  <c r="P1842" i="3"/>
  <c r="BI1840" i="3"/>
  <c r="BH1840" i="3"/>
  <c r="BG1840" i="3"/>
  <c r="BF1840" i="3"/>
  <c r="T1840" i="3"/>
  <c r="R1840" i="3"/>
  <c r="P1840" i="3"/>
  <c r="BI1838" i="3"/>
  <c r="BH1838" i="3"/>
  <c r="BG1838" i="3"/>
  <c r="BF1838" i="3"/>
  <c r="T1838" i="3"/>
  <c r="R1838" i="3"/>
  <c r="P1838" i="3"/>
  <c r="BI1836" i="3"/>
  <c r="BH1836" i="3"/>
  <c r="BG1836" i="3"/>
  <c r="BF1836" i="3"/>
  <c r="T1836" i="3"/>
  <c r="R1836" i="3"/>
  <c r="P1836" i="3"/>
  <c r="BI1834" i="3"/>
  <c r="BH1834" i="3"/>
  <c r="BG1834" i="3"/>
  <c r="BF1834" i="3"/>
  <c r="T1834" i="3"/>
  <c r="R1834" i="3"/>
  <c r="P1834" i="3"/>
  <c r="BI1832" i="3"/>
  <c r="BH1832" i="3"/>
  <c r="BG1832" i="3"/>
  <c r="BF1832" i="3"/>
  <c r="T1832" i="3"/>
  <c r="R1832" i="3"/>
  <c r="P1832" i="3"/>
  <c r="BI1830" i="3"/>
  <c r="BH1830" i="3"/>
  <c r="BG1830" i="3"/>
  <c r="BF1830" i="3"/>
  <c r="T1830" i="3"/>
  <c r="R1830" i="3"/>
  <c r="P1830" i="3"/>
  <c r="BI1828" i="3"/>
  <c r="BH1828" i="3"/>
  <c r="BG1828" i="3"/>
  <c r="BF1828" i="3"/>
  <c r="T1828" i="3"/>
  <c r="R1828" i="3"/>
  <c r="P1828" i="3"/>
  <c r="BI1826" i="3"/>
  <c r="BH1826" i="3"/>
  <c r="BG1826" i="3"/>
  <c r="BF1826" i="3"/>
  <c r="T1826" i="3"/>
  <c r="R1826" i="3"/>
  <c r="P1826" i="3"/>
  <c r="BI1824" i="3"/>
  <c r="BH1824" i="3"/>
  <c r="BG1824" i="3"/>
  <c r="BF1824" i="3"/>
  <c r="T1824" i="3"/>
  <c r="R1824" i="3"/>
  <c r="P1824" i="3"/>
  <c r="BI1822" i="3"/>
  <c r="BH1822" i="3"/>
  <c r="BG1822" i="3"/>
  <c r="BF1822" i="3"/>
  <c r="T1822" i="3"/>
  <c r="R1822" i="3"/>
  <c r="P1822" i="3"/>
  <c r="BI1820" i="3"/>
  <c r="BH1820" i="3"/>
  <c r="BG1820" i="3"/>
  <c r="BF1820" i="3"/>
  <c r="T1820" i="3"/>
  <c r="R1820" i="3"/>
  <c r="P1820" i="3"/>
  <c r="BI1818" i="3"/>
  <c r="BH1818" i="3"/>
  <c r="BG1818" i="3"/>
  <c r="BF1818" i="3"/>
  <c r="T1818" i="3"/>
  <c r="R1818" i="3"/>
  <c r="P1818" i="3"/>
  <c r="BI1816" i="3"/>
  <c r="BH1816" i="3"/>
  <c r="BG1816" i="3"/>
  <c r="BF1816" i="3"/>
  <c r="T1816" i="3"/>
  <c r="R1816" i="3"/>
  <c r="P1816" i="3"/>
  <c r="BI1814" i="3"/>
  <c r="BH1814" i="3"/>
  <c r="BG1814" i="3"/>
  <c r="BF1814" i="3"/>
  <c r="T1814" i="3"/>
  <c r="R1814" i="3"/>
  <c r="P1814" i="3"/>
  <c r="BI1812" i="3"/>
  <c r="BH1812" i="3"/>
  <c r="BG1812" i="3"/>
  <c r="BF1812" i="3"/>
  <c r="T1812" i="3"/>
  <c r="R1812" i="3"/>
  <c r="P1812" i="3"/>
  <c r="BI1810" i="3"/>
  <c r="BH1810" i="3"/>
  <c r="BG1810" i="3"/>
  <c r="BF1810" i="3"/>
  <c r="T1810" i="3"/>
  <c r="R1810" i="3"/>
  <c r="P1810" i="3"/>
  <c r="BI1808" i="3"/>
  <c r="BH1808" i="3"/>
  <c r="BG1808" i="3"/>
  <c r="BF1808" i="3"/>
  <c r="T1808" i="3"/>
  <c r="R1808" i="3"/>
  <c r="P1808" i="3"/>
  <c r="BI1806" i="3"/>
  <c r="BH1806" i="3"/>
  <c r="BG1806" i="3"/>
  <c r="BF1806" i="3"/>
  <c r="T1806" i="3"/>
  <c r="R1806" i="3"/>
  <c r="P1806" i="3"/>
  <c r="BI1804" i="3"/>
  <c r="BH1804" i="3"/>
  <c r="BG1804" i="3"/>
  <c r="BF1804" i="3"/>
  <c r="T1804" i="3"/>
  <c r="R1804" i="3"/>
  <c r="P1804" i="3"/>
  <c r="BI1802" i="3"/>
  <c r="BH1802" i="3"/>
  <c r="BG1802" i="3"/>
  <c r="BF1802" i="3"/>
  <c r="T1802" i="3"/>
  <c r="R1802" i="3"/>
  <c r="P1802" i="3"/>
  <c r="BI1800" i="3"/>
  <c r="BH1800" i="3"/>
  <c r="BG1800" i="3"/>
  <c r="BF1800" i="3"/>
  <c r="T1800" i="3"/>
  <c r="R1800" i="3"/>
  <c r="P1800" i="3"/>
  <c r="BI1798" i="3"/>
  <c r="BH1798" i="3"/>
  <c r="BG1798" i="3"/>
  <c r="BF1798" i="3"/>
  <c r="T1798" i="3"/>
  <c r="R1798" i="3"/>
  <c r="P1798" i="3"/>
  <c r="BI1796" i="3"/>
  <c r="BH1796" i="3"/>
  <c r="BG1796" i="3"/>
  <c r="BF1796" i="3"/>
  <c r="T1796" i="3"/>
  <c r="R1796" i="3"/>
  <c r="P1796" i="3"/>
  <c r="BI1794" i="3"/>
  <c r="BH1794" i="3"/>
  <c r="BG1794" i="3"/>
  <c r="BF1794" i="3"/>
  <c r="T1794" i="3"/>
  <c r="R1794" i="3"/>
  <c r="P1794" i="3"/>
  <c r="BI1792" i="3"/>
  <c r="BH1792" i="3"/>
  <c r="BG1792" i="3"/>
  <c r="BF1792" i="3"/>
  <c r="T1792" i="3"/>
  <c r="R1792" i="3"/>
  <c r="P1792" i="3"/>
  <c r="BI1790" i="3"/>
  <c r="BH1790" i="3"/>
  <c r="BG1790" i="3"/>
  <c r="BF1790" i="3"/>
  <c r="T1790" i="3"/>
  <c r="R1790" i="3"/>
  <c r="P1790" i="3"/>
  <c r="BI1788" i="3"/>
  <c r="BH1788" i="3"/>
  <c r="BG1788" i="3"/>
  <c r="BF1788" i="3"/>
  <c r="T1788" i="3"/>
  <c r="R1788" i="3"/>
  <c r="P1788" i="3"/>
  <c r="BI1786" i="3"/>
  <c r="BH1786" i="3"/>
  <c r="BG1786" i="3"/>
  <c r="BF1786" i="3"/>
  <c r="T1786" i="3"/>
  <c r="R1786" i="3"/>
  <c r="P1786" i="3"/>
  <c r="BI1784" i="3"/>
  <c r="BH1784" i="3"/>
  <c r="BG1784" i="3"/>
  <c r="BF1784" i="3"/>
  <c r="T1784" i="3"/>
  <c r="R1784" i="3"/>
  <c r="P1784" i="3"/>
  <c r="BI1782" i="3"/>
  <c r="BH1782" i="3"/>
  <c r="BG1782" i="3"/>
  <c r="BF1782" i="3"/>
  <c r="T1782" i="3"/>
  <c r="R1782" i="3"/>
  <c r="P1782" i="3"/>
  <c r="BI1780" i="3"/>
  <c r="BH1780" i="3"/>
  <c r="BG1780" i="3"/>
  <c r="BF1780" i="3"/>
  <c r="T1780" i="3"/>
  <c r="R1780" i="3"/>
  <c r="P1780" i="3"/>
  <c r="BI1778" i="3"/>
  <c r="BH1778" i="3"/>
  <c r="BG1778" i="3"/>
  <c r="BF1778" i="3"/>
  <c r="T1778" i="3"/>
  <c r="R1778" i="3"/>
  <c r="P1778" i="3"/>
  <c r="BI1776" i="3"/>
  <c r="BH1776" i="3"/>
  <c r="BG1776" i="3"/>
  <c r="BF1776" i="3"/>
  <c r="T1776" i="3"/>
  <c r="R1776" i="3"/>
  <c r="P1776" i="3"/>
  <c r="BI1774" i="3"/>
  <c r="BH1774" i="3"/>
  <c r="BG1774" i="3"/>
  <c r="BF1774" i="3"/>
  <c r="T1774" i="3"/>
  <c r="R1774" i="3"/>
  <c r="P1774" i="3"/>
  <c r="BI1772" i="3"/>
  <c r="BH1772" i="3"/>
  <c r="BG1772" i="3"/>
  <c r="BF1772" i="3"/>
  <c r="T1772" i="3"/>
  <c r="R1772" i="3"/>
  <c r="P1772" i="3"/>
  <c r="BI1770" i="3"/>
  <c r="BH1770" i="3"/>
  <c r="BG1770" i="3"/>
  <c r="BF1770" i="3"/>
  <c r="T1770" i="3"/>
  <c r="R1770" i="3"/>
  <c r="P1770" i="3"/>
  <c r="BI1768" i="3"/>
  <c r="BH1768" i="3"/>
  <c r="BG1768" i="3"/>
  <c r="BF1768" i="3"/>
  <c r="T1768" i="3"/>
  <c r="R1768" i="3"/>
  <c r="P1768" i="3"/>
  <c r="BI1766" i="3"/>
  <c r="BH1766" i="3"/>
  <c r="BG1766" i="3"/>
  <c r="BF1766" i="3"/>
  <c r="T1766" i="3"/>
  <c r="R1766" i="3"/>
  <c r="P1766" i="3"/>
  <c r="BI1764" i="3"/>
  <c r="BH1764" i="3"/>
  <c r="BG1764" i="3"/>
  <c r="BF1764" i="3"/>
  <c r="T1764" i="3"/>
  <c r="R1764" i="3"/>
  <c r="P1764" i="3"/>
  <c r="BI1762" i="3"/>
  <c r="BH1762" i="3"/>
  <c r="BG1762" i="3"/>
  <c r="BF1762" i="3"/>
  <c r="T1762" i="3"/>
  <c r="R1762" i="3"/>
  <c r="P1762" i="3"/>
  <c r="BI1760" i="3"/>
  <c r="BH1760" i="3"/>
  <c r="BG1760" i="3"/>
  <c r="BF1760" i="3"/>
  <c r="T1760" i="3"/>
  <c r="R1760" i="3"/>
  <c r="P1760" i="3"/>
  <c r="BI1758" i="3"/>
  <c r="BH1758" i="3"/>
  <c r="BG1758" i="3"/>
  <c r="BF1758" i="3"/>
  <c r="T1758" i="3"/>
  <c r="R1758" i="3"/>
  <c r="P1758" i="3"/>
  <c r="BI1756" i="3"/>
  <c r="BH1756" i="3"/>
  <c r="BG1756" i="3"/>
  <c r="BF1756" i="3"/>
  <c r="T1756" i="3"/>
  <c r="R1756" i="3"/>
  <c r="P1756" i="3"/>
  <c r="BI1754" i="3"/>
  <c r="BH1754" i="3"/>
  <c r="BG1754" i="3"/>
  <c r="BF1754" i="3"/>
  <c r="T1754" i="3"/>
  <c r="R1754" i="3"/>
  <c r="P1754" i="3"/>
  <c r="BI1752" i="3"/>
  <c r="BH1752" i="3"/>
  <c r="BG1752" i="3"/>
  <c r="BF1752" i="3"/>
  <c r="T1752" i="3"/>
  <c r="R1752" i="3"/>
  <c r="P1752" i="3"/>
  <c r="BI1750" i="3"/>
  <c r="BH1750" i="3"/>
  <c r="BG1750" i="3"/>
  <c r="BF1750" i="3"/>
  <c r="T1750" i="3"/>
  <c r="R1750" i="3"/>
  <c r="P1750" i="3"/>
  <c r="BI1748" i="3"/>
  <c r="BH1748" i="3"/>
  <c r="BG1748" i="3"/>
  <c r="BF1748" i="3"/>
  <c r="T1748" i="3"/>
  <c r="R1748" i="3"/>
  <c r="P1748" i="3"/>
  <c r="BI1746" i="3"/>
  <c r="BH1746" i="3"/>
  <c r="BG1746" i="3"/>
  <c r="BF1746" i="3"/>
  <c r="T1746" i="3"/>
  <c r="R1746" i="3"/>
  <c r="P1746" i="3"/>
  <c r="BI1744" i="3"/>
  <c r="BH1744" i="3"/>
  <c r="BG1744" i="3"/>
  <c r="BF1744" i="3"/>
  <c r="T1744" i="3"/>
  <c r="R1744" i="3"/>
  <c r="P1744" i="3"/>
  <c r="BI1742" i="3"/>
  <c r="BH1742" i="3"/>
  <c r="BG1742" i="3"/>
  <c r="BF1742" i="3"/>
  <c r="T1742" i="3"/>
  <c r="R1742" i="3"/>
  <c r="P1742" i="3"/>
  <c r="BI1740" i="3"/>
  <c r="BH1740" i="3"/>
  <c r="BG1740" i="3"/>
  <c r="BF1740" i="3"/>
  <c r="T1740" i="3"/>
  <c r="R1740" i="3"/>
  <c r="P1740" i="3"/>
  <c r="BI1738" i="3"/>
  <c r="BH1738" i="3"/>
  <c r="BG1738" i="3"/>
  <c r="BF1738" i="3"/>
  <c r="T1738" i="3"/>
  <c r="R1738" i="3"/>
  <c r="P1738" i="3"/>
  <c r="BI1736" i="3"/>
  <c r="BH1736" i="3"/>
  <c r="BG1736" i="3"/>
  <c r="BF1736" i="3"/>
  <c r="T1736" i="3"/>
  <c r="R1736" i="3"/>
  <c r="P1736" i="3"/>
  <c r="BI1734" i="3"/>
  <c r="BH1734" i="3"/>
  <c r="BG1734" i="3"/>
  <c r="BF1734" i="3"/>
  <c r="T1734" i="3"/>
  <c r="R1734" i="3"/>
  <c r="P1734" i="3"/>
  <c r="BI1732" i="3"/>
  <c r="BH1732" i="3"/>
  <c r="BG1732" i="3"/>
  <c r="BF1732" i="3"/>
  <c r="T1732" i="3"/>
  <c r="R1732" i="3"/>
  <c r="P1732" i="3"/>
  <c r="BI1730" i="3"/>
  <c r="BH1730" i="3"/>
  <c r="BG1730" i="3"/>
  <c r="BF1730" i="3"/>
  <c r="T1730" i="3"/>
  <c r="R1730" i="3"/>
  <c r="P1730" i="3"/>
  <c r="BI1728" i="3"/>
  <c r="BH1728" i="3"/>
  <c r="BG1728" i="3"/>
  <c r="BF1728" i="3"/>
  <c r="T1728" i="3"/>
  <c r="R1728" i="3"/>
  <c r="P1728" i="3"/>
  <c r="BI1726" i="3"/>
  <c r="BH1726" i="3"/>
  <c r="BG1726" i="3"/>
  <c r="BF1726" i="3"/>
  <c r="T1726" i="3"/>
  <c r="R1726" i="3"/>
  <c r="P1726" i="3"/>
  <c r="BI1724" i="3"/>
  <c r="BH1724" i="3"/>
  <c r="BG1724" i="3"/>
  <c r="BF1724" i="3"/>
  <c r="T1724" i="3"/>
  <c r="R1724" i="3"/>
  <c r="P1724" i="3"/>
  <c r="BI1722" i="3"/>
  <c r="BH1722" i="3"/>
  <c r="BG1722" i="3"/>
  <c r="BF1722" i="3"/>
  <c r="T1722" i="3"/>
  <c r="R1722" i="3"/>
  <c r="P1722" i="3"/>
  <c r="BI1720" i="3"/>
  <c r="BH1720" i="3"/>
  <c r="BG1720" i="3"/>
  <c r="BF1720" i="3"/>
  <c r="T1720" i="3"/>
  <c r="R1720" i="3"/>
  <c r="P1720" i="3"/>
  <c r="BI1718" i="3"/>
  <c r="BH1718" i="3"/>
  <c r="BG1718" i="3"/>
  <c r="BF1718" i="3"/>
  <c r="T1718" i="3"/>
  <c r="R1718" i="3"/>
  <c r="P1718" i="3"/>
  <c r="BI1716" i="3"/>
  <c r="BH1716" i="3"/>
  <c r="BG1716" i="3"/>
  <c r="BF1716" i="3"/>
  <c r="T1716" i="3"/>
  <c r="R1716" i="3"/>
  <c r="P1716" i="3"/>
  <c r="BI1714" i="3"/>
  <c r="BH1714" i="3"/>
  <c r="BG1714" i="3"/>
  <c r="BF1714" i="3"/>
  <c r="T1714" i="3"/>
  <c r="R1714" i="3"/>
  <c r="P1714" i="3"/>
  <c r="BI1712" i="3"/>
  <c r="BH1712" i="3"/>
  <c r="BG1712" i="3"/>
  <c r="BF1712" i="3"/>
  <c r="T1712" i="3"/>
  <c r="R1712" i="3"/>
  <c r="P1712" i="3"/>
  <c r="BI1710" i="3"/>
  <c r="BH1710" i="3"/>
  <c r="BG1710" i="3"/>
  <c r="BF1710" i="3"/>
  <c r="T1710" i="3"/>
  <c r="R1710" i="3"/>
  <c r="P1710" i="3"/>
  <c r="BI1708" i="3"/>
  <c r="BH1708" i="3"/>
  <c r="BG1708" i="3"/>
  <c r="BF1708" i="3"/>
  <c r="T1708" i="3"/>
  <c r="R1708" i="3"/>
  <c r="P1708" i="3"/>
  <c r="BI1706" i="3"/>
  <c r="BH1706" i="3"/>
  <c r="BG1706" i="3"/>
  <c r="BF1706" i="3"/>
  <c r="T1706" i="3"/>
  <c r="R1706" i="3"/>
  <c r="P1706" i="3"/>
  <c r="BI1704" i="3"/>
  <c r="BH1704" i="3"/>
  <c r="BG1704" i="3"/>
  <c r="BF1704" i="3"/>
  <c r="T1704" i="3"/>
  <c r="R1704" i="3"/>
  <c r="P1704" i="3"/>
  <c r="BI1702" i="3"/>
  <c r="BH1702" i="3"/>
  <c r="BG1702" i="3"/>
  <c r="BF1702" i="3"/>
  <c r="T1702" i="3"/>
  <c r="R1702" i="3"/>
  <c r="P1702" i="3"/>
  <c r="BI1700" i="3"/>
  <c r="BH1700" i="3"/>
  <c r="BG1700" i="3"/>
  <c r="BF1700" i="3"/>
  <c r="T1700" i="3"/>
  <c r="R1700" i="3"/>
  <c r="P1700" i="3"/>
  <c r="BI1698" i="3"/>
  <c r="BH1698" i="3"/>
  <c r="BG1698" i="3"/>
  <c r="BF1698" i="3"/>
  <c r="T1698" i="3"/>
  <c r="R1698" i="3"/>
  <c r="P1698" i="3"/>
  <c r="BI1696" i="3"/>
  <c r="BH1696" i="3"/>
  <c r="BG1696" i="3"/>
  <c r="BF1696" i="3"/>
  <c r="T1696" i="3"/>
  <c r="R1696" i="3"/>
  <c r="P1696" i="3"/>
  <c r="BI1694" i="3"/>
  <c r="BH1694" i="3"/>
  <c r="BG1694" i="3"/>
  <c r="BF1694" i="3"/>
  <c r="T1694" i="3"/>
  <c r="R1694" i="3"/>
  <c r="P1694" i="3"/>
  <c r="BI1692" i="3"/>
  <c r="BH1692" i="3"/>
  <c r="BG1692" i="3"/>
  <c r="BF1692" i="3"/>
  <c r="T1692" i="3"/>
  <c r="R1692" i="3"/>
  <c r="P1692" i="3"/>
  <c r="BI1690" i="3"/>
  <c r="BH1690" i="3"/>
  <c r="BG1690" i="3"/>
  <c r="BF1690" i="3"/>
  <c r="T1690" i="3"/>
  <c r="R1690" i="3"/>
  <c r="P1690" i="3"/>
  <c r="BI1688" i="3"/>
  <c r="BH1688" i="3"/>
  <c r="BG1688" i="3"/>
  <c r="BF1688" i="3"/>
  <c r="T1688" i="3"/>
  <c r="R1688" i="3"/>
  <c r="P1688" i="3"/>
  <c r="BI1686" i="3"/>
  <c r="BH1686" i="3"/>
  <c r="BG1686" i="3"/>
  <c r="BF1686" i="3"/>
  <c r="T1686" i="3"/>
  <c r="R1686" i="3"/>
  <c r="P1686" i="3"/>
  <c r="BI1684" i="3"/>
  <c r="BH1684" i="3"/>
  <c r="BG1684" i="3"/>
  <c r="BF1684" i="3"/>
  <c r="T1684" i="3"/>
  <c r="R1684" i="3"/>
  <c r="P1684" i="3"/>
  <c r="BI1682" i="3"/>
  <c r="BH1682" i="3"/>
  <c r="BG1682" i="3"/>
  <c r="BF1682" i="3"/>
  <c r="T1682" i="3"/>
  <c r="R1682" i="3"/>
  <c r="P1682" i="3"/>
  <c r="BI1680" i="3"/>
  <c r="BH1680" i="3"/>
  <c r="BG1680" i="3"/>
  <c r="BF1680" i="3"/>
  <c r="T1680" i="3"/>
  <c r="R1680" i="3"/>
  <c r="P1680" i="3"/>
  <c r="BI1678" i="3"/>
  <c r="BH1678" i="3"/>
  <c r="BG1678" i="3"/>
  <c r="BF1678" i="3"/>
  <c r="T1678" i="3"/>
  <c r="R1678" i="3"/>
  <c r="P1678" i="3"/>
  <c r="BI1676" i="3"/>
  <c r="BH1676" i="3"/>
  <c r="BG1676" i="3"/>
  <c r="BF1676" i="3"/>
  <c r="T1676" i="3"/>
  <c r="R1676" i="3"/>
  <c r="P1676" i="3"/>
  <c r="BI1674" i="3"/>
  <c r="BH1674" i="3"/>
  <c r="BG1674" i="3"/>
  <c r="BF1674" i="3"/>
  <c r="T1674" i="3"/>
  <c r="R1674" i="3"/>
  <c r="P1674" i="3"/>
  <c r="BI1672" i="3"/>
  <c r="BH1672" i="3"/>
  <c r="BG1672" i="3"/>
  <c r="BF1672" i="3"/>
  <c r="T1672" i="3"/>
  <c r="R1672" i="3"/>
  <c r="P1672" i="3"/>
  <c r="BI1670" i="3"/>
  <c r="BH1670" i="3"/>
  <c r="BG1670" i="3"/>
  <c r="BF1670" i="3"/>
  <c r="T1670" i="3"/>
  <c r="R1670" i="3"/>
  <c r="P1670" i="3"/>
  <c r="BI1668" i="3"/>
  <c r="BH1668" i="3"/>
  <c r="BG1668" i="3"/>
  <c r="BF1668" i="3"/>
  <c r="T1668" i="3"/>
  <c r="R1668" i="3"/>
  <c r="P1668" i="3"/>
  <c r="BI1666" i="3"/>
  <c r="BH1666" i="3"/>
  <c r="BG1666" i="3"/>
  <c r="BF1666" i="3"/>
  <c r="T1666" i="3"/>
  <c r="R1666" i="3"/>
  <c r="P1666" i="3"/>
  <c r="BI1664" i="3"/>
  <c r="BH1664" i="3"/>
  <c r="BG1664" i="3"/>
  <c r="BF1664" i="3"/>
  <c r="T1664" i="3"/>
  <c r="R1664" i="3"/>
  <c r="P1664" i="3"/>
  <c r="BI1662" i="3"/>
  <c r="BH1662" i="3"/>
  <c r="BG1662" i="3"/>
  <c r="BF1662" i="3"/>
  <c r="T1662" i="3"/>
  <c r="R1662" i="3"/>
  <c r="P1662" i="3"/>
  <c r="BI1660" i="3"/>
  <c r="BH1660" i="3"/>
  <c r="BG1660" i="3"/>
  <c r="BF1660" i="3"/>
  <c r="T1660" i="3"/>
  <c r="R1660" i="3"/>
  <c r="P1660" i="3"/>
  <c r="BI1658" i="3"/>
  <c r="BH1658" i="3"/>
  <c r="BG1658" i="3"/>
  <c r="BF1658" i="3"/>
  <c r="T1658" i="3"/>
  <c r="R1658" i="3"/>
  <c r="P1658" i="3"/>
  <c r="BI1656" i="3"/>
  <c r="BH1656" i="3"/>
  <c r="BG1656" i="3"/>
  <c r="BF1656" i="3"/>
  <c r="T1656" i="3"/>
  <c r="R1656" i="3"/>
  <c r="P1656" i="3"/>
  <c r="BI1654" i="3"/>
  <c r="BH1654" i="3"/>
  <c r="BG1654" i="3"/>
  <c r="BF1654" i="3"/>
  <c r="T1654" i="3"/>
  <c r="R1654" i="3"/>
  <c r="P1654" i="3"/>
  <c r="BI1652" i="3"/>
  <c r="BH1652" i="3"/>
  <c r="BG1652" i="3"/>
  <c r="BF1652" i="3"/>
  <c r="T1652" i="3"/>
  <c r="R1652" i="3"/>
  <c r="P1652" i="3"/>
  <c r="BI1650" i="3"/>
  <c r="BH1650" i="3"/>
  <c r="BG1650" i="3"/>
  <c r="BF1650" i="3"/>
  <c r="T1650" i="3"/>
  <c r="R1650" i="3"/>
  <c r="P1650" i="3"/>
  <c r="BI1648" i="3"/>
  <c r="BH1648" i="3"/>
  <c r="BG1648" i="3"/>
  <c r="BF1648" i="3"/>
  <c r="T1648" i="3"/>
  <c r="R1648" i="3"/>
  <c r="P1648" i="3"/>
  <c r="BI1646" i="3"/>
  <c r="BH1646" i="3"/>
  <c r="BG1646" i="3"/>
  <c r="BF1646" i="3"/>
  <c r="T1646" i="3"/>
  <c r="R1646" i="3"/>
  <c r="P1646" i="3"/>
  <c r="BI1644" i="3"/>
  <c r="BH1644" i="3"/>
  <c r="BG1644" i="3"/>
  <c r="BF1644" i="3"/>
  <c r="T1644" i="3"/>
  <c r="R1644" i="3"/>
  <c r="P1644" i="3"/>
  <c r="BI1642" i="3"/>
  <c r="BH1642" i="3"/>
  <c r="BG1642" i="3"/>
  <c r="BF1642" i="3"/>
  <c r="T1642" i="3"/>
  <c r="R1642" i="3"/>
  <c r="P1642" i="3"/>
  <c r="BI1640" i="3"/>
  <c r="BH1640" i="3"/>
  <c r="BG1640" i="3"/>
  <c r="BF1640" i="3"/>
  <c r="T1640" i="3"/>
  <c r="R1640" i="3"/>
  <c r="P1640" i="3"/>
  <c r="BI1638" i="3"/>
  <c r="BH1638" i="3"/>
  <c r="BG1638" i="3"/>
  <c r="BF1638" i="3"/>
  <c r="T1638" i="3"/>
  <c r="R1638" i="3"/>
  <c r="P1638" i="3"/>
  <c r="BI1636" i="3"/>
  <c r="BH1636" i="3"/>
  <c r="BG1636" i="3"/>
  <c r="BF1636" i="3"/>
  <c r="T1636" i="3"/>
  <c r="R1636" i="3"/>
  <c r="P1636" i="3"/>
  <c r="BI1634" i="3"/>
  <c r="BH1634" i="3"/>
  <c r="BG1634" i="3"/>
  <c r="BF1634" i="3"/>
  <c r="T1634" i="3"/>
  <c r="R1634" i="3"/>
  <c r="P1634" i="3"/>
  <c r="BI1632" i="3"/>
  <c r="BH1632" i="3"/>
  <c r="BG1632" i="3"/>
  <c r="BF1632" i="3"/>
  <c r="T1632" i="3"/>
  <c r="R1632" i="3"/>
  <c r="P1632" i="3"/>
  <c r="BI1630" i="3"/>
  <c r="BH1630" i="3"/>
  <c r="BG1630" i="3"/>
  <c r="BF1630" i="3"/>
  <c r="T1630" i="3"/>
  <c r="R1630" i="3"/>
  <c r="P1630" i="3"/>
  <c r="BI1628" i="3"/>
  <c r="BH1628" i="3"/>
  <c r="BG1628" i="3"/>
  <c r="BF1628" i="3"/>
  <c r="T1628" i="3"/>
  <c r="R1628" i="3"/>
  <c r="P1628" i="3"/>
  <c r="BI1626" i="3"/>
  <c r="BH1626" i="3"/>
  <c r="BG1626" i="3"/>
  <c r="BF1626" i="3"/>
  <c r="T1626" i="3"/>
  <c r="R1626" i="3"/>
  <c r="P1626" i="3"/>
  <c r="BI1624" i="3"/>
  <c r="BH1624" i="3"/>
  <c r="BG1624" i="3"/>
  <c r="BF1624" i="3"/>
  <c r="T1624" i="3"/>
  <c r="R1624" i="3"/>
  <c r="P1624" i="3"/>
  <c r="BI1622" i="3"/>
  <c r="BH1622" i="3"/>
  <c r="BG1622" i="3"/>
  <c r="BF1622" i="3"/>
  <c r="T1622" i="3"/>
  <c r="R1622" i="3"/>
  <c r="P1622" i="3"/>
  <c r="BI1620" i="3"/>
  <c r="BH1620" i="3"/>
  <c r="BG1620" i="3"/>
  <c r="BF1620" i="3"/>
  <c r="T1620" i="3"/>
  <c r="R1620" i="3"/>
  <c r="P1620" i="3"/>
  <c r="BI1618" i="3"/>
  <c r="BH1618" i="3"/>
  <c r="BG1618" i="3"/>
  <c r="BF1618" i="3"/>
  <c r="T1618" i="3"/>
  <c r="R1618" i="3"/>
  <c r="P1618" i="3"/>
  <c r="BI1616" i="3"/>
  <c r="BH1616" i="3"/>
  <c r="BG1616" i="3"/>
  <c r="BF1616" i="3"/>
  <c r="T1616" i="3"/>
  <c r="R1616" i="3"/>
  <c r="P1616" i="3"/>
  <c r="BI1614" i="3"/>
  <c r="BH1614" i="3"/>
  <c r="BG1614" i="3"/>
  <c r="BF1614" i="3"/>
  <c r="T1614" i="3"/>
  <c r="R1614" i="3"/>
  <c r="P1614" i="3"/>
  <c r="BI1612" i="3"/>
  <c r="BH1612" i="3"/>
  <c r="BG1612" i="3"/>
  <c r="BF1612" i="3"/>
  <c r="T1612" i="3"/>
  <c r="R1612" i="3"/>
  <c r="P1612" i="3"/>
  <c r="BI1610" i="3"/>
  <c r="BH1610" i="3"/>
  <c r="BG1610" i="3"/>
  <c r="BF1610" i="3"/>
  <c r="T1610" i="3"/>
  <c r="R1610" i="3"/>
  <c r="P1610" i="3"/>
  <c r="BI1608" i="3"/>
  <c r="BH1608" i="3"/>
  <c r="BG1608" i="3"/>
  <c r="BF1608" i="3"/>
  <c r="T1608" i="3"/>
  <c r="R1608" i="3"/>
  <c r="P1608" i="3"/>
  <c r="BI1606" i="3"/>
  <c r="BH1606" i="3"/>
  <c r="BG1606" i="3"/>
  <c r="BF1606" i="3"/>
  <c r="T1606" i="3"/>
  <c r="R1606" i="3"/>
  <c r="P1606" i="3"/>
  <c r="BI1604" i="3"/>
  <c r="BH1604" i="3"/>
  <c r="BG1604" i="3"/>
  <c r="BF1604" i="3"/>
  <c r="T1604" i="3"/>
  <c r="R1604" i="3"/>
  <c r="P1604" i="3"/>
  <c r="BI1602" i="3"/>
  <c r="BH1602" i="3"/>
  <c r="BG1602" i="3"/>
  <c r="BF1602" i="3"/>
  <c r="T1602" i="3"/>
  <c r="R1602" i="3"/>
  <c r="P1602" i="3"/>
  <c r="BI1600" i="3"/>
  <c r="BH1600" i="3"/>
  <c r="BG1600" i="3"/>
  <c r="BF1600" i="3"/>
  <c r="T1600" i="3"/>
  <c r="R1600" i="3"/>
  <c r="P1600" i="3"/>
  <c r="BI1598" i="3"/>
  <c r="BH1598" i="3"/>
  <c r="BG1598" i="3"/>
  <c r="BF1598" i="3"/>
  <c r="T1598" i="3"/>
  <c r="R1598" i="3"/>
  <c r="P1598" i="3"/>
  <c r="BI1596" i="3"/>
  <c r="BH1596" i="3"/>
  <c r="BG1596" i="3"/>
  <c r="BF1596" i="3"/>
  <c r="T1596" i="3"/>
  <c r="R1596" i="3"/>
  <c r="P1596" i="3"/>
  <c r="BI1594" i="3"/>
  <c r="BH1594" i="3"/>
  <c r="BG1594" i="3"/>
  <c r="BF1594" i="3"/>
  <c r="T1594" i="3"/>
  <c r="R1594" i="3"/>
  <c r="P1594" i="3"/>
  <c r="BI1592" i="3"/>
  <c r="BH1592" i="3"/>
  <c r="BG1592" i="3"/>
  <c r="BF1592" i="3"/>
  <c r="T1592" i="3"/>
  <c r="R1592" i="3"/>
  <c r="P1592" i="3"/>
  <c r="BI1590" i="3"/>
  <c r="BH1590" i="3"/>
  <c r="BG1590" i="3"/>
  <c r="BF1590" i="3"/>
  <c r="T1590" i="3"/>
  <c r="R1590" i="3"/>
  <c r="P1590" i="3"/>
  <c r="BI1588" i="3"/>
  <c r="BH1588" i="3"/>
  <c r="BG1588" i="3"/>
  <c r="BF1588" i="3"/>
  <c r="T1588" i="3"/>
  <c r="R1588" i="3"/>
  <c r="P1588" i="3"/>
  <c r="BI1586" i="3"/>
  <c r="BH1586" i="3"/>
  <c r="BG1586" i="3"/>
  <c r="BF1586" i="3"/>
  <c r="T1586" i="3"/>
  <c r="R1586" i="3"/>
  <c r="P1586" i="3"/>
  <c r="BI1584" i="3"/>
  <c r="BH1584" i="3"/>
  <c r="BG1584" i="3"/>
  <c r="BF1584" i="3"/>
  <c r="T1584" i="3"/>
  <c r="R1584" i="3"/>
  <c r="P1584" i="3"/>
  <c r="BI1582" i="3"/>
  <c r="BH1582" i="3"/>
  <c r="BG1582" i="3"/>
  <c r="BF1582" i="3"/>
  <c r="T1582" i="3"/>
  <c r="R1582" i="3"/>
  <c r="P1582" i="3"/>
  <c r="BI1580" i="3"/>
  <c r="BH1580" i="3"/>
  <c r="BG1580" i="3"/>
  <c r="BF1580" i="3"/>
  <c r="T1580" i="3"/>
  <c r="R1580" i="3"/>
  <c r="P1580" i="3"/>
  <c r="BI1578" i="3"/>
  <c r="BH1578" i="3"/>
  <c r="BG1578" i="3"/>
  <c r="BF1578" i="3"/>
  <c r="T1578" i="3"/>
  <c r="R1578" i="3"/>
  <c r="P1578" i="3"/>
  <c r="BI1576" i="3"/>
  <c r="BH1576" i="3"/>
  <c r="BG1576" i="3"/>
  <c r="BF1576" i="3"/>
  <c r="T1576" i="3"/>
  <c r="R1576" i="3"/>
  <c r="P1576" i="3"/>
  <c r="BI1574" i="3"/>
  <c r="BH1574" i="3"/>
  <c r="BG1574" i="3"/>
  <c r="BF1574" i="3"/>
  <c r="T1574" i="3"/>
  <c r="R1574" i="3"/>
  <c r="P1574" i="3"/>
  <c r="BI1572" i="3"/>
  <c r="BH1572" i="3"/>
  <c r="BG1572" i="3"/>
  <c r="BF1572" i="3"/>
  <c r="T1572" i="3"/>
  <c r="R1572" i="3"/>
  <c r="P1572" i="3"/>
  <c r="BI1570" i="3"/>
  <c r="BH1570" i="3"/>
  <c r="BG1570" i="3"/>
  <c r="BF1570" i="3"/>
  <c r="T1570" i="3"/>
  <c r="R1570" i="3"/>
  <c r="P1570" i="3"/>
  <c r="BI1568" i="3"/>
  <c r="BH1568" i="3"/>
  <c r="BG1568" i="3"/>
  <c r="BF1568" i="3"/>
  <c r="T1568" i="3"/>
  <c r="R1568" i="3"/>
  <c r="P1568" i="3"/>
  <c r="BI1566" i="3"/>
  <c r="BH1566" i="3"/>
  <c r="BG1566" i="3"/>
  <c r="BF1566" i="3"/>
  <c r="T1566" i="3"/>
  <c r="R1566" i="3"/>
  <c r="P1566" i="3"/>
  <c r="BI1564" i="3"/>
  <c r="BH1564" i="3"/>
  <c r="BG1564" i="3"/>
  <c r="BF1564" i="3"/>
  <c r="T1564" i="3"/>
  <c r="R1564" i="3"/>
  <c r="P1564" i="3"/>
  <c r="BI1562" i="3"/>
  <c r="BH1562" i="3"/>
  <c r="BG1562" i="3"/>
  <c r="BF1562" i="3"/>
  <c r="T1562" i="3"/>
  <c r="R1562" i="3"/>
  <c r="P1562" i="3"/>
  <c r="BI1560" i="3"/>
  <c r="BH1560" i="3"/>
  <c r="BG1560" i="3"/>
  <c r="BF1560" i="3"/>
  <c r="T1560" i="3"/>
  <c r="R1560" i="3"/>
  <c r="P1560" i="3"/>
  <c r="BI1558" i="3"/>
  <c r="BH1558" i="3"/>
  <c r="BG1558" i="3"/>
  <c r="BF1558" i="3"/>
  <c r="T1558" i="3"/>
  <c r="R1558" i="3"/>
  <c r="P1558" i="3"/>
  <c r="BI1556" i="3"/>
  <c r="BH1556" i="3"/>
  <c r="BG1556" i="3"/>
  <c r="BF1556" i="3"/>
  <c r="T1556" i="3"/>
  <c r="R1556" i="3"/>
  <c r="P1556" i="3"/>
  <c r="BI1554" i="3"/>
  <c r="BH1554" i="3"/>
  <c r="BG1554" i="3"/>
  <c r="BF1554" i="3"/>
  <c r="T1554" i="3"/>
  <c r="R1554" i="3"/>
  <c r="P1554" i="3"/>
  <c r="BI1552" i="3"/>
  <c r="BH1552" i="3"/>
  <c r="BG1552" i="3"/>
  <c r="BF1552" i="3"/>
  <c r="T1552" i="3"/>
  <c r="R1552" i="3"/>
  <c r="P1552" i="3"/>
  <c r="BI1550" i="3"/>
  <c r="BH1550" i="3"/>
  <c r="BG1550" i="3"/>
  <c r="BF1550" i="3"/>
  <c r="T1550" i="3"/>
  <c r="R1550" i="3"/>
  <c r="P1550" i="3"/>
  <c r="BI1548" i="3"/>
  <c r="BH1548" i="3"/>
  <c r="BG1548" i="3"/>
  <c r="BF1548" i="3"/>
  <c r="T1548" i="3"/>
  <c r="R1548" i="3"/>
  <c r="P1548" i="3"/>
  <c r="BI1546" i="3"/>
  <c r="BH1546" i="3"/>
  <c r="BG1546" i="3"/>
  <c r="BF1546" i="3"/>
  <c r="T1546" i="3"/>
  <c r="R1546" i="3"/>
  <c r="P1546" i="3"/>
  <c r="BI1544" i="3"/>
  <c r="BH1544" i="3"/>
  <c r="BG1544" i="3"/>
  <c r="BF1544" i="3"/>
  <c r="T1544" i="3"/>
  <c r="R1544" i="3"/>
  <c r="P1544" i="3"/>
  <c r="BI1542" i="3"/>
  <c r="BH1542" i="3"/>
  <c r="BG1542" i="3"/>
  <c r="BF1542" i="3"/>
  <c r="T1542" i="3"/>
  <c r="R1542" i="3"/>
  <c r="P1542" i="3"/>
  <c r="BI1540" i="3"/>
  <c r="BH1540" i="3"/>
  <c r="BG1540" i="3"/>
  <c r="BF1540" i="3"/>
  <c r="T1540" i="3"/>
  <c r="R1540" i="3"/>
  <c r="P1540" i="3"/>
  <c r="BI1538" i="3"/>
  <c r="BH1538" i="3"/>
  <c r="BG1538" i="3"/>
  <c r="BF1538" i="3"/>
  <c r="T1538" i="3"/>
  <c r="R1538" i="3"/>
  <c r="P1538" i="3"/>
  <c r="BI1536" i="3"/>
  <c r="BH1536" i="3"/>
  <c r="BG1536" i="3"/>
  <c r="BF1536" i="3"/>
  <c r="T1536" i="3"/>
  <c r="R1536" i="3"/>
  <c r="P1536" i="3"/>
  <c r="BI1533" i="3"/>
  <c r="BH1533" i="3"/>
  <c r="BG1533" i="3"/>
  <c r="BF1533" i="3"/>
  <c r="T1533" i="3"/>
  <c r="R1533" i="3"/>
  <c r="P1533" i="3"/>
  <c r="BI1531" i="3"/>
  <c r="BH1531" i="3"/>
  <c r="BG1531" i="3"/>
  <c r="BF1531" i="3"/>
  <c r="T1531" i="3"/>
  <c r="R1531" i="3"/>
  <c r="P1531" i="3"/>
  <c r="BI1529" i="3"/>
  <c r="BH1529" i="3"/>
  <c r="BG1529" i="3"/>
  <c r="BF1529" i="3"/>
  <c r="T1529" i="3"/>
  <c r="R1529" i="3"/>
  <c r="P1529" i="3"/>
  <c r="BI1527" i="3"/>
  <c r="BH1527" i="3"/>
  <c r="BG1527" i="3"/>
  <c r="BF1527" i="3"/>
  <c r="T1527" i="3"/>
  <c r="R1527" i="3"/>
  <c r="P1527" i="3"/>
  <c r="BI1525" i="3"/>
  <c r="BH1525" i="3"/>
  <c r="BG1525" i="3"/>
  <c r="BF1525" i="3"/>
  <c r="T1525" i="3"/>
  <c r="R1525" i="3"/>
  <c r="P1525" i="3"/>
  <c r="BI1523" i="3"/>
  <c r="BH1523" i="3"/>
  <c r="BG1523" i="3"/>
  <c r="BF1523" i="3"/>
  <c r="T1523" i="3"/>
  <c r="R1523" i="3"/>
  <c r="P1523" i="3"/>
  <c r="BI1521" i="3"/>
  <c r="BH1521" i="3"/>
  <c r="BG1521" i="3"/>
  <c r="BF1521" i="3"/>
  <c r="T1521" i="3"/>
  <c r="R1521" i="3"/>
  <c r="P1521" i="3"/>
  <c r="BI1519" i="3"/>
  <c r="BH1519" i="3"/>
  <c r="BG1519" i="3"/>
  <c r="BF1519" i="3"/>
  <c r="T1519" i="3"/>
  <c r="R1519" i="3"/>
  <c r="P1519" i="3"/>
  <c r="BI1517" i="3"/>
  <c r="BH1517" i="3"/>
  <c r="BG1517" i="3"/>
  <c r="BF1517" i="3"/>
  <c r="T1517" i="3"/>
  <c r="R1517" i="3"/>
  <c r="P1517" i="3"/>
  <c r="BI1515" i="3"/>
  <c r="BH1515" i="3"/>
  <c r="BG1515" i="3"/>
  <c r="BF1515" i="3"/>
  <c r="T1515" i="3"/>
  <c r="R1515" i="3"/>
  <c r="P1515" i="3"/>
  <c r="BI1513" i="3"/>
  <c r="BH1513" i="3"/>
  <c r="BG1513" i="3"/>
  <c r="BF1513" i="3"/>
  <c r="T1513" i="3"/>
  <c r="R1513" i="3"/>
  <c r="P1513" i="3"/>
  <c r="BI1511" i="3"/>
  <c r="BH1511" i="3"/>
  <c r="BG1511" i="3"/>
  <c r="BF1511" i="3"/>
  <c r="T1511" i="3"/>
  <c r="R1511" i="3"/>
  <c r="P1511" i="3"/>
  <c r="BI1509" i="3"/>
  <c r="BH1509" i="3"/>
  <c r="BG1509" i="3"/>
  <c r="BF1509" i="3"/>
  <c r="T1509" i="3"/>
  <c r="R1509" i="3"/>
  <c r="P1509" i="3"/>
  <c r="BI1507" i="3"/>
  <c r="BH1507" i="3"/>
  <c r="BG1507" i="3"/>
  <c r="BF1507" i="3"/>
  <c r="T1507" i="3"/>
  <c r="R1507" i="3"/>
  <c r="P1507" i="3"/>
  <c r="BI1505" i="3"/>
  <c r="BH1505" i="3"/>
  <c r="BG1505" i="3"/>
  <c r="BF1505" i="3"/>
  <c r="T1505" i="3"/>
  <c r="R1505" i="3"/>
  <c r="P1505" i="3"/>
  <c r="BI1503" i="3"/>
  <c r="BH1503" i="3"/>
  <c r="BG1503" i="3"/>
  <c r="BF1503" i="3"/>
  <c r="T1503" i="3"/>
  <c r="R1503" i="3"/>
  <c r="P1503" i="3"/>
  <c r="BI1501" i="3"/>
  <c r="BH1501" i="3"/>
  <c r="BG1501" i="3"/>
  <c r="BF1501" i="3"/>
  <c r="T1501" i="3"/>
  <c r="R1501" i="3"/>
  <c r="P1501" i="3"/>
  <c r="BI1499" i="3"/>
  <c r="BH1499" i="3"/>
  <c r="BG1499" i="3"/>
  <c r="BF1499" i="3"/>
  <c r="T1499" i="3"/>
  <c r="R1499" i="3"/>
  <c r="P1499" i="3"/>
  <c r="BI1497" i="3"/>
  <c r="BH1497" i="3"/>
  <c r="BG1497" i="3"/>
  <c r="BF1497" i="3"/>
  <c r="T1497" i="3"/>
  <c r="R1497" i="3"/>
  <c r="P1497" i="3"/>
  <c r="BI1495" i="3"/>
  <c r="BH1495" i="3"/>
  <c r="BG1495" i="3"/>
  <c r="BF1495" i="3"/>
  <c r="T1495" i="3"/>
  <c r="R1495" i="3"/>
  <c r="P1495" i="3"/>
  <c r="BI1493" i="3"/>
  <c r="BH1493" i="3"/>
  <c r="BG1493" i="3"/>
  <c r="BF1493" i="3"/>
  <c r="T1493" i="3"/>
  <c r="R1493" i="3"/>
  <c r="P1493" i="3"/>
  <c r="BI1491" i="3"/>
  <c r="BH1491" i="3"/>
  <c r="BG1491" i="3"/>
  <c r="BF1491" i="3"/>
  <c r="T1491" i="3"/>
  <c r="R1491" i="3"/>
  <c r="P1491" i="3"/>
  <c r="BI1489" i="3"/>
  <c r="BH1489" i="3"/>
  <c r="BG1489" i="3"/>
  <c r="BF1489" i="3"/>
  <c r="T1489" i="3"/>
  <c r="R1489" i="3"/>
  <c r="P1489" i="3"/>
  <c r="BI1487" i="3"/>
  <c r="BH1487" i="3"/>
  <c r="BG1487" i="3"/>
  <c r="BF1487" i="3"/>
  <c r="T1487" i="3"/>
  <c r="R1487" i="3"/>
  <c r="P1487" i="3"/>
  <c r="BI1484" i="3"/>
  <c r="BH1484" i="3"/>
  <c r="BG1484" i="3"/>
  <c r="BF1484" i="3"/>
  <c r="T1484" i="3"/>
  <c r="R1484" i="3"/>
  <c r="P1484" i="3"/>
  <c r="BI1481" i="3"/>
  <c r="BH1481" i="3"/>
  <c r="BG1481" i="3"/>
  <c r="BF1481" i="3"/>
  <c r="T1481" i="3"/>
  <c r="R1481" i="3"/>
  <c r="P1481" i="3"/>
  <c r="BI1478" i="3"/>
  <c r="BH1478" i="3"/>
  <c r="BG1478" i="3"/>
  <c r="BF1478" i="3"/>
  <c r="T1478" i="3"/>
  <c r="R1478" i="3"/>
  <c r="P1478" i="3"/>
  <c r="BI1475" i="3"/>
  <c r="BH1475" i="3"/>
  <c r="BG1475" i="3"/>
  <c r="BF1475" i="3"/>
  <c r="T1475" i="3"/>
  <c r="R1475" i="3"/>
  <c r="P1475" i="3"/>
  <c r="BI1472" i="3"/>
  <c r="BH1472" i="3"/>
  <c r="BG1472" i="3"/>
  <c r="BF1472" i="3"/>
  <c r="T1472" i="3"/>
  <c r="R1472" i="3"/>
  <c r="P1472" i="3"/>
  <c r="BI1470" i="3"/>
  <c r="BH1470" i="3"/>
  <c r="BG1470" i="3"/>
  <c r="BF1470" i="3"/>
  <c r="T1470" i="3"/>
  <c r="R1470" i="3"/>
  <c r="P1470" i="3"/>
  <c r="BI1468" i="3"/>
  <c r="BH1468" i="3"/>
  <c r="BG1468" i="3"/>
  <c r="BF1468" i="3"/>
  <c r="T1468" i="3"/>
  <c r="R1468" i="3"/>
  <c r="P1468" i="3"/>
  <c r="BI1466" i="3"/>
  <c r="BH1466" i="3"/>
  <c r="BG1466" i="3"/>
  <c r="BF1466" i="3"/>
  <c r="T1466" i="3"/>
  <c r="R1466" i="3"/>
  <c r="P1466" i="3"/>
  <c r="BI1464" i="3"/>
  <c r="BH1464" i="3"/>
  <c r="BG1464" i="3"/>
  <c r="BF1464" i="3"/>
  <c r="T1464" i="3"/>
  <c r="R1464" i="3"/>
  <c r="P1464" i="3"/>
  <c r="BI1462" i="3"/>
  <c r="BH1462" i="3"/>
  <c r="BG1462" i="3"/>
  <c r="BF1462" i="3"/>
  <c r="T1462" i="3"/>
  <c r="R1462" i="3"/>
  <c r="P1462" i="3"/>
  <c r="BI1460" i="3"/>
  <c r="BH1460" i="3"/>
  <c r="BG1460" i="3"/>
  <c r="BF1460" i="3"/>
  <c r="T1460" i="3"/>
  <c r="R1460" i="3"/>
  <c r="P1460" i="3"/>
  <c r="BI1458" i="3"/>
  <c r="BH1458" i="3"/>
  <c r="BG1458" i="3"/>
  <c r="BF1458" i="3"/>
  <c r="T1458" i="3"/>
  <c r="R1458" i="3"/>
  <c r="P1458" i="3"/>
  <c r="BI1456" i="3"/>
  <c r="BH1456" i="3"/>
  <c r="BG1456" i="3"/>
  <c r="BF1456" i="3"/>
  <c r="T1456" i="3"/>
  <c r="R1456" i="3"/>
  <c r="P1456" i="3"/>
  <c r="BI1454" i="3"/>
  <c r="BH1454" i="3"/>
  <c r="BG1454" i="3"/>
  <c r="BF1454" i="3"/>
  <c r="T1454" i="3"/>
  <c r="R1454" i="3"/>
  <c r="P1454" i="3"/>
  <c r="BI1452" i="3"/>
  <c r="BH1452" i="3"/>
  <c r="BG1452" i="3"/>
  <c r="BF1452" i="3"/>
  <c r="T1452" i="3"/>
  <c r="R1452" i="3"/>
  <c r="P1452" i="3"/>
  <c r="BI1450" i="3"/>
  <c r="BH1450" i="3"/>
  <c r="BG1450" i="3"/>
  <c r="BF1450" i="3"/>
  <c r="T1450" i="3"/>
  <c r="R1450" i="3"/>
  <c r="P1450" i="3"/>
  <c r="BI1448" i="3"/>
  <c r="BH1448" i="3"/>
  <c r="BG1448" i="3"/>
  <c r="BF1448" i="3"/>
  <c r="T1448" i="3"/>
  <c r="R1448" i="3"/>
  <c r="P1448" i="3"/>
  <c r="BI1446" i="3"/>
  <c r="BH1446" i="3"/>
  <c r="BG1446" i="3"/>
  <c r="BF1446" i="3"/>
  <c r="T1446" i="3"/>
  <c r="R1446" i="3"/>
  <c r="P1446" i="3"/>
  <c r="BI1444" i="3"/>
  <c r="BH1444" i="3"/>
  <c r="BG1444" i="3"/>
  <c r="BF1444" i="3"/>
  <c r="T1444" i="3"/>
  <c r="R1444" i="3"/>
  <c r="P1444" i="3"/>
  <c r="BI1442" i="3"/>
  <c r="BH1442" i="3"/>
  <c r="BG1442" i="3"/>
  <c r="BF1442" i="3"/>
  <c r="T1442" i="3"/>
  <c r="R1442" i="3"/>
  <c r="P1442" i="3"/>
  <c r="BI1440" i="3"/>
  <c r="BH1440" i="3"/>
  <c r="BG1440" i="3"/>
  <c r="BF1440" i="3"/>
  <c r="T1440" i="3"/>
  <c r="R1440" i="3"/>
  <c r="P1440" i="3"/>
  <c r="BI1438" i="3"/>
  <c r="BH1438" i="3"/>
  <c r="BG1438" i="3"/>
  <c r="BF1438" i="3"/>
  <c r="T1438" i="3"/>
  <c r="R1438" i="3"/>
  <c r="P1438" i="3"/>
  <c r="BI1436" i="3"/>
  <c r="BH1436" i="3"/>
  <c r="BG1436" i="3"/>
  <c r="BF1436" i="3"/>
  <c r="T1436" i="3"/>
  <c r="R1436" i="3"/>
  <c r="P1436" i="3"/>
  <c r="BI1434" i="3"/>
  <c r="BH1434" i="3"/>
  <c r="BG1434" i="3"/>
  <c r="BF1434" i="3"/>
  <c r="T1434" i="3"/>
  <c r="R1434" i="3"/>
  <c r="P1434" i="3"/>
  <c r="BI1432" i="3"/>
  <c r="BH1432" i="3"/>
  <c r="BG1432" i="3"/>
  <c r="BF1432" i="3"/>
  <c r="T1432" i="3"/>
  <c r="R1432" i="3"/>
  <c r="P1432" i="3"/>
  <c r="BI1430" i="3"/>
  <c r="BH1430" i="3"/>
  <c r="BG1430" i="3"/>
  <c r="BF1430" i="3"/>
  <c r="T1430" i="3"/>
  <c r="R1430" i="3"/>
  <c r="P1430" i="3"/>
  <c r="BI1428" i="3"/>
  <c r="BH1428" i="3"/>
  <c r="BG1428" i="3"/>
  <c r="BF1428" i="3"/>
  <c r="T1428" i="3"/>
  <c r="R1428" i="3"/>
  <c r="P1428" i="3"/>
  <c r="BI1426" i="3"/>
  <c r="BH1426" i="3"/>
  <c r="BG1426" i="3"/>
  <c r="BF1426" i="3"/>
  <c r="T1426" i="3"/>
  <c r="R1426" i="3"/>
  <c r="P1426" i="3"/>
  <c r="BI1424" i="3"/>
  <c r="BH1424" i="3"/>
  <c r="BG1424" i="3"/>
  <c r="BF1424" i="3"/>
  <c r="T1424" i="3"/>
  <c r="R1424" i="3"/>
  <c r="P1424" i="3"/>
  <c r="BI1422" i="3"/>
  <c r="BH1422" i="3"/>
  <c r="BG1422" i="3"/>
  <c r="BF1422" i="3"/>
  <c r="T1422" i="3"/>
  <c r="R1422" i="3"/>
  <c r="P1422" i="3"/>
  <c r="BI1420" i="3"/>
  <c r="BH1420" i="3"/>
  <c r="BG1420" i="3"/>
  <c r="BF1420" i="3"/>
  <c r="T1420" i="3"/>
  <c r="R1420" i="3"/>
  <c r="P1420" i="3"/>
  <c r="BI1418" i="3"/>
  <c r="BH1418" i="3"/>
  <c r="BG1418" i="3"/>
  <c r="BF1418" i="3"/>
  <c r="T1418" i="3"/>
  <c r="R1418" i="3"/>
  <c r="P1418" i="3"/>
  <c r="BI1416" i="3"/>
  <c r="BH1416" i="3"/>
  <c r="BG1416" i="3"/>
  <c r="BF1416" i="3"/>
  <c r="T1416" i="3"/>
  <c r="R1416" i="3"/>
  <c r="P1416" i="3"/>
  <c r="BI1414" i="3"/>
  <c r="BH1414" i="3"/>
  <c r="BG1414" i="3"/>
  <c r="BF1414" i="3"/>
  <c r="T1414" i="3"/>
  <c r="R1414" i="3"/>
  <c r="P1414" i="3"/>
  <c r="BI1412" i="3"/>
  <c r="BH1412" i="3"/>
  <c r="BG1412" i="3"/>
  <c r="BF1412" i="3"/>
  <c r="T1412" i="3"/>
  <c r="R1412" i="3"/>
  <c r="P1412" i="3"/>
  <c r="BI1410" i="3"/>
  <c r="BH1410" i="3"/>
  <c r="BG1410" i="3"/>
  <c r="BF1410" i="3"/>
  <c r="T1410" i="3"/>
  <c r="R1410" i="3"/>
  <c r="P1410" i="3"/>
  <c r="BI1408" i="3"/>
  <c r="BH1408" i="3"/>
  <c r="BG1408" i="3"/>
  <c r="BF1408" i="3"/>
  <c r="T1408" i="3"/>
  <c r="R1408" i="3"/>
  <c r="P1408" i="3"/>
  <c r="BI1406" i="3"/>
  <c r="BH1406" i="3"/>
  <c r="BG1406" i="3"/>
  <c r="BF1406" i="3"/>
  <c r="T1406" i="3"/>
  <c r="R1406" i="3"/>
  <c r="P1406" i="3"/>
  <c r="BI1404" i="3"/>
  <c r="BH1404" i="3"/>
  <c r="BG1404" i="3"/>
  <c r="BF1404" i="3"/>
  <c r="T1404" i="3"/>
  <c r="R1404" i="3"/>
  <c r="P1404" i="3"/>
  <c r="BI1402" i="3"/>
  <c r="BH1402" i="3"/>
  <c r="BG1402" i="3"/>
  <c r="BF1402" i="3"/>
  <c r="T1402" i="3"/>
  <c r="R1402" i="3"/>
  <c r="P1402" i="3"/>
  <c r="BI1400" i="3"/>
  <c r="BH1400" i="3"/>
  <c r="BG1400" i="3"/>
  <c r="BF1400" i="3"/>
  <c r="T1400" i="3"/>
  <c r="R1400" i="3"/>
  <c r="P1400" i="3"/>
  <c r="BI1398" i="3"/>
  <c r="BH1398" i="3"/>
  <c r="BG1398" i="3"/>
  <c r="BF1398" i="3"/>
  <c r="T1398" i="3"/>
  <c r="R1398" i="3"/>
  <c r="P1398" i="3"/>
  <c r="BI1396" i="3"/>
  <c r="BH1396" i="3"/>
  <c r="BG1396" i="3"/>
  <c r="BF1396" i="3"/>
  <c r="T1396" i="3"/>
  <c r="R1396" i="3"/>
  <c r="P1396" i="3"/>
  <c r="BI1394" i="3"/>
  <c r="BH1394" i="3"/>
  <c r="BG1394" i="3"/>
  <c r="BF1394" i="3"/>
  <c r="T1394" i="3"/>
  <c r="R1394" i="3"/>
  <c r="P1394" i="3"/>
  <c r="BI1392" i="3"/>
  <c r="BH1392" i="3"/>
  <c r="BG1392" i="3"/>
  <c r="BF1392" i="3"/>
  <c r="T1392" i="3"/>
  <c r="R1392" i="3"/>
  <c r="P1392" i="3"/>
  <c r="BI1390" i="3"/>
  <c r="BH1390" i="3"/>
  <c r="BG1390" i="3"/>
  <c r="BF1390" i="3"/>
  <c r="T1390" i="3"/>
  <c r="R1390" i="3"/>
  <c r="P1390" i="3"/>
  <c r="BI1388" i="3"/>
  <c r="BH1388" i="3"/>
  <c r="BG1388" i="3"/>
  <c r="BF1388" i="3"/>
  <c r="T1388" i="3"/>
  <c r="R1388" i="3"/>
  <c r="P1388" i="3"/>
  <c r="BI1386" i="3"/>
  <c r="BH1386" i="3"/>
  <c r="BG1386" i="3"/>
  <c r="BF1386" i="3"/>
  <c r="T1386" i="3"/>
  <c r="R1386" i="3"/>
  <c r="P1386" i="3"/>
  <c r="BI1384" i="3"/>
  <c r="BH1384" i="3"/>
  <c r="BG1384" i="3"/>
  <c r="BF1384" i="3"/>
  <c r="T1384" i="3"/>
  <c r="R1384" i="3"/>
  <c r="P1384" i="3"/>
  <c r="BI1382" i="3"/>
  <c r="BH1382" i="3"/>
  <c r="BG1382" i="3"/>
  <c r="BF1382" i="3"/>
  <c r="T1382" i="3"/>
  <c r="R1382" i="3"/>
  <c r="P1382" i="3"/>
  <c r="BI1380" i="3"/>
  <c r="BH1380" i="3"/>
  <c r="BG1380" i="3"/>
  <c r="BF1380" i="3"/>
  <c r="T1380" i="3"/>
  <c r="R1380" i="3"/>
  <c r="P1380" i="3"/>
  <c r="BI1378" i="3"/>
  <c r="BH1378" i="3"/>
  <c r="BG1378" i="3"/>
  <c r="BF1378" i="3"/>
  <c r="T1378" i="3"/>
  <c r="R1378" i="3"/>
  <c r="P1378" i="3"/>
  <c r="BI1376" i="3"/>
  <c r="BH1376" i="3"/>
  <c r="BG1376" i="3"/>
  <c r="BF1376" i="3"/>
  <c r="T1376" i="3"/>
  <c r="R1376" i="3"/>
  <c r="P1376" i="3"/>
  <c r="BI1374" i="3"/>
  <c r="BH1374" i="3"/>
  <c r="BG1374" i="3"/>
  <c r="BF1374" i="3"/>
  <c r="T1374" i="3"/>
  <c r="R1374" i="3"/>
  <c r="P1374" i="3"/>
  <c r="BI1372" i="3"/>
  <c r="BH1372" i="3"/>
  <c r="BG1372" i="3"/>
  <c r="BF1372" i="3"/>
  <c r="T1372" i="3"/>
  <c r="R1372" i="3"/>
  <c r="P1372" i="3"/>
  <c r="BI1370" i="3"/>
  <c r="BH1370" i="3"/>
  <c r="BG1370" i="3"/>
  <c r="BF1370" i="3"/>
  <c r="T1370" i="3"/>
  <c r="R1370" i="3"/>
  <c r="P1370" i="3"/>
  <c r="BI1368" i="3"/>
  <c r="BH1368" i="3"/>
  <c r="BG1368" i="3"/>
  <c r="BF1368" i="3"/>
  <c r="T1368" i="3"/>
  <c r="R1368" i="3"/>
  <c r="P1368" i="3"/>
  <c r="BI1366" i="3"/>
  <c r="BH1366" i="3"/>
  <c r="BG1366" i="3"/>
  <c r="BF1366" i="3"/>
  <c r="T1366" i="3"/>
  <c r="R1366" i="3"/>
  <c r="P1366" i="3"/>
  <c r="BI1364" i="3"/>
  <c r="BH1364" i="3"/>
  <c r="BG1364" i="3"/>
  <c r="BF1364" i="3"/>
  <c r="T1364" i="3"/>
  <c r="R1364" i="3"/>
  <c r="P1364" i="3"/>
  <c r="BI1362" i="3"/>
  <c r="BH1362" i="3"/>
  <c r="BG1362" i="3"/>
  <c r="BF1362" i="3"/>
  <c r="T1362" i="3"/>
  <c r="R1362" i="3"/>
  <c r="P1362" i="3"/>
  <c r="BI1360" i="3"/>
  <c r="BH1360" i="3"/>
  <c r="BG1360" i="3"/>
  <c r="BF1360" i="3"/>
  <c r="T1360" i="3"/>
  <c r="R1360" i="3"/>
  <c r="P1360" i="3"/>
  <c r="BI1358" i="3"/>
  <c r="BH1358" i="3"/>
  <c r="BG1358" i="3"/>
  <c r="BF1358" i="3"/>
  <c r="T1358" i="3"/>
  <c r="R1358" i="3"/>
  <c r="P1358" i="3"/>
  <c r="BI1356" i="3"/>
  <c r="BH1356" i="3"/>
  <c r="BG1356" i="3"/>
  <c r="BF1356" i="3"/>
  <c r="T1356" i="3"/>
  <c r="R1356" i="3"/>
  <c r="P1356" i="3"/>
  <c r="BI1354" i="3"/>
  <c r="BH1354" i="3"/>
  <c r="BG1354" i="3"/>
  <c r="BF1354" i="3"/>
  <c r="T1354" i="3"/>
  <c r="R1354" i="3"/>
  <c r="P1354" i="3"/>
  <c r="BI1352" i="3"/>
  <c r="BH1352" i="3"/>
  <c r="BG1352" i="3"/>
  <c r="BF1352" i="3"/>
  <c r="T1352" i="3"/>
  <c r="R1352" i="3"/>
  <c r="P1352" i="3"/>
  <c r="BI1350" i="3"/>
  <c r="BH1350" i="3"/>
  <c r="BG1350" i="3"/>
  <c r="BF1350" i="3"/>
  <c r="T1350" i="3"/>
  <c r="R1350" i="3"/>
  <c r="P1350" i="3"/>
  <c r="BI1348" i="3"/>
  <c r="BH1348" i="3"/>
  <c r="BG1348" i="3"/>
  <c r="BF1348" i="3"/>
  <c r="T1348" i="3"/>
  <c r="R1348" i="3"/>
  <c r="P1348" i="3"/>
  <c r="BI1346" i="3"/>
  <c r="BH1346" i="3"/>
  <c r="BG1346" i="3"/>
  <c r="BF1346" i="3"/>
  <c r="T1346" i="3"/>
  <c r="R1346" i="3"/>
  <c r="P1346" i="3"/>
  <c r="BI1344" i="3"/>
  <c r="BH1344" i="3"/>
  <c r="BG1344" i="3"/>
  <c r="BF1344" i="3"/>
  <c r="T1344" i="3"/>
  <c r="R1344" i="3"/>
  <c r="P1344" i="3"/>
  <c r="BI1342" i="3"/>
  <c r="BH1342" i="3"/>
  <c r="BG1342" i="3"/>
  <c r="BF1342" i="3"/>
  <c r="T1342" i="3"/>
  <c r="R1342" i="3"/>
  <c r="P1342" i="3"/>
  <c r="BI1340" i="3"/>
  <c r="BH1340" i="3"/>
  <c r="BG1340" i="3"/>
  <c r="BF1340" i="3"/>
  <c r="T1340" i="3"/>
  <c r="R1340" i="3"/>
  <c r="P1340" i="3"/>
  <c r="BI1338" i="3"/>
  <c r="BH1338" i="3"/>
  <c r="BG1338" i="3"/>
  <c r="BF1338" i="3"/>
  <c r="T1338" i="3"/>
  <c r="R1338" i="3"/>
  <c r="P1338" i="3"/>
  <c r="BI1336" i="3"/>
  <c r="BH1336" i="3"/>
  <c r="BG1336" i="3"/>
  <c r="BF1336" i="3"/>
  <c r="T1336" i="3"/>
  <c r="R1336" i="3"/>
  <c r="P1336" i="3"/>
  <c r="BI1334" i="3"/>
  <c r="BH1334" i="3"/>
  <c r="BG1334" i="3"/>
  <c r="BF1334" i="3"/>
  <c r="T1334" i="3"/>
  <c r="R1334" i="3"/>
  <c r="P1334" i="3"/>
  <c r="BI1332" i="3"/>
  <c r="BH1332" i="3"/>
  <c r="BG1332" i="3"/>
  <c r="BF1332" i="3"/>
  <c r="T1332" i="3"/>
  <c r="R1332" i="3"/>
  <c r="P1332" i="3"/>
  <c r="BI1330" i="3"/>
  <c r="BH1330" i="3"/>
  <c r="BG1330" i="3"/>
  <c r="BF1330" i="3"/>
  <c r="T1330" i="3"/>
  <c r="R1330" i="3"/>
  <c r="P1330" i="3"/>
  <c r="BI1328" i="3"/>
  <c r="BH1328" i="3"/>
  <c r="BG1328" i="3"/>
  <c r="BF1328" i="3"/>
  <c r="T1328" i="3"/>
  <c r="R1328" i="3"/>
  <c r="P1328" i="3"/>
  <c r="BI1326" i="3"/>
  <c r="BH1326" i="3"/>
  <c r="BG1326" i="3"/>
  <c r="BF1326" i="3"/>
  <c r="T1326" i="3"/>
  <c r="R1326" i="3"/>
  <c r="P1326" i="3"/>
  <c r="BI1324" i="3"/>
  <c r="BH1324" i="3"/>
  <c r="BG1324" i="3"/>
  <c r="BF1324" i="3"/>
  <c r="T1324" i="3"/>
  <c r="R1324" i="3"/>
  <c r="P1324" i="3"/>
  <c r="BI1322" i="3"/>
  <c r="BH1322" i="3"/>
  <c r="BG1322" i="3"/>
  <c r="BF1322" i="3"/>
  <c r="T1322" i="3"/>
  <c r="R1322" i="3"/>
  <c r="P1322" i="3"/>
  <c r="BI1320" i="3"/>
  <c r="BH1320" i="3"/>
  <c r="BG1320" i="3"/>
  <c r="BF1320" i="3"/>
  <c r="T1320" i="3"/>
  <c r="R1320" i="3"/>
  <c r="P1320" i="3"/>
  <c r="BI1318" i="3"/>
  <c r="BH1318" i="3"/>
  <c r="BG1318" i="3"/>
  <c r="BF1318" i="3"/>
  <c r="T1318" i="3"/>
  <c r="R1318" i="3"/>
  <c r="P1318" i="3"/>
  <c r="BI1315" i="3"/>
  <c r="BH1315" i="3"/>
  <c r="BG1315" i="3"/>
  <c r="BF1315" i="3"/>
  <c r="T1315" i="3"/>
  <c r="R1315" i="3"/>
  <c r="P1315" i="3"/>
  <c r="BI1312" i="3"/>
  <c r="BH1312" i="3"/>
  <c r="BG1312" i="3"/>
  <c r="BF1312" i="3"/>
  <c r="T1312" i="3"/>
  <c r="R1312" i="3"/>
  <c r="P1312" i="3"/>
  <c r="BI1309" i="3"/>
  <c r="BH1309" i="3"/>
  <c r="BG1309" i="3"/>
  <c r="BF1309" i="3"/>
  <c r="T1309" i="3"/>
  <c r="R1309" i="3"/>
  <c r="P1309" i="3"/>
  <c r="BI1306" i="3"/>
  <c r="BH1306" i="3"/>
  <c r="BG1306" i="3"/>
  <c r="BF1306" i="3"/>
  <c r="T1306" i="3"/>
  <c r="R1306" i="3"/>
  <c r="P1306" i="3"/>
  <c r="BI1303" i="3"/>
  <c r="BH1303" i="3"/>
  <c r="BG1303" i="3"/>
  <c r="BF1303" i="3"/>
  <c r="T1303" i="3"/>
  <c r="R1303" i="3"/>
  <c r="P1303" i="3"/>
  <c r="BI1300" i="3"/>
  <c r="BH1300" i="3"/>
  <c r="BG1300" i="3"/>
  <c r="BF1300" i="3"/>
  <c r="T1300" i="3"/>
  <c r="R1300" i="3"/>
  <c r="P1300" i="3"/>
  <c r="BI1297" i="3"/>
  <c r="BH1297" i="3"/>
  <c r="BG1297" i="3"/>
  <c r="BF1297" i="3"/>
  <c r="T1297" i="3"/>
  <c r="R1297" i="3"/>
  <c r="P1297" i="3"/>
  <c r="BI1294" i="3"/>
  <c r="BH1294" i="3"/>
  <c r="BG1294" i="3"/>
  <c r="BF1294" i="3"/>
  <c r="T1294" i="3"/>
  <c r="R1294" i="3"/>
  <c r="P1294" i="3"/>
  <c r="BI1291" i="3"/>
  <c r="BH1291" i="3"/>
  <c r="BG1291" i="3"/>
  <c r="BF1291" i="3"/>
  <c r="T1291" i="3"/>
  <c r="R1291" i="3"/>
  <c r="P1291" i="3"/>
  <c r="BI1288" i="3"/>
  <c r="BH1288" i="3"/>
  <c r="BG1288" i="3"/>
  <c r="BF1288" i="3"/>
  <c r="T1288" i="3"/>
  <c r="R1288" i="3"/>
  <c r="P1288" i="3"/>
  <c r="BI1285" i="3"/>
  <c r="BH1285" i="3"/>
  <c r="BG1285" i="3"/>
  <c r="BF1285" i="3"/>
  <c r="T1285" i="3"/>
  <c r="R1285" i="3"/>
  <c r="P1285" i="3"/>
  <c r="BI1282" i="3"/>
  <c r="BH1282" i="3"/>
  <c r="BG1282" i="3"/>
  <c r="BF1282" i="3"/>
  <c r="T1282" i="3"/>
  <c r="R1282" i="3"/>
  <c r="P1282" i="3"/>
  <c r="BI1279" i="3"/>
  <c r="BH1279" i="3"/>
  <c r="BG1279" i="3"/>
  <c r="BF1279" i="3"/>
  <c r="T1279" i="3"/>
  <c r="R1279" i="3"/>
  <c r="P1279" i="3"/>
  <c r="BI1276" i="3"/>
  <c r="BH1276" i="3"/>
  <c r="BG1276" i="3"/>
  <c r="BF1276" i="3"/>
  <c r="T1276" i="3"/>
  <c r="R1276" i="3"/>
  <c r="P1276" i="3"/>
  <c r="BI1273" i="3"/>
  <c r="BH1273" i="3"/>
  <c r="BG1273" i="3"/>
  <c r="BF1273" i="3"/>
  <c r="T1273" i="3"/>
  <c r="R1273" i="3"/>
  <c r="P1273" i="3"/>
  <c r="BI1271" i="3"/>
  <c r="BH1271" i="3"/>
  <c r="BG1271" i="3"/>
  <c r="BF1271" i="3"/>
  <c r="T1271" i="3"/>
  <c r="R1271" i="3"/>
  <c r="P1271" i="3"/>
  <c r="BI1269" i="3"/>
  <c r="BH1269" i="3"/>
  <c r="BG1269" i="3"/>
  <c r="BF1269" i="3"/>
  <c r="T1269" i="3"/>
  <c r="R1269" i="3"/>
  <c r="P1269" i="3"/>
  <c r="BI1266" i="3"/>
  <c r="BH1266" i="3"/>
  <c r="BG1266" i="3"/>
  <c r="BF1266" i="3"/>
  <c r="T1266" i="3"/>
  <c r="R1266" i="3"/>
  <c r="P1266" i="3"/>
  <c r="BI1263" i="3"/>
  <c r="BH1263" i="3"/>
  <c r="BG1263" i="3"/>
  <c r="BF1263" i="3"/>
  <c r="T1263" i="3"/>
  <c r="R1263" i="3"/>
  <c r="P1263" i="3"/>
  <c r="BI1261" i="3"/>
  <c r="BH1261" i="3"/>
  <c r="BG1261" i="3"/>
  <c r="BF1261" i="3"/>
  <c r="T1261" i="3"/>
  <c r="R1261" i="3"/>
  <c r="P1261" i="3"/>
  <c r="BI1258" i="3"/>
  <c r="BH1258" i="3"/>
  <c r="BG1258" i="3"/>
  <c r="BF1258" i="3"/>
  <c r="T1258" i="3"/>
  <c r="R1258" i="3"/>
  <c r="P1258" i="3"/>
  <c r="BI1255" i="3"/>
  <c r="BH1255" i="3"/>
  <c r="BG1255" i="3"/>
  <c r="BF1255" i="3"/>
  <c r="T1255" i="3"/>
  <c r="R1255" i="3"/>
  <c r="P1255" i="3"/>
  <c r="BI1252" i="3"/>
  <c r="BH1252" i="3"/>
  <c r="BG1252" i="3"/>
  <c r="BF1252" i="3"/>
  <c r="T1252" i="3"/>
  <c r="R1252" i="3"/>
  <c r="P1252" i="3"/>
  <c r="BI1250" i="3"/>
  <c r="BH1250" i="3"/>
  <c r="BG1250" i="3"/>
  <c r="BF1250" i="3"/>
  <c r="T1250" i="3"/>
  <c r="R1250" i="3"/>
  <c r="P1250" i="3"/>
  <c r="BI1248" i="3"/>
  <c r="BH1248" i="3"/>
  <c r="BG1248" i="3"/>
  <c r="BF1248" i="3"/>
  <c r="T1248" i="3"/>
  <c r="R1248" i="3"/>
  <c r="P1248" i="3"/>
  <c r="BI1246" i="3"/>
  <c r="BH1246" i="3"/>
  <c r="BG1246" i="3"/>
  <c r="BF1246" i="3"/>
  <c r="T1246" i="3"/>
  <c r="R1246" i="3"/>
  <c r="P1246" i="3"/>
  <c r="BI1244" i="3"/>
  <c r="BH1244" i="3"/>
  <c r="BG1244" i="3"/>
  <c r="BF1244" i="3"/>
  <c r="T1244" i="3"/>
  <c r="R1244" i="3"/>
  <c r="P1244" i="3"/>
  <c r="BI1242" i="3"/>
  <c r="BH1242" i="3"/>
  <c r="BG1242" i="3"/>
  <c r="BF1242" i="3"/>
  <c r="T1242" i="3"/>
  <c r="R1242" i="3"/>
  <c r="P1242" i="3"/>
  <c r="BI1240" i="3"/>
  <c r="BH1240" i="3"/>
  <c r="BG1240" i="3"/>
  <c r="BF1240" i="3"/>
  <c r="T1240" i="3"/>
  <c r="R1240" i="3"/>
  <c r="P1240" i="3"/>
  <c r="BI1238" i="3"/>
  <c r="BH1238" i="3"/>
  <c r="BG1238" i="3"/>
  <c r="BF1238" i="3"/>
  <c r="T1238" i="3"/>
  <c r="R1238" i="3"/>
  <c r="P1238" i="3"/>
  <c r="BI1236" i="3"/>
  <c r="BH1236" i="3"/>
  <c r="BG1236" i="3"/>
  <c r="BF1236" i="3"/>
  <c r="T1236" i="3"/>
  <c r="R1236" i="3"/>
  <c r="P1236" i="3"/>
  <c r="BI1233" i="3"/>
  <c r="BH1233" i="3"/>
  <c r="BG1233" i="3"/>
  <c r="BF1233" i="3"/>
  <c r="T1233" i="3"/>
  <c r="R1233" i="3"/>
  <c r="P1233" i="3"/>
  <c r="BI1230" i="3"/>
  <c r="BH1230" i="3"/>
  <c r="BG1230" i="3"/>
  <c r="BF1230" i="3"/>
  <c r="T1230" i="3"/>
  <c r="R1230" i="3"/>
  <c r="P1230" i="3"/>
  <c r="BI1227" i="3"/>
  <c r="BH1227" i="3"/>
  <c r="BG1227" i="3"/>
  <c r="BF1227" i="3"/>
  <c r="T1227" i="3"/>
  <c r="R1227" i="3"/>
  <c r="P1227" i="3"/>
  <c r="BI1224" i="3"/>
  <c r="BH1224" i="3"/>
  <c r="BG1224" i="3"/>
  <c r="BF1224" i="3"/>
  <c r="T1224" i="3"/>
  <c r="R1224" i="3"/>
  <c r="P1224" i="3"/>
  <c r="BI1221" i="3"/>
  <c r="BH1221" i="3"/>
  <c r="BG1221" i="3"/>
  <c r="BF1221" i="3"/>
  <c r="T1221" i="3"/>
  <c r="R1221" i="3"/>
  <c r="P1221" i="3"/>
  <c r="BI1219" i="3"/>
  <c r="BH1219" i="3"/>
  <c r="BG1219" i="3"/>
  <c r="BF1219" i="3"/>
  <c r="T1219" i="3"/>
  <c r="R1219" i="3"/>
  <c r="P1219" i="3"/>
  <c r="BI1217" i="3"/>
  <c r="BH1217" i="3"/>
  <c r="BG1217" i="3"/>
  <c r="BF1217" i="3"/>
  <c r="T1217" i="3"/>
  <c r="R1217" i="3"/>
  <c r="P1217" i="3"/>
  <c r="BI1215" i="3"/>
  <c r="BH1215" i="3"/>
  <c r="BG1215" i="3"/>
  <c r="BF1215" i="3"/>
  <c r="T1215" i="3"/>
  <c r="R1215" i="3"/>
  <c r="P1215" i="3"/>
  <c r="BI1213" i="3"/>
  <c r="BH1213" i="3"/>
  <c r="BG1213" i="3"/>
  <c r="BF1213" i="3"/>
  <c r="T1213" i="3"/>
  <c r="R1213" i="3"/>
  <c r="P1213" i="3"/>
  <c r="BI1211" i="3"/>
  <c r="BH1211" i="3"/>
  <c r="BG1211" i="3"/>
  <c r="BF1211" i="3"/>
  <c r="T1211" i="3"/>
  <c r="R1211" i="3"/>
  <c r="P1211" i="3"/>
  <c r="BI1209" i="3"/>
  <c r="BH1209" i="3"/>
  <c r="BG1209" i="3"/>
  <c r="BF1209" i="3"/>
  <c r="T1209" i="3"/>
  <c r="R1209" i="3"/>
  <c r="P1209" i="3"/>
  <c r="BI1207" i="3"/>
  <c r="BH1207" i="3"/>
  <c r="BG1207" i="3"/>
  <c r="BF1207" i="3"/>
  <c r="T1207" i="3"/>
  <c r="R1207" i="3"/>
  <c r="P1207" i="3"/>
  <c r="BI1205" i="3"/>
  <c r="BH1205" i="3"/>
  <c r="BG1205" i="3"/>
  <c r="BF1205" i="3"/>
  <c r="T1205" i="3"/>
  <c r="R1205" i="3"/>
  <c r="P1205" i="3"/>
  <c r="BI1203" i="3"/>
  <c r="BH1203" i="3"/>
  <c r="BG1203" i="3"/>
  <c r="BF1203" i="3"/>
  <c r="T1203" i="3"/>
  <c r="R1203" i="3"/>
  <c r="P1203" i="3"/>
  <c r="BI1201" i="3"/>
  <c r="BH1201" i="3"/>
  <c r="BG1201" i="3"/>
  <c r="BF1201" i="3"/>
  <c r="T1201" i="3"/>
  <c r="R1201" i="3"/>
  <c r="P1201" i="3"/>
  <c r="BI1199" i="3"/>
  <c r="BH1199" i="3"/>
  <c r="BG1199" i="3"/>
  <c r="BF1199" i="3"/>
  <c r="T1199" i="3"/>
  <c r="R1199" i="3"/>
  <c r="P1199" i="3"/>
  <c r="BI1197" i="3"/>
  <c r="BH1197" i="3"/>
  <c r="BG1197" i="3"/>
  <c r="BF1197" i="3"/>
  <c r="T1197" i="3"/>
  <c r="R1197" i="3"/>
  <c r="P1197" i="3"/>
  <c r="BI1195" i="3"/>
  <c r="BH1195" i="3"/>
  <c r="BG1195" i="3"/>
  <c r="BF1195" i="3"/>
  <c r="T1195" i="3"/>
  <c r="R1195" i="3"/>
  <c r="P1195" i="3"/>
  <c r="BI1193" i="3"/>
  <c r="BH1193" i="3"/>
  <c r="BG1193" i="3"/>
  <c r="BF1193" i="3"/>
  <c r="T1193" i="3"/>
  <c r="R1193" i="3"/>
  <c r="P1193" i="3"/>
  <c r="BI1191" i="3"/>
  <c r="BH1191" i="3"/>
  <c r="BG1191" i="3"/>
  <c r="BF1191" i="3"/>
  <c r="T1191" i="3"/>
  <c r="R1191" i="3"/>
  <c r="P1191" i="3"/>
  <c r="BI1189" i="3"/>
  <c r="BH1189" i="3"/>
  <c r="BG1189" i="3"/>
  <c r="BF1189" i="3"/>
  <c r="T1189" i="3"/>
  <c r="R1189" i="3"/>
  <c r="P1189" i="3"/>
  <c r="BI1187" i="3"/>
  <c r="BH1187" i="3"/>
  <c r="BG1187" i="3"/>
  <c r="BF1187" i="3"/>
  <c r="T1187" i="3"/>
  <c r="R1187" i="3"/>
  <c r="P1187" i="3"/>
  <c r="BI1185" i="3"/>
  <c r="BH1185" i="3"/>
  <c r="BG1185" i="3"/>
  <c r="BF1185" i="3"/>
  <c r="T1185" i="3"/>
  <c r="R1185" i="3"/>
  <c r="P1185" i="3"/>
  <c r="BI1183" i="3"/>
  <c r="BH1183" i="3"/>
  <c r="BG1183" i="3"/>
  <c r="BF1183" i="3"/>
  <c r="T1183" i="3"/>
  <c r="R1183" i="3"/>
  <c r="P1183" i="3"/>
  <c r="BI1181" i="3"/>
  <c r="BH1181" i="3"/>
  <c r="BG1181" i="3"/>
  <c r="BF1181" i="3"/>
  <c r="T1181" i="3"/>
  <c r="R1181" i="3"/>
  <c r="P1181" i="3"/>
  <c r="BI1179" i="3"/>
  <c r="BH1179" i="3"/>
  <c r="BG1179" i="3"/>
  <c r="BF1179" i="3"/>
  <c r="T1179" i="3"/>
  <c r="R1179" i="3"/>
  <c r="P1179" i="3"/>
  <c r="BI1177" i="3"/>
  <c r="BH1177" i="3"/>
  <c r="BG1177" i="3"/>
  <c r="BF1177" i="3"/>
  <c r="T1177" i="3"/>
  <c r="R1177" i="3"/>
  <c r="P1177" i="3"/>
  <c r="BI1175" i="3"/>
  <c r="BH1175" i="3"/>
  <c r="BG1175" i="3"/>
  <c r="BF1175" i="3"/>
  <c r="T1175" i="3"/>
  <c r="R1175" i="3"/>
  <c r="P1175" i="3"/>
  <c r="BI1173" i="3"/>
  <c r="BH1173" i="3"/>
  <c r="BG1173" i="3"/>
  <c r="BF1173" i="3"/>
  <c r="T1173" i="3"/>
  <c r="R1173" i="3"/>
  <c r="P1173" i="3"/>
  <c r="BI1171" i="3"/>
  <c r="BH1171" i="3"/>
  <c r="BG1171" i="3"/>
  <c r="BF1171" i="3"/>
  <c r="T1171" i="3"/>
  <c r="R1171" i="3"/>
  <c r="P1171" i="3"/>
  <c r="BI1169" i="3"/>
  <c r="BH1169" i="3"/>
  <c r="BG1169" i="3"/>
  <c r="BF1169" i="3"/>
  <c r="T1169" i="3"/>
  <c r="R1169" i="3"/>
  <c r="P1169" i="3"/>
  <c r="BI1167" i="3"/>
  <c r="BH1167" i="3"/>
  <c r="BG1167" i="3"/>
  <c r="BF1167" i="3"/>
  <c r="T1167" i="3"/>
  <c r="R1167" i="3"/>
  <c r="P1167" i="3"/>
  <c r="BI1164" i="3"/>
  <c r="BH1164" i="3"/>
  <c r="BG1164" i="3"/>
  <c r="BF1164" i="3"/>
  <c r="T1164" i="3"/>
  <c r="R1164" i="3"/>
  <c r="P1164" i="3"/>
  <c r="BI1161" i="3"/>
  <c r="BH1161" i="3"/>
  <c r="BG1161" i="3"/>
  <c r="BF1161" i="3"/>
  <c r="T1161" i="3"/>
  <c r="R1161" i="3"/>
  <c r="P1161" i="3"/>
  <c r="BI1158" i="3"/>
  <c r="BH1158" i="3"/>
  <c r="BG1158" i="3"/>
  <c r="BF1158" i="3"/>
  <c r="T1158" i="3"/>
  <c r="R1158" i="3"/>
  <c r="P1158" i="3"/>
  <c r="BI1155" i="3"/>
  <c r="BH1155" i="3"/>
  <c r="BG1155" i="3"/>
  <c r="BF1155" i="3"/>
  <c r="T1155" i="3"/>
  <c r="R1155" i="3"/>
  <c r="P1155" i="3"/>
  <c r="BI1152" i="3"/>
  <c r="BH1152" i="3"/>
  <c r="BG1152" i="3"/>
  <c r="BF1152" i="3"/>
  <c r="T1152" i="3"/>
  <c r="R1152" i="3"/>
  <c r="P1152" i="3"/>
  <c r="BI1149" i="3"/>
  <c r="BH1149" i="3"/>
  <c r="BG1149" i="3"/>
  <c r="BF1149" i="3"/>
  <c r="T1149" i="3"/>
  <c r="R1149" i="3"/>
  <c r="P1149" i="3"/>
  <c r="BI1146" i="3"/>
  <c r="BH1146" i="3"/>
  <c r="BG1146" i="3"/>
  <c r="BF1146" i="3"/>
  <c r="T1146" i="3"/>
  <c r="R1146" i="3"/>
  <c r="P1146" i="3"/>
  <c r="BI1143" i="3"/>
  <c r="BH1143" i="3"/>
  <c r="BG1143" i="3"/>
  <c r="BF1143" i="3"/>
  <c r="T1143" i="3"/>
  <c r="R1143" i="3"/>
  <c r="P1143" i="3"/>
  <c r="BI1140" i="3"/>
  <c r="BH1140" i="3"/>
  <c r="BG1140" i="3"/>
  <c r="BF1140" i="3"/>
  <c r="T1140" i="3"/>
  <c r="R1140" i="3"/>
  <c r="P1140" i="3"/>
  <c r="BI1137" i="3"/>
  <c r="BH1137" i="3"/>
  <c r="BG1137" i="3"/>
  <c r="BF1137" i="3"/>
  <c r="T1137" i="3"/>
  <c r="R1137" i="3"/>
  <c r="P1137" i="3"/>
  <c r="BI1134" i="3"/>
  <c r="BH1134" i="3"/>
  <c r="BG1134" i="3"/>
  <c r="BF1134" i="3"/>
  <c r="T1134" i="3"/>
  <c r="R1134" i="3"/>
  <c r="P1134" i="3"/>
  <c r="BI1131" i="3"/>
  <c r="BH1131" i="3"/>
  <c r="BG1131" i="3"/>
  <c r="BF1131" i="3"/>
  <c r="T1131" i="3"/>
  <c r="R1131" i="3"/>
  <c r="P1131" i="3"/>
  <c r="BI1128" i="3"/>
  <c r="BH1128" i="3"/>
  <c r="BG1128" i="3"/>
  <c r="BF1128" i="3"/>
  <c r="T1128" i="3"/>
  <c r="R1128" i="3"/>
  <c r="P1128" i="3"/>
  <c r="BI1125" i="3"/>
  <c r="BH1125" i="3"/>
  <c r="BG1125" i="3"/>
  <c r="BF1125" i="3"/>
  <c r="T1125" i="3"/>
  <c r="R1125" i="3"/>
  <c r="P1125" i="3"/>
  <c r="BI1122" i="3"/>
  <c r="BH1122" i="3"/>
  <c r="BG1122" i="3"/>
  <c r="BF1122" i="3"/>
  <c r="T1122" i="3"/>
  <c r="R1122" i="3"/>
  <c r="P1122" i="3"/>
  <c r="BI1119" i="3"/>
  <c r="BH1119" i="3"/>
  <c r="BG1119" i="3"/>
  <c r="BF1119" i="3"/>
  <c r="T1119" i="3"/>
  <c r="R1119" i="3"/>
  <c r="P1119" i="3"/>
  <c r="BI1116" i="3"/>
  <c r="BH1116" i="3"/>
  <c r="BG1116" i="3"/>
  <c r="BF1116" i="3"/>
  <c r="T1116" i="3"/>
  <c r="R1116" i="3"/>
  <c r="P1116" i="3"/>
  <c r="BI1113" i="3"/>
  <c r="BH1113" i="3"/>
  <c r="BG1113" i="3"/>
  <c r="BF1113" i="3"/>
  <c r="T1113" i="3"/>
  <c r="R1113" i="3"/>
  <c r="P1113" i="3"/>
  <c r="BI1110" i="3"/>
  <c r="BH1110" i="3"/>
  <c r="BG1110" i="3"/>
  <c r="BF1110" i="3"/>
  <c r="T1110" i="3"/>
  <c r="R1110" i="3"/>
  <c r="P1110" i="3"/>
  <c r="BI1107" i="3"/>
  <c r="BH1107" i="3"/>
  <c r="BG1107" i="3"/>
  <c r="BF1107" i="3"/>
  <c r="T1107" i="3"/>
  <c r="R1107" i="3"/>
  <c r="P1107" i="3"/>
  <c r="BI1104" i="3"/>
  <c r="BH1104" i="3"/>
  <c r="BG1104" i="3"/>
  <c r="BF1104" i="3"/>
  <c r="T1104" i="3"/>
  <c r="R1104" i="3"/>
  <c r="P1104" i="3"/>
  <c r="BI1101" i="3"/>
  <c r="BH1101" i="3"/>
  <c r="BG1101" i="3"/>
  <c r="BF1101" i="3"/>
  <c r="T1101" i="3"/>
  <c r="R1101" i="3"/>
  <c r="P1101" i="3"/>
  <c r="BI1098" i="3"/>
  <c r="BH1098" i="3"/>
  <c r="BG1098" i="3"/>
  <c r="BF1098" i="3"/>
  <c r="T1098" i="3"/>
  <c r="R1098" i="3"/>
  <c r="P1098" i="3"/>
  <c r="BI1095" i="3"/>
  <c r="BH1095" i="3"/>
  <c r="BG1095" i="3"/>
  <c r="BF1095" i="3"/>
  <c r="T1095" i="3"/>
  <c r="R1095" i="3"/>
  <c r="P1095" i="3"/>
  <c r="BI1092" i="3"/>
  <c r="BH1092" i="3"/>
  <c r="BG1092" i="3"/>
  <c r="BF1092" i="3"/>
  <c r="T1092" i="3"/>
  <c r="R1092" i="3"/>
  <c r="P1092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4" i="3"/>
  <c r="BH1084" i="3"/>
  <c r="BG1084" i="3"/>
  <c r="BF1084" i="3"/>
  <c r="T1084" i="3"/>
  <c r="R1084" i="3"/>
  <c r="P1084" i="3"/>
  <c r="BI1081" i="3"/>
  <c r="BH1081" i="3"/>
  <c r="BG1081" i="3"/>
  <c r="BF1081" i="3"/>
  <c r="T1081" i="3"/>
  <c r="R1081" i="3"/>
  <c r="P1081" i="3"/>
  <c r="BI1078" i="3"/>
  <c r="BH1078" i="3"/>
  <c r="BG1078" i="3"/>
  <c r="BF1078" i="3"/>
  <c r="T1078" i="3"/>
  <c r="R1078" i="3"/>
  <c r="P1078" i="3"/>
  <c r="BI1075" i="3"/>
  <c r="BH1075" i="3"/>
  <c r="BG1075" i="3"/>
  <c r="BF1075" i="3"/>
  <c r="T1075" i="3"/>
  <c r="R1075" i="3"/>
  <c r="P1075" i="3"/>
  <c r="BI1072" i="3"/>
  <c r="BH1072" i="3"/>
  <c r="BG1072" i="3"/>
  <c r="BF1072" i="3"/>
  <c r="T1072" i="3"/>
  <c r="R1072" i="3"/>
  <c r="P1072" i="3"/>
  <c r="BI1069" i="3"/>
  <c r="BH1069" i="3"/>
  <c r="BG1069" i="3"/>
  <c r="BF1069" i="3"/>
  <c r="T1069" i="3"/>
  <c r="R1069" i="3"/>
  <c r="P1069" i="3"/>
  <c r="BI1066" i="3"/>
  <c r="BH1066" i="3"/>
  <c r="BG1066" i="3"/>
  <c r="BF1066" i="3"/>
  <c r="T1066" i="3"/>
  <c r="R1066" i="3"/>
  <c r="P1066" i="3"/>
  <c r="BI1063" i="3"/>
  <c r="BH1063" i="3"/>
  <c r="BG1063" i="3"/>
  <c r="BF1063" i="3"/>
  <c r="T1063" i="3"/>
  <c r="R1063" i="3"/>
  <c r="P1063" i="3"/>
  <c r="BI1060" i="3"/>
  <c r="BH1060" i="3"/>
  <c r="BG1060" i="3"/>
  <c r="BF1060" i="3"/>
  <c r="T1060" i="3"/>
  <c r="R1060" i="3"/>
  <c r="P1060" i="3"/>
  <c r="BI1057" i="3"/>
  <c r="BH1057" i="3"/>
  <c r="BG1057" i="3"/>
  <c r="BF1057" i="3"/>
  <c r="T1057" i="3"/>
  <c r="R1057" i="3"/>
  <c r="P1057" i="3"/>
  <c r="BI1054" i="3"/>
  <c r="BH1054" i="3"/>
  <c r="BG1054" i="3"/>
  <c r="BF1054" i="3"/>
  <c r="T1054" i="3"/>
  <c r="R1054" i="3"/>
  <c r="P1054" i="3"/>
  <c r="BI1051" i="3"/>
  <c r="BH1051" i="3"/>
  <c r="BG1051" i="3"/>
  <c r="BF1051" i="3"/>
  <c r="T1051" i="3"/>
  <c r="R1051" i="3"/>
  <c r="P1051" i="3"/>
  <c r="BI1048" i="3"/>
  <c r="BH1048" i="3"/>
  <c r="BG1048" i="3"/>
  <c r="BF1048" i="3"/>
  <c r="T1048" i="3"/>
  <c r="R1048" i="3"/>
  <c r="P1048" i="3"/>
  <c r="BI1045" i="3"/>
  <c r="BH1045" i="3"/>
  <c r="BG1045" i="3"/>
  <c r="BF1045" i="3"/>
  <c r="T1045" i="3"/>
  <c r="R1045" i="3"/>
  <c r="P1045" i="3"/>
  <c r="BI1042" i="3"/>
  <c r="BH1042" i="3"/>
  <c r="BG1042" i="3"/>
  <c r="BF1042" i="3"/>
  <c r="T1042" i="3"/>
  <c r="R1042" i="3"/>
  <c r="P1042" i="3"/>
  <c r="BI1039" i="3"/>
  <c r="BH1039" i="3"/>
  <c r="BG1039" i="3"/>
  <c r="BF1039" i="3"/>
  <c r="T1039" i="3"/>
  <c r="R1039" i="3"/>
  <c r="P1039" i="3"/>
  <c r="BI1037" i="3"/>
  <c r="BH1037" i="3"/>
  <c r="BG1037" i="3"/>
  <c r="BF1037" i="3"/>
  <c r="T1037" i="3"/>
  <c r="R1037" i="3"/>
  <c r="P1037" i="3"/>
  <c r="BI1035" i="3"/>
  <c r="BH1035" i="3"/>
  <c r="BG1035" i="3"/>
  <c r="BF1035" i="3"/>
  <c r="T1035" i="3"/>
  <c r="R1035" i="3"/>
  <c r="P1035" i="3"/>
  <c r="BI1033" i="3"/>
  <c r="BH1033" i="3"/>
  <c r="BG1033" i="3"/>
  <c r="BF1033" i="3"/>
  <c r="T1033" i="3"/>
  <c r="R1033" i="3"/>
  <c r="P1033" i="3"/>
  <c r="BI1031" i="3"/>
  <c r="BH1031" i="3"/>
  <c r="BG1031" i="3"/>
  <c r="BF1031" i="3"/>
  <c r="T1031" i="3"/>
  <c r="R1031" i="3"/>
  <c r="P1031" i="3"/>
  <c r="BI1028" i="3"/>
  <c r="BH1028" i="3"/>
  <c r="BG1028" i="3"/>
  <c r="BF1028" i="3"/>
  <c r="T1028" i="3"/>
  <c r="R1028" i="3"/>
  <c r="P1028" i="3"/>
  <c r="BI1025" i="3"/>
  <c r="BH1025" i="3"/>
  <c r="BG1025" i="3"/>
  <c r="BF1025" i="3"/>
  <c r="T1025" i="3"/>
  <c r="R1025" i="3"/>
  <c r="P1025" i="3"/>
  <c r="BI1022" i="3"/>
  <c r="BH1022" i="3"/>
  <c r="BG1022" i="3"/>
  <c r="BF1022" i="3"/>
  <c r="T1022" i="3"/>
  <c r="R1022" i="3"/>
  <c r="P1022" i="3"/>
  <c r="BI1019" i="3"/>
  <c r="BH1019" i="3"/>
  <c r="BG1019" i="3"/>
  <c r="BF1019" i="3"/>
  <c r="T1019" i="3"/>
  <c r="R1019" i="3"/>
  <c r="P1019" i="3"/>
  <c r="BI1016" i="3"/>
  <c r="BH1016" i="3"/>
  <c r="BG1016" i="3"/>
  <c r="BF1016" i="3"/>
  <c r="T1016" i="3"/>
  <c r="R1016" i="3"/>
  <c r="P1016" i="3"/>
  <c r="BI1013" i="3"/>
  <c r="BH1013" i="3"/>
  <c r="BG1013" i="3"/>
  <c r="BF1013" i="3"/>
  <c r="T1013" i="3"/>
  <c r="R1013" i="3"/>
  <c r="P1013" i="3"/>
  <c r="BI1011" i="3"/>
  <c r="BH1011" i="3"/>
  <c r="BG1011" i="3"/>
  <c r="BF1011" i="3"/>
  <c r="T1011" i="3"/>
  <c r="R1011" i="3"/>
  <c r="P1011" i="3"/>
  <c r="BI1008" i="3"/>
  <c r="BH1008" i="3"/>
  <c r="BG1008" i="3"/>
  <c r="BF1008" i="3"/>
  <c r="T1008" i="3"/>
  <c r="R1008" i="3"/>
  <c r="P1008" i="3"/>
  <c r="BI1005" i="3"/>
  <c r="BH1005" i="3"/>
  <c r="BG1005" i="3"/>
  <c r="BF1005" i="3"/>
  <c r="T1005" i="3"/>
  <c r="R1005" i="3"/>
  <c r="P1005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7" i="3"/>
  <c r="BH997" i="3"/>
  <c r="BG997" i="3"/>
  <c r="BF997" i="3"/>
  <c r="T997" i="3"/>
  <c r="R997" i="3"/>
  <c r="P997" i="3"/>
  <c r="BI994" i="3"/>
  <c r="BH994" i="3"/>
  <c r="BG994" i="3"/>
  <c r="BF994" i="3"/>
  <c r="T994" i="3"/>
  <c r="R994" i="3"/>
  <c r="P994" i="3"/>
  <c r="BI991" i="3"/>
  <c r="BH991" i="3"/>
  <c r="BG991" i="3"/>
  <c r="BF991" i="3"/>
  <c r="T991" i="3"/>
  <c r="R991" i="3"/>
  <c r="P991" i="3"/>
  <c r="BI988" i="3"/>
  <c r="BH988" i="3"/>
  <c r="BG988" i="3"/>
  <c r="BF988" i="3"/>
  <c r="T988" i="3"/>
  <c r="R988" i="3"/>
  <c r="P988" i="3"/>
  <c r="BI985" i="3"/>
  <c r="BH985" i="3"/>
  <c r="BG985" i="3"/>
  <c r="BF985" i="3"/>
  <c r="T985" i="3"/>
  <c r="R985" i="3"/>
  <c r="P985" i="3"/>
  <c r="BI982" i="3"/>
  <c r="BH982" i="3"/>
  <c r="BG982" i="3"/>
  <c r="BF982" i="3"/>
  <c r="T982" i="3"/>
  <c r="R982" i="3"/>
  <c r="P982" i="3"/>
  <c r="BI979" i="3"/>
  <c r="BH979" i="3"/>
  <c r="BG979" i="3"/>
  <c r="BF979" i="3"/>
  <c r="T979" i="3"/>
  <c r="R979" i="3"/>
  <c r="P979" i="3"/>
  <c r="BI976" i="3"/>
  <c r="BH976" i="3"/>
  <c r="BG976" i="3"/>
  <c r="BF976" i="3"/>
  <c r="T976" i="3"/>
  <c r="R976" i="3"/>
  <c r="P976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65" i="3"/>
  <c r="BH965" i="3"/>
  <c r="BG965" i="3"/>
  <c r="BF965" i="3"/>
  <c r="T965" i="3"/>
  <c r="R965" i="3"/>
  <c r="P965" i="3"/>
  <c r="BI963" i="3"/>
  <c r="BH963" i="3"/>
  <c r="BG963" i="3"/>
  <c r="BF963" i="3"/>
  <c r="T963" i="3"/>
  <c r="R963" i="3"/>
  <c r="P963" i="3"/>
  <c r="BI961" i="3"/>
  <c r="BH961" i="3"/>
  <c r="BG961" i="3"/>
  <c r="BF961" i="3"/>
  <c r="T961" i="3"/>
  <c r="R961" i="3"/>
  <c r="P961" i="3"/>
  <c r="BI959" i="3"/>
  <c r="BH959" i="3"/>
  <c r="BG959" i="3"/>
  <c r="BF959" i="3"/>
  <c r="T959" i="3"/>
  <c r="R959" i="3"/>
  <c r="P959" i="3"/>
  <c r="BI957" i="3"/>
  <c r="BH957" i="3"/>
  <c r="BG957" i="3"/>
  <c r="BF957" i="3"/>
  <c r="T957" i="3"/>
  <c r="R957" i="3"/>
  <c r="P957" i="3"/>
  <c r="BI955" i="3"/>
  <c r="BH955" i="3"/>
  <c r="BG955" i="3"/>
  <c r="BF955" i="3"/>
  <c r="T955" i="3"/>
  <c r="R955" i="3"/>
  <c r="P955" i="3"/>
  <c r="BI953" i="3"/>
  <c r="BH953" i="3"/>
  <c r="BG953" i="3"/>
  <c r="BF953" i="3"/>
  <c r="T953" i="3"/>
  <c r="R953" i="3"/>
  <c r="P953" i="3"/>
  <c r="BI951" i="3"/>
  <c r="BH951" i="3"/>
  <c r="BG951" i="3"/>
  <c r="BF951" i="3"/>
  <c r="T951" i="3"/>
  <c r="R951" i="3"/>
  <c r="P951" i="3"/>
  <c r="BI949" i="3"/>
  <c r="BH949" i="3"/>
  <c r="BG949" i="3"/>
  <c r="BF949" i="3"/>
  <c r="T949" i="3"/>
  <c r="R949" i="3"/>
  <c r="P949" i="3"/>
  <c r="BI947" i="3"/>
  <c r="BH947" i="3"/>
  <c r="BG947" i="3"/>
  <c r="BF947" i="3"/>
  <c r="T947" i="3"/>
  <c r="R947" i="3"/>
  <c r="P947" i="3"/>
  <c r="BI944" i="3"/>
  <c r="BH944" i="3"/>
  <c r="BG944" i="3"/>
  <c r="BF944" i="3"/>
  <c r="T944" i="3"/>
  <c r="R944" i="3"/>
  <c r="P944" i="3"/>
  <c r="BI941" i="3"/>
  <c r="BH941" i="3"/>
  <c r="BG941" i="3"/>
  <c r="BF941" i="3"/>
  <c r="T941" i="3"/>
  <c r="R941" i="3"/>
  <c r="P941" i="3"/>
  <c r="BI938" i="3"/>
  <c r="BH938" i="3"/>
  <c r="BG938" i="3"/>
  <c r="BF938" i="3"/>
  <c r="T938" i="3"/>
  <c r="R938" i="3"/>
  <c r="P938" i="3"/>
  <c r="BI935" i="3"/>
  <c r="BH935" i="3"/>
  <c r="BG935" i="3"/>
  <c r="BF935" i="3"/>
  <c r="T935" i="3"/>
  <c r="R935" i="3"/>
  <c r="P935" i="3"/>
  <c r="BI932" i="3"/>
  <c r="BH932" i="3"/>
  <c r="BG932" i="3"/>
  <c r="BF932" i="3"/>
  <c r="T932" i="3"/>
  <c r="R932" i="3"/>
  <c r="P932" i="3"/>
  <c r="BI929" i="3"/>
  <c r="BH929" i="3"/>
  <c r="BG929" i="3"/>
  <c r="BF929" i="3"/>
  <c r="T929" i="3"/>
  <c r="R929" i="3"/>
  <c r="P929" i="3"/>
  <c r="BI927" i="3"/>
  <c r="BH927" i="3"/>
  <c r="BG927" i="3"/>
  <c r="BF927" i="3"/>
  <c r="T927" i="3"/>
  <c r="R927" i="3"/>
  <c r="P927" i="3"/>
  <c r="BI925" i="3"/>
  <c r="BH925" i="3"/>
  <c r="BG925" i="3"/>
  <c r="BF925" i="3"/>
  <c r="T925" i="3"/>
  <c r="R925" i="3"/>
  <c r="P925" i="3"/>
  <c r="BI922" i="3"/>
  <c r="BH922" i="3"/>
  <c r="BG922" i="3"/>
  <c r="BF922" i="3"/>
  <c r="T922" i="3"/>
  <c r="R922" i="3"/>
  <c r="P922" i="3"/>
  <c r="BI919" i="3"/>
  <c r="BH919" i="3"/>
  <c r="BG919" i="3"/>
  <c r="BF919" i="3"/>
  <c r="T919" i="3"/>
  <c r="R919" i="3"/>
  <c r="P919" i="3"/>
  <c r="BI916" i="3"/>
  <c r="BH916" i="3"/>
  <c r="BG916" i="3"/>
  <c r="BF916" i="3"/>
  <c r="T916" i="3"/>
  <c r="R916" i="3"/>
  <c r="P91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7" i="3"/>
  <c r="BH897" i="3"/>
  <c r="BG897" i="3"/>
  <c r="BF897" i="3"/>
  <c r="T897" i="3"/>
  <c r="R897" i="3"/>
  <c r="P897" i="3"/>
  <c r="BI895" i="3"/>
  <c r="BH895" i="3"/>
  <c r="BG895" i="3"/>
  <c r="BF895" i="3"/>
  <c r="T895" i="3"/>
  <c r="R895" i="3"/>
  <c r="P895" i="3"/>
  <c r="BI893" i="3"/>
  <c r="BH893" i="3"/>
  <c r="BG893" i="3"/>
  <c r="BF893" i="3"/>
  <c r="T893" i="3"/>
  <c r="R893" i="3"/>
  <c r="P893" i="3"/>
  <c r="BI891" i="3"/>
  <c r="BH891" i="3"/>
  <c r="BG891" i="3"/>
  <c r="BF891" i="3"/>
  <c r="T891" i="3"/>
  <c r="R891" i="3"/>
  <c r="P891" i="3"/>
  <c r="BI889" i="3"/>
  <c r="BH889" i="3"/>
  <c r="BG889" i="3"/>
  <c r="BF889" i="3"/>
  <c r="T889" i="3"/>
  <c r="R889" i="3"/>
  <c r="P889" i="3"/>
  <c r="BI887" i="3"/>
  <c r="BH887" i="3"/>
  <c r="BG887" i="3"/>
  <c r="BF887" i="3"/>
  <c r="T887" i="3"/>
  <c r="R887" i="3"/>
  <c r="P887" i="3"/>
  <c r="BI885" i="3"/>
  <c r="BH885" i="3"/>
  <c r="BG885" i="3"/>
  <c r="BF885" i="3"/>
  <c r="T885" i="3"/>
  <c r="R885" i="3"/>
  <c r="P885" i="3"/>
  <c r="BI883" i="3"/>
  <c r="BH883" i="3"/>
  <c r="BG883" i="3"/>
  <c r="BF883" i="3"/>
  <c r="T883" i="3"/>
  <c r="R883" i="3"/>
  <c r="P883" i="3"/>
  <c r="BI881" i="3"/>
  <c r="BH881" i="3"/>
  <c r="BG881" i="3"/>
  <c r="BF881" i="3"/>
  <c r="T881" i="3"/>
  <c r="R881" i="3"/>
  <c r="P881" i="3"/>
  <c r="BI879" i="3"/>
  <c r="BH879" i="3"/>
  <c r="BG879" i="3"/>
  <c r="BF879" i="3"/>
  <c r="T879" i="3"/>
  <c r="R879" i="3"/>
  <c r="P879" i="3"/>
  <c r="BI877" i="3"/>
  <c r="BH877" i="3"/>
  <c r="BG877" i="3"/>
  <c r="BF877" i="3"/>
  <c r="T877" i="3"/>
  <c r="R877" i="3"/>
  <c r="P877" i="3"/>
  <c r="BI875" i="3"/>
  <c r="BH875" i="3"/>
  <c r="BG875" i="3"/>
  <c r="BF875" i="3"/>
  <c r="T875" i="3"/>
  <c r="R875" i="3"/>
  <c r="P875" i="3"/>
  <c r="BI873" i="3"/>
  <c r="BH873" i="3"/>
  <c r="BG873" i="3"/>
  <c r="BF873" i="3"/>
  <c r="T873" i="3"/>
  <c r="R873" i="3"/>
  <c r="P873" i="3"/>
  <c r="BI871" i="3"/>
  <c r="BH871" i="3"/>
  <c r="BG871" i="3"/>
  <c r="BF871" i="3"/>
  <c r="T871" i="3"/>
  <c r="R871" i="3"/>
  <c r="P871" i="3"/>
  <c r="BI869" i="3"/>
  <c r="BH869" i="3"/>
  <c r="BG869" i="3"/>
  <c r="BF869" i="3"/>
  <c r="T869" i="3"/>
  <c r="R869" i="3"/>
  <c r="P869" i="3"/>
  <c r="BI867" i="3"/>
  <c r="BH867" i="3"/>
  <c r="BG867" i="3"/>
  <c r="BF867" i="3"/>
  <c r="T867" i="3"/>
  <c r="R867" i="3"/>
  <c r="P867" i="3"/>
  <c r="BI865" i="3"/>
  <c r="BH865" i="3"/>
  <c r="BG865" i="3"/>
  <c r="BF865" i="3"/>
  <c r="T865" i="3"/>
  <c r="R865" i="3"/>
  <c r="P865" i="3"/>
  <c r="BI863" i="3"/>
  <c r="BH863" i="3"/>
  <c r="BG863" i="3"/>
  <c r="BF863" i="3"/>
  <c r="T863" i="3"/>
  <c r="R863" i="3"/>
  <c r="P863" i="3"/>
  <c r="BI861" i="3"/>
  <c r="BH861" i="3"/>
  <c r="BG861" i="3"/>
  <c r="BF861" i="3"/>
  <c r="T861" i="3"/>
  <c r="R861" i="3"/>
  <c r="P861" i="3"/>
  <c r="BI859" i="3"/>
  <c r="BH859" i="3"/>
  <c r="BG859" i="3"/>
  <c r="BF859" i="3"/>
  <c r="T859" i="3"/>
  <c r="R859" i="3"/>
  <c r="P859" i="3"/>
  <c r="BI857" i="3"/>
  <c r="BH857" i="3"/>
  <c r="BG857" i="3"/>
  <c r="BF857" i="3"/>
  <c r="T857" i="3"/>
  <c r="R857" i="3"/>
  <c r="P857" i="3"/>
  <c r="BI855" i="3"/>
  <c r="BH855" i="3"/>
  <c r="BG855" i="3"/>
  <c r="BF855" i="3"/>
  <c r="T855" i="3"/>
  <c r="R855" i="3"/>
  <c r="P855" i="3"/>
  <c r="BI853" i="3"/>
  <c r="BH853" i="3"/>
  <c r="BG853" i="3"/>
  <c r="BF853" i="3"/>
  <c r="T853" i="3"/>
  <c r="R853" i="3"/>
  <c r="P853" i="3"/>
  <c r="BI851" i="3"/>
  <c r="BH851" i="3"/>
  <c r="BG851" i="3"/>
  <c r="BF851" i="3"/>
  <c r="T851" i="3"/>
  <c r="R851" i="3"/>
  <c r="P851" i="3"/>
  <c r="BI849" i="3"/>
  <c r="BH849" i="3"/>
  <c r="BG849" i="3"/>
  <c r="BF849" i="3"/>
  <c r="T849" i="3"/>
  <c r="R849" i="3"/>
  <c r="P849" i="3"/>
  <c r="BI847" i="3"/>
  <c r="BH847" i="3"/>
  <c r="BG847" i="3"/>
  <c r="BF847" i="3"/>
  <c r="T847" i="3"/>
  <c r="R847" i="3"/>
  <c r="P847" i="3"/>
  <c r="BI845" i="3"/>
  <c r="BH845" i="3"/>
  <c r="BG845" i="3"/>
  <c r="BF845" i="3"/>
  <c r="T845" i="3"/>
  <c r="R845" i="3"/>
  <c r="P845" i="3"/>
  <c r="BI843" i="3"/>
  <c r="BH843" i="3"/>
  <c r="BG843" i="3"/>
  <c r="BF843" i="3"/>
  <c r="T843" i="3"/>
  <c r="R843" i="3"/>
  <c r="P843" i="3"/>
  <c r="BI841" i="3"/>
  <c r="BH841" i="3"/>
  <c r="BG841" i="3"/>
  <c r="BF841" i="3"/>
  <c r="T841" i="3"/>
  <c r="R841" i="3"/>
  <c r="P841" i="3"/>
  <c r="BI839" i="3"/>
  <c r="BH839" i="3"/>
  <c r="BG839" i="3"/>
  <c r="BF839" i="3"/>
  <c r="T839" i="3"/>
  <c r="R839" i="3"/>
  <c r="P839" i="3"/>
  <c r="BI837" i="3"/>
  <c r="BH837" i="3"/>
  <c r="BG837" i="3"/>
  <c r="BF837" i="3"/>
  <c r="T837" i="3"/>
  <c r="R837" i="3"/>
  <c r="P837" i="3"/>
  <c r="BI835" i="3"/>
  <c r="BH835" i="3"/>
  <c r="BG835" i="3"/>
  <c r="BF835" i="3"/>
  <c r="T835" i="3"/>
  <c r="R835" i="3"/>
  <c r="P835" i="3"/>
  <c r="BI833" i="3"/>
  <c r="BH833" i="3"/>
  <c r="BG833" i="3"/>
  <c r="BF833" i="3"/>
  <c r="T833" i="3"/>
  <c r="R833" i="3"/>
  <c r="P833" i="3"/>
  <c r="BI831" i="3"/>
  <c r="BH831" i="3"/>
  <c r="BG831" i="3"/>
  <c r="BF831" i="3"/>
  <c r="T831" i="3"/>
  <c r="R831" i="3"/>
  <c r="P831" i="3"/>
  <c r="BI829" i="3"/>
  <c r="BH829" i="3"/>
  <c r="BG829" i="3"/>
  <c r="BF829" i="3"/>
  <c r="T829" i="3"/>
  <c r="R829" i="3"/>
  <c r="P829" i="3"/>
  <c r="BI827" i="3"/>
  <c r="BH827" i="3"/>
  <c r="BG827" i="3"/>
  <c r="BF827" i="3"/>
  <c r="T827" i="3"/>
  <c r="R827" i="3"/>
  <c r="P827" i="3"/>
  <c r="BI825" i="3"/>
  <c r="BH825" i="3"/>
  <c r="BG825" i="3"/>
  <c r="BF825" i="3"/>
  <c r="T825" i="3"/>
  <c r="R825" i="3"/>
  <c r="P825" i="3"/>
  <c r="BI823" i="3"/>
  <c r="BH823" i="3"/>
  <c r="BG823" i="3"/>
  <c r="BF823" i="3"/>
  <c r="T823" i="3"/>
  <c r="R823" i="3"/>
  <c r="P823" i="3"/>
  <c r="BI821" i="3"/>
  <c r="BH821" i="3"/>
  <c r="BG821" i="3"/>
  <c r="BF821" i="3"/>
  <c r="T821" i="3"/>
  <c r="R821" i="3"/>
  <c r="P821" i="3"/>
  <c r="BI819" i="3"/>
  <c r="BH819" i="3"/>
  <c r="BG819" i="3"/>
  <c r="BF819" i="3"/>
  <c r="T819" i="3"/>
  <c r="R819" i="3"/>
  <c r="P819" i="3"/>
  <c r="BI817" i="3"/>
  <c r="BH817" i="3"/>
  <c r="BG817" i="3"/>
  <c r="BF817" i="3"/>
  <c r="T817" i="3"/>
  <c r="R817" i="3"/>
  <c r="P817" i="3"/>
  <c r="BI815" i="3"/>
  <c r="BH815" i="3"/>
  <c r="BG815" i="3"/>
  <c r="BF815" i="3"/>
  <c r="T815" i="3"/>
  <c r="R815" i="3"/>
  <c r="P815" i="3"/>
  <c r="BI813" i="3"/>
  <c r="BH813" i="3"/>
  <c r="BG813" i="3"/>
  <c r="BF813" i="3"/>
  <c r="T813" i="3"/>
  <c r="R813" i="3"/>
  <c r="P813" i="3"/>
  <c r="BI811" i="3"/>
  <c r="BH811" i="3"/>
  <c r="BG811" i="3"/>
  <c r="BF811" i="3"/>
  <c r="T811" i="3"/>
  <c r="R811" i="3"/>
  <c r="P811" i="3"/>
  <c r="BI809" i="3"/>
  <c r="BH809" i="3"/>
  <c r="BG809" i="3"/>
  <c r="BF809" i="3"/>
  <c r="T809" i="3"/>
  <c r="R809" i="3"/>
  <c r="P809" i="3"/>
  <c r="BI807" i="3"/>
  <c r="BH807" i="3"/>
  <c r="BG807" i="3"/>
  <c r="BF807" i="3"/>
  <c r="T807" i="3"/>
  <c r="R807" i="3"/>
  <c r="P807" i="3"/>
  <c r="BI805" i="3"/>
  <c r="BH805" i="3"/>
  <c r="BG805" i="3"/>
  <c r="BF805" i="3"/>
  <c r="T805" i="3"/>
  <c r="R805" i="3"/>
  <c r="P805" i="3"/>
  <c r="BI802" i="3"/>
  <c r="BH802" i="3"/>
  <c r="BG802" i="3"/>
  <c r="BF802" i="3"/>
  <c r="T802" i="3"/>
  <c r="R802" i="3"/>
  <c r="P802" i="3"/>
  <c r="BI799" i="3"/>
  <c r="BH799" i="3"/>
  <c r="BG799" i="3"/>
  <c r="BF799" i="3"/>
  <c r="T799" i="3"/>
  <c r="R799" i="3"/>
  <c r="P799" i="3"/>
  <c r="BI796" i="3"/>
  <c r="BH796" i="3"/>
  <c r="BG796" i="3"/>
  <c r="BF796" i="3"/>
  <c r="T796" i="3"/>
  <c r="R796" i="3"/>
  <c r="P796" i="3"/>
  <c r="BI793" i="3"/>
  <c r="BH793" i="3"/>
  <c r="BG793" i="3"/>
  <c r="BF793" i="3"/>
  <c r="T793" i="3"/>
  <c r="R793" i="3"/>
  <c r="P793" i="3"/>
  <c r="BI791" i="3"/>
  <c r="BH791" i="3"/>
  <c r="BG791" i="3"/>
  <c r="BF791" i="3"/>
  <c r="T791" i="3"/>
  <c r="R791" i="3"/>
  <c r="P791" i="3"/>
  <c r="BI789" i="3"/>
  <c r="BH789" i="3"/>
  <c r="BG789" i="3"/>
  <c r="BF789" i="3"/>
  <c r="T789" i="3"/>
  <c r="R789" i="3"/>
  <c r="P789" i="3"/>
  <c r="BI787" i="3"/>
  <c r="BH787" i="3"/>
  <c r="BG787" i="3"/>
  <c r="BF787" i="3"/>
  <c r="T787" i="3"/>
  <c r="R787" i="3"/>
  <c r="P787" i="3"/>
  <c r="BI785" i="3"/>
  <c r="BH785" i="3"/>
  <c r="BG785" i="3"/>
  <c r="BF785" i="3"/>
  <c r="T785" i="3"/>
  <c r="R785" i="3"/>
  <c r="P785" i="3"/>
  <c r="BI783" i="3"/>
  <c r="BH783" i="3"/>
  <c r="BG783" i="3"/>
  <c r="BF783" i="3"/>
  <c r="T783" i="3"/>
  <c r="R783" i="3"/>
  <c r="P783" i="3"/>
  <c r="BI781" i="3"/>
  <c r="BH781" i="3"/>
  <c r="BG781" i="3"/>
  <c r="BF781" i="3"/>
  <c r="T781" i="3"/>
  <c r="R781" i="3"/>
  <c r="P781" i="3"/>
  <c r="BI779" i="3"/>
  <c r="BH779" i="3"/>
  <c r="BG779" i="3"/>
  <c r="BF779" i="3"/>
  <c r="T779" i="3"/>
  <c r="R779" i="3"/>
  <c r="P779" i="3"/>
  <c r="BI777" i="3"/>
  <c r="BH777" i="3"/>
  <c r="BG777" i="3"/>
  <c r="BF777" i="3"/>
  <c r="T777" i="3"/>
  <c r="R777" i="3"/>
  <c r="P777" i="3"/>
  <c r="BI775" i="3"/>
  <c r="BH775" i="3"/>
  <c r="BG775" i="3"/>
  <c r="BF775" i="3"/>
  <c r="T775" i="3"/>
  <c r="R775" i="3"/>
  <c r="P775" i="3"/>
  <c r="BI773" i="3"/>
  <c r="BH773" i="3"/>
  <c r="BG773" i="3"/>
  <c r="BF773" i="3"/>
  <c r="T773" i="3"/>
  <c r="R773" i="3"/>
  <c r="P773" i="3"/>
  <c r="BI771" i="3"/>
  <c r="BH771" i="3"/>
  <c r="BG771" i="3"/>
  <c r="BF771" i="3"/>
  <c r="T771" i="3"/>
  <c r="R771" i="3"/>
  <c r="P771" i="3"/>
  <c r="BI769" i="3"/>
  <c r="BH769" i="3"/>
  <c r="BG769" i="3"/>
  <c r="BF769" i="3"/>
  <c r="T769" i="3"/>
  <c r="R769" i="3"/>
  <c r="P769" i="3"/>
  <c r="BI767" i="3"/>
  <c r="BH767" i="3"/>
  <c r="BG767" i="3"/>
  <c r="BF767" i="3"/>
  <c r="T767" i="3"/>
  <c r="R767" i="3"/>
  <c r="P767" i="3"/>
  <c r="BI765" i="3"/>
  <c r="BH765" i="3"/>
  <c r="BG765" i="3"/>
  <c r="BF765" i="3"/>
  <c r="T765" i="3"/>
  <c r="R765" i="3"/>
  <c r="P765" i="3"/>
  <c r="BI762" i="3"/>
  <c r="BH762" i="3"/>
  <c r="BG762" i="3"/>
  <c r="BF762" i="3"/>
  <c r="T762" i="3"/>
  <c r="R762" i="3"/>
  <c r="P762" i="3"/>
  <c r="BI759" i="3"/>
  <c r="BH759" i="3"/>
  <c r="BG759" i="3"/>
  <c r="BF759" i="3"/>
  <c r="T759" i="3"/>
  <c r="R759" i="3"/>
  <c r="P759" i="3"/>
  <c r="BI756" i="3"/>
  <c r="BH756" i="3"/>
  <c r="BG756" i="3"/>
  <c r="BF756" i="3"/>
  <c r="T756" i="3"/>
  <c r="R756" i="3"/>
  <c r="P756" i="3"/>
  <c r="BI753" i="3"/>
  <c r="BH753" i="3"/>
  <c r="BG753" i="3"/>
  <c r="BF753" i="3"/>
  <c r="T753" i="3"/>
  <c r="R753" i="3"/>
  <c r="P753" i="3"/>
  <c r="BI750" i="3"/>
  <c r="BH750" i="3"/>
  <c r="BG750" i="3"/>
  <c r="BF750" i="3"/>
  <c r="T750" i="3"/>
  <c r="R750" i="3"/>
  <c r="P750" i="3"/>
  <c r="BI747" i="3"/>
  <c r="BH747" i="3"/>
  <c r="BG747" i="3"/>
  <c r="BF747" i="3"/>
  <c r="T747" i="3"/>
  <c r="R747" i="3"/>
  <c r="P747" i="3"/>
  <c r="BI744" i="3"/>
  <c r="BH744" i="3"/>
  <c r="BG744" i="3"/>
  <c r="BF744" i="3"/>
  <c r="T744" i="3"/>
  <c r="R744" i="3"/>
  <c r="P744" i="3"/>
  <c r="BI741" i="3"/>
  <c r="BH741" i="3"/>
  <c r="BG741" i="3"/>
  <c r="BF741" i="3"/>
  <c r="T741" i="3"/>
  <c r="R741" i="3"/>
  <c r="P741" i="3"/>
  <c r="BI739" i="3"/>
  <c r="BH739" i="3"/>
  <c r="BG739" i="3"/>
  <c r="BF739" i="3"/>
  <c r="T739" i="3"/>
  <c r="R739" i="3"/>
  <c r="P739" i="3"/>
  <c r="BI736" i="3"/>
  <c r="BH736" i="3"/>
  <c r="BG736" i="3"/>
  <c r="BF736" i="3"/>
  <c r="T736" i="3"/>
  <c r="R736" i="3"/>
  <c r="P736" i="3"/>
  <c r="BI733" i="3"/>
  <c r="BH733" i="3"/>
  <c r="BG733" i="3"/>
  <c r="BF733" i="3"/>
  <c r="T733" i="3"/>
  <c r="R733" i="3"/>
  <c r="P733" i="3"/>
  <c r="BI730" i="3"/>
  <c r="BH730" i="3"/>
  <c r="BG730" i="3"/>
  <c r="BF730" i="3"/>
  <c r="T730" i="3"/>
  <c r="R730" i="3"/>
  <c r="P730" i="3"/>
  <c r="BI727" i="3"/>
  <c r="BH727" i="3"/>
  <c r="BG727" i="3"/>
  <c r="BF727" i="3"/>
  <c r="T727" i="3"/>
  <c r="R727" i="3"/>
  <c r="P727" i="3"/>
  <c r="BI724" i="3"/>
  <c r="BH724" i="3"/>
  <c r="BG724" i="3"/>
  <c r="BF724" i="3"/>
  <c r="T724" i="3"/>
  <c r="R724" i="3"/>
  <c r="P724" i="3"/>
  <c r="BI721" i="3"/>
  <c r="BH721" i="3"/>
  <c r="BG721" i="3"/>
  <c r="BF721" i="3"/>
  <c r="T721" i="3"/>
  <c r="R721" i="3"/>
  <c r="P721" i="3"/>
  <c r="BI718" i="3"/>
  <c r="BH718" i="3"/>
  <c r="BG718" i="3"/>
  <c r="BF718" i="3"/>
  <c r="T718" i="3"/>
  <c r="R718" i="3"/>
  <c r="P718" i="3"/>
  <c r="BI715" i="3"/>
  <c r="BH715" i="3"/>
  <c r="BG715" i="3"/>
  <c r="BF715" i="3"/>
  <c r="T715" i="3"/>
  <c r="R715" i="3"/>
  <c r="P715" i="3"/>
  <c r="BI712" i="3"/>
  <c r="BH712" i="3"/>
  <c r="BG712" i="3"/>
  <c r="BF712" i="3"/>
  <c r="T712" i="3"/>
  <c r="R712" i="3"/>
  <c r="P712" i="3"/>
  <c r="BI709" i="3"/>
  <c r="BH709" i="3"/>
  <c r="BG709" i="3"/>
  <c r="BF709" i="3"/>
  <c r="T709" i="3"/>
  <c r="R709" i="3"/>
  <c r="P709" i="3"/>
  <c r="BI706" i="3"/>
  <c r="BH706" i="3"/>
  <c r="BG706" i="3"/>
  <c r="BF706" i="3"/>
  <c r="T706" i="3"/>
  <c r="R706" i="3"/>
  <c r="P706" i="3"/>
  <c r="BI703" i="3"/>
  <c r="BH703" i="3"/>
  <c r="BG703" i="3"/>
  <c r="BF703" i="3"/>
  <c r="T703" i="3"/>
  <c r="R703" i="3"/>
  <c r="P703" i="3"/>
  <c r="BI700" i="3"/>
  <c r="BH700" i="3"/>
  <c r="BG700" i="3"/>
  <c r="BF700" i="3"/>
  <c r="T700" i="3"/>
  <c r="R700" i="3"/>
  <c r="P700" i="3"/>
  <c r="BI697" i="3"/>
  <c r="BH697" i="3"/>
  <c r="BG697" i="3"/>
  <c r="BF697" i="3"/>
  <c r="T697" i="3"/>
  <c r="R697" i="3"/>
  <c r="P697" i="3"/>
  <c r="BI694" i="3"/>
  <c r="BH694" i="3"/>
  <c r="BG694" i="3"/>
  <c r="BF694" i="3"/>
  <c r="T694" i="3"/>
  <c r="R694" i="3"/>
  <c r="P694" i="3"/>
  <c r="BI691" i="3"/>
  <c r="BH691" i="3"/>
  <c r="BG691" i="3"/>
  <c r="BF691" i="3"/>
  <c r="T691" i="3"/>
  <c r="R691" i="3"/>
  <c r="P691" i="3"/>
  <c r="BI689" i="3"/>
  <c r="BH689" i="3"/>
  <c r="BG689" i="3"/>
  <c r="BF689" i="3"/>
  <c r="T689" i="3"/>
  <c r="R689" i="3"/>
  <c r="P689" i="3"/>
  <c r="BI686" i="3"/>
  <c r="BH686" i="3"/>
  <c r="BG686" i="3"/>
  <c r="BF686" i="3"/>
  <c r="T686" i="3"/>
  <c r="R686" i="3"/>
  <c r="P686" i="3"/>
  <c r="BI683" i="3"/>
  <c r="BH683" i="3"/>
  <c r="BG683" i="3"/>
  <c r="BF683" i="3"/>
  <c r="T683" i="3"/>
  <c r="R683" i="3"/>
  <c r="P683" i="3"/>
  <c r="BI680" i="3"/>
  <c r="BH680" i="3"/>
  <c r="BG680" i="3"/>
  <c r="BF680" i="3"/>
  <c r="T680" i="3"/>
  <c r="R680" i="3"/>
  <c r="P680" i="3"/>
  <c r="BI678" i="3"/>
  <c r="BH678" i="3"/>
  <c r="BG678" i="3"/>
  <c r="BF678" i="3"/>
  <c r="T678" i="3"/>
  <c r="R678" i="3"/>
  <c r="P678" i="3"/>
  <c r="BI676" i="3"/>
  <c r="BH676" i="3"/>
  <c r="BG676" i="3"/>
  <c r="BF676" i="3"/>
  <c r="T676" i="3"/>
  <c r="R676" i="3"/>
  <c r="P676" i="3"/>
  <c r="BI673" i="3"/>
  <c r="BH673" i="3"/>
  <c r="BG673" i="3"/>
  <c r="BF673" i="3"/>
  <c r="T673" i="3"/>
  <c r="R673" i="3"/>
  <c r="P673" i="3"/>
  <c r="BI670" i="3"/>
  <c r="BH670" i="3"/>
  <c r="BG670" i="3"/>
  <c r="BF670" i="3"/>
  <c r="T670" i="3"/>
  <c r="R670" i="3"/>
  <c r="P670" i="3"/>
  <c r="BI667" i="3"/>
  <c r="BH667" i="3"/>
  <c r="BG667" i="3"/>
  <c r="BF667" i="3"/>
  <c r="T667" i="3"/>
  <c r="R667" i="3"/>
  <c r="P667" i="3"/>
  <c r="BI664" i="3"/>
  <c r="BH664" i="3"/>
  <c r="BG664" i="3"/>
  <c r="BF664" i="3"/>
  <c r="T664" i="3"/>
  <c r="R664" i="3"/>
  <c r="P664" i="3"/>
  <c r="BI662" i="3"/>
  <c r="BH662" i="3"/>
  <c r="BG662" i="3"/>
  <c r="BF662" i="3"/>
  <c r="T662" i="3"/>
  <c r="R662" i="3"/>
  <c r="P662" i="3"/>
  <c r="BI660" i="3"/>
  <c r="BH660" i="3"/>
  <c r="BG660" i="3"/>
  <c r="BF660" i="3"/>
  <c r="T660" i="3"/>
  <c r="R660" i="3"/>
  <c r="P660" i="3"/>
  <c r="BI658" i="3"/>
  <c r="BH658" i="3"/>
  <c r="BG658" i="3"/>
  <c r="BF658" i="3"/>
  <c r="T658" i="3"/>
  <c r="R658" i="3"/>
  <c r="P658" i="3"/>
  <c r="BI655" i="3"/>
  <c r="BH655" i="3"/>
  <c r="BG655" i="3"/>
  <c r="BF655" i="3"/>
  <c r="T655" i="3"/>
  <c r="R655" i="3"/>
  <c r="P655" i="3"/>
  <c r="BI652" i="3"/>
  <c r="BH652" i="3"/>
  <c r="BG652" i="3"/>
  <c r="BF652" i="3"/>
  <c r="T652" i="3"/>
  <c r="R652" i="3"/>
  <c r="P652" i="3"/>
  <c r="BI649" i="3"/>
  <c r="BH649" i="3"/>
  <c r="BG649" i="3"/>
  <c r="BF649" i="3"/>
  <c r="T649" i="3"/>
  <c r="R649" i="3"/>
  <c r="P649" i="3"/>
  <c r="BI646" i="3"/>
  <c r="BH646" i="3"/>
  <c r="BG646" i="3"/>
  <c r="BF646" i="3"/>
  <c r="T646" i="3"/>
  <c r="R646" i="3"/>
  <c r="P646" i="3"/>
  <c r="BI643" i="3"/>
  <c r="BH643" i="3"/>
  <c r="BG643" i="3"/>
  <c r="BF643" i="3"/>
  <c r="T643" i="3"/>
  <c r="R643" i="3"/>
  <c r="P643" i="3"/>
  <c r="BI640" i="3"/>
  <c r="BH640" i="3"/>
  <c r="BG640" i="3"/>
  <c r="BF640" i="3"/>
  <c r="T640" i="3"/>
  <c r="R640" i="3"/>
  <c r="P640" i="3"/>
  <c r="BI637" i="3"/>
  <c r="BH637" i="3"/>
  <c r="BG637" i="3"/>
  <c r="BF637" i="3"/>
  <c r="T637" i="3"/>
  <c r="R637" i="3"/>
  <c r="P637" i="3"/>
  <c r="BI634" i="3"/>
  <c r="BH634" i="3"/>
  <c r="BG634" i="3"/>
  <c r="BF634" i="3"/>
  <c r="T634" i="3"/>
  <c r="R634" i="3"/>
  <c r="P634" i="3"/>
  <c r="BI631" i="3"/>
  <c r="BH631" i="3"/>
  <c r="BG631" i="3"/>
  <c r="BF631" i="3"/>
  <c r="T631" i="3"/>
  <c r="R631" i="3"/>
  <c r="P631" i="3"/>
  <c r="BI629" i="3"/>
  <c r="BH629" i="3"/>
  <c r="BG629" i="3"/>
  <c r="BF629" i="3"/>
  <c r="T629" i="3"/>
  <c r="R629" i="3"/>
  <c r="P629" i="3"/>
  <c r="BI627" i="3"/>
  <c r="BH627" i="3"/>
  <c r="BG627" i="3"/>
  <c r="BF627" i="3"/>
  <c r="T627" i="3"/>
  <c r="R627" i="3"/>
  <c r="P627" i="3"/>
  <c r="BI625" i="3"/>
  <c r="BH625" i="3"/>
  <c r="BG625" i="3"/>
  <c r="BF625" i="3"/>
  <c r="T625" i="3"/>
  <c r="R625" i="3"/>
  <c r="P625" i="3"/>
  <c r="BI622" i="3"/>
  <c r="BH622" i="3"/>
  <c r="BG622" i="3"/>
  <c r="BF622" i="3"/>
  <c r="T622" i="3"/>
  <c r="R622" i="3"/>
  <c r="P622" i="3"/>
  <c r="BI619" i="3"/>
  <c r="BH619" i="3"/>
  <c r="BG619" i="3"/>
  <c r="BF619" i="3"/>
  <c r="T619" i="3"/>
  <c r="R619" i="3"/>
  <c r="P619" i="3"/>
  <c r="BI616" i="3"/>
  <c r="BH616" i="3"/>
  <c r="BG616" i="3"/>
  <c r="BF616" i="3"/>
  <c r="T616" i="3"/>
  <c r="R616" i="3"/>
  <c r="P616" i="3"/>
  <c r="BI613" i="3"/>
  <c r="BH613" i="3"/>
  <c r="BG613" i="3"/>
  <c r="BF613" i="3"/>
  <c r="T613" i="3"/>
  <c r="R613" i="3"/>
  <c r="P613" i="3"/>
  <c r="BI610" i="3"/>
  <c r="BH610" i="3"/>
  <c r="BG610" i="3"/>
  <c r="BF610" i="3"/>
  <c r="T610" i="3"/>
  <c r="R610" i="3"/>
  <c r="P610" i="3"/>
  <c r="BI607" i="3"/>
  <c r="BH607" i="3"/>
  <c r="BG607" i="3"/>
  <c r="BF607" i="3"/>
  <c r="T607" i="3"/>
  <c r="R607" i="3"/>
  <c r="P607" i="3"/>
  <c r="BI604" i="3"/>
  <c r="BH604" i="3"/>
  <c r="BG604" i="3"/>
  <c r="BF604" i="3"/>
  <c r="T604" i="3"/>
  <c r="R604" i="3"/>
  <c r="P604" i="3"/>
  <c r="BI601" i="3"/>
  <c r="BH601" i="3"/>
  <c r="BG601" i="3"/>
  <c r="BF601" i="3"/>
  <c r="T601" i="3"/>
  <c r="R601" i="3"/>
  <c r="P601" i="3"/>
  <c r="BI598" i="3"/>
  <c r="BH598" i="3"/>
  <c r="BG598" i="3"/>
  <c r="BF598" i="3"/>
  <c r="T598" i="3"/>
  <c r="R598" i="3"/>
  <c r="P598" i="3"/>
  <c r="BI595" i="3"/>
  <c r="BH595" i="3"/>
  <c r="BG595" i="3"/>
  <c r="BF595" i="3"/>
  <c r="T595" i="3"/>
  <c r="R595" i="3"/>
  <c r="P595" i="3"/>
  <c r="BI592" i="3"/>
  <c r="BH592" i="3"/>
  <c r="BG592" i="3"/>
  <c r="BF592" i="3"/>
  <c r="T592" i="3"/>
  <c r="R592" i="3"/>
  <c r="P592" i="3"/>
  <c r="BI589" i="3"/>
  <c r="BH589" i="3"/>
  <c r="BG589" i="3"/>
  <c r="BF589" i="3"/>
  <c r="T589" i="3"/>
  <c r="R589" i="3"/>
  <c r="P589" i="3"/>
  <c r="BI586" i="3"/>
  <c r="BH586" i="3"/>
  <c r="BG586" i="3"/>
  <c r="BF586" i="3"/>
  <c r="T586" i="3"/>
  <c r="R586" i="3"/>
  <c r="P586" i="3"/>
  <c r="BI584" i="3"/>
  <c r="BH584" i="3"/>
  <c r="BG584" i="3"/>
  <c r="BF584" i="3"/>
  <c r="T584" i="3"/>
  <c r="R584" i="3"/>
  <c r="P584" i="3"/>
  <c r="BI582" i="3"/>
  <c r="BH582" i="3"/>
  <c r="BG582" i="3"/>
  <c r="BF582" i="3"/>
  <c r="T582" i="3"/>
  <c r="R582" i="3"/>
  <c r="P582" i="3"/>
  <c r="BI579" i="3"/>
  <c r="BH579" i="3"/>
  <c r="BG579" i="3"/>
  <c r="BF579" i="3"/>
  <c r="T579" i="3"/>
  <c r="R579" i="3"/>
  <c r="P579" i="3"/>
  <c r="BI576" i="3"/>
  <c r="BH576" i="3"/>
  <c r="BG576" i="3"/>
  <c r="BF576" i="3"/>
  <c r="T576" i="3"/>
  <c r="R576" i="3"/>
  <c r="P576" i="3"/>
  <c r="BI573" i="3"/>
  <c r="BH573" i="3"/>
  <c r="BG573" i="3"/>
  <c r="BF573" i="3"/>
  <c r="T573" i="3"/>
  <c r="R573" i="3"/>
  <c r="P573" i="3"/>
  <c r="BI570" i="3"/>
  <c r="BH570" i="3"/>
  <c r="BG570" i="3"/>
  <c r="BF570" i="3"/>
  <c r="T570" i="3"/>
  <c r="R570" i="3"/>
  <c r="P570" i="3"/>
  <c r="BI568" i="3"/>
  <c r="BH568" i="3"/>
  <c r="BG568" i="3"/>
  <c r="BF568" i="3"/>
  <c r="T568" i="3"/>
  <c r="R568" i="3"/>
  <c r="P568" i="3"/>
  <c r="BI566" i="3"/>
  <c r="BH566" i="3"/>
  <c r="BG566" i="3"/>
  <c r="BF566" i="3"/>
  <c r="T566" i="3"/>
  <c r="R566" i="3"/>
  <c r="P566" i="3"/>
  <c r="BI563" i="3"/>
  <c r="BH563" i="3"/>
  <c r="BG563" i="3"/>
  <c r="BF563" i="3"/>
  <c r="T563" i="3"/>
  <c r="R563" i="3"/>
  <c r="P563" i="3"/>
  <c r="BI560" i="3"/>
  <c r="BH560" i="3"/>
  <c r="BG560" i="3"/>
  <c r="BF560" i="3"/>
  <c r="T560" i="3"/>
  <c r="R560" i="3"/>
  <c r="P560" i="3"/>
  <c r="BI557" i="3"/>
  <c r="BH557" i="3"/>
  <c r="BG557" i="3"/>
  <c r="BF557" i="3"/>
  <c r="T557" i="3"/>
  <c r="R557" i="3"/>
  <c r="P557" i="3"/>
  <c r="BI554" i="3"/>
  <c r="BH554" i="3"/>
  <c r="BG554" i="3"/>
  <c r="BF554" i="3"/>
  <c r="T554" i="3"/>
  <c r="R554" i="3"/>
  <c r="P554" i="3"/>
  <c r="BI552" i="3"/>
  <c r="BH552" i="3"/>
  <c r="BG552" i="3"/>
  <c r="BF552" i="3"/>
  <c r="T552" i="3"/>
  <c r="R552" i="3"/>
  <c r="P552" i="3"/>
  <c r="BI549" i="3"/>
  <c r="BH549" i="3"/>
  <c r="BG549" i="3"/>
  <c r="BF549" i="3"/>
  <c r="T549" i="3"/>
  <c r="R549" i="3"/>
  <c r="P549" i="3"/>
  <c r="BI546" i="3"/>
  <c r="BH546" i="3"/>
  <c r="BG546" i="3"/>
  <c r="BF546" i="3"/>
  <c r="T546" i="3"/>
  <c r="R546" i="3"/>
  <c r="P546" i="3"/>
  <c r="BI543" i="3"/>
  <c r="BH543" i="3"/>
  <c r="BG543" i="3"/>
  <c r="BF543" i="3"/>
  <c r="T543" i="3"/>
  <c r="R543" i="3"/>
  <c r="P543" i="3"/>
  <c r="BI540" i="3"/>
  <c r="BH540" i="3"/>
  <c r="BG540" i="3"/>
  <c r="BF540" i="3"/>
  <c r="T540" i="3"/>
  <c r="R540" i="3"/>
  <c r="P540" i="3"/>
  <c r="BI537" i="3"/>
  <c r="BH537" i="3"/>
  <c r="BG537" i="3"/>
  <c r="BF537" i="3"/>
  <c r="T537" i="3"/>
  <c r="R537" i="3"/>
  <c r="P537" i="3"/>
  <c r="BI534" i="3"/>
  <c r="BH534" i="3"/>
  <c r="BG534" i="3"/>
  <c r="BF534" i="3"/>
  <c r="T534" i="3"/>
  <c r="R534" i="3"/>
  <c r="P534" i="3"/>
  <c r="BI531" i="3"/>
  <c r="BH531" i="3"/>
  <c r="BG531" i="3"/>
  <c r="BF531" i="3"/>
  <c r="T531" i="3"/>
  <c r="R531" i="3"/>
  <c r="P531" i="3"/>
  <c r="BI529" i="3"/>
  <c r="BH529" i="3"/>
  <c r="BG529" i="3"/>
  <c r="BF529" i="3"/>
  <c r="T529" i="3"/>
  <c r="R529" i="3"/>
  <c r="P529" i="3"/>
  <c r="BI526" i="3"/>
  <c r="BH526" i="3"/>
  <c r="BG526" i="3"/>
  <c r="BF526" i="3"/>
  <c r="T526" i="3"/>
  <c r="R526" i="3"/>
  <c r="P526" i="3"/>
  <c r="BI523" i="3"/>
  <c r="BH523" i="3"/>
  <c r="BG523" i="3"/>
  <c r="BF523" i="3"/>
  <c r="T523" i="3"/>
  <c r="R523" i="3"/>
  <c r="P523" i="3"/>
  <c r="BI520" i="3"/>
  <c r="BH520" i="3"/>
  <c r="BG520" i="3"/>
  <c r="BF520" i="3"/>
  <c r="T520" i="3"/>
  <c r="R520" i="3"/>
  <c r="P520" i="3"/>
  <c r="BI517" i="3"/>
  <c r="BH517" i="3"/>
  <c r="BG517" i="3"/>
  <c r="BF517" i="3"/>
  <c r="T517" i="3"/>
  <c r="R517" i="3"/>
  <c r="P517" i="3"/>
  <c r="BI514" i="3"/>
  <c r="BH514" i="3"/>
  <c r="BG514" i="3"/>
  <c r="BF514" i="3"/>
  <c r="T514" i="3"/>
  <c r="R514" i="3"/>
  <c r="P514" i="3"/>
  <c r="BI511" i="3"/>
  <c r="BH511" i="3"/>
  <c r="BG511" i="3"/>
  <c r="BF511" i="3"/>
  <c r="T511" i="3"/>
  <c r="R511" i="3"/>
  <c r="P511" i="3"/>
  <c r="BI508" i="3"/>
  <c r="BH508" i="3"/>
  <c r="BG508" i="3"/>
  <c r="BF508" i="3"/>
  <c r="T508" i="3"/>
  <c r="R508" i="3"/>
  <c r="P508" i="3"/>
  <c r="BI505" i="3"/>
  <c r="BH505" i="3"/>
  <c r="BG505" i="3"/>
  <c r="BF505" i="3"/>
  <c r="T505" i="3"/>
  <c r="R505" i="3"/>
  <c r="P505" i="3"/>
  <c r="BI502" i="3"/>
  <c r="BH502" i="3"/>
  <c r="BG502" i="3"/>
  <c r="BF502" i="3"/>
  <c r="T502" i="3"/>
  <c r="R502" i="3"/>
  <c r="P502" i="3"/>
  <c r="BI499" i="3"/>
  <c r="BH499" i="3"/>
  <c r="BG499" i="3"/>
  <c r="BF499" i="3"/>
  <c r="T499" i="3"/>
  <c r="R499" i="3"/>
  <c r="P499" i="3"/>
  <c r="BI497" i="3"/>
  <c r="BH497" i="3"/>
  <c r="BG497" i="3"/>
  <c r="BF497" i="3"/>
  <c r="T497" i="3"/>
  <c r="R497" i="3"/>
  <c r="P497" i="3"/>
  <c r="BI495" i="3"/>
  <c r="BH495" i="3"/>
  <c r="BG495" i="3"/>
  <c r="BF495" i="3"/>
  <c r="T495" i="3"/>
  <c r="R495" i="3"/>
  <c r="P495" i="3"/>
  <c r="BI493" i="3"/>
  <c r="BH493" i="3"/>
  <c r="BG493" i="3"/>
  <c r="BF493" i="3"/>
  <c r="T493" i="3"/>
  <c r="R493" i="3"/>
  <c r="P493" i="3"/>
  <c r="BI491" i="3"/>
  <c r="BH491" i="3"/>
  <c r="BG491" i="3"/>
  <c r="BF491" i="3"/>
  <c r="T491" i="3"/>
  <c r="R491" i="3"/>
  <c r="P491" i="3"/>
  <c r="BI489" i="3"/>
  <c r="BH489" i="3"/>
  <c r="BG489" i="3"/>
  <c r="BF489" i="3"/>
  <c r="T489" i="3"/>
  <c r="R489" i="3"/>
  <c r="P489" i="3"/>
  <c r="BI487" i="3"/>
  <c r="BH487" i="3"/>
  <c r="BG487" i="3"/>
  <c r="BF487" i="3"/>
  <c r="T487" i="3"/>
  <c r="R487" i="3"/>
  <c r="P487" i="3"/>
  <c r="BI485" i="3"/>
  <c r="BH485" i="3"/>
  <c r="BG485" i="3"/>
  <c r="BF485" i="3"/>
  <c r="T485" i="3"/>
  <c r="R485" i="3"/>
  <c r="P485" i="3"/>
  <c r="BI483" i="3"/>
  <c r="BH483" i="3"/>
  <c r="BG483" i="3"/>
  <c r="BF483" i="3"/>
  <c r="T483" i="3"/>
  <c r="R483" i="3"/>
  <c r="P483" i="3"/>
  <c r="BI481" i="3"/>
  <c r="BH481" i="3"/>
  <c r="BG481" i="3"/>
  <c r="BF481" i="3"/>
  <c r="T481" i="3"/>
  <c r="R481" i="3"/>
  <c r="P481" i="3"/>
  <c r="BI479" i="3"/>
  <c r="BH479" i="3"/>
  <c r="BG479" i="3"/>
  <c r="BF479" i="3"/>
  <c r="T479" i="3"/>
  <c r="R479" i="3"/>
  <c r="P479" i="3"/>
  <c r="BI477" i="3"/>
  <c r="BH477" i="3"/>
  <c r="BG477" i="3"/>
  <c r="BF477" i="3"/>
  <c r="T477" i="3"/>
  <c r="R477" i="3"/>
  <c r="P477" i="3"/>
  <c r="BI475" i="3"/>
  <c r="BH475" i="3"/>
  <c r="BG475" i="3"/>
  <c r="BF475" i="3"/>
  <c r="T475" i="3"/>
  <c r="R475" i="3"/>
  <c r="P475" i="3"/>
  <c r="BI473" i="3"/>
  <c r="BH473" i="3"/>
  <c r="BG473" i="3"/>
  <c r="BF473" i="3"/>
  <c r="T473" i="3"/>
  <c r="R473" i="3"/>
  <c r="P473" i="3"/>
  <c r="BI471" i="3"/>
  <c r="BH471" i="3"/>
  <c r="BG471" i="3"/>
  <c r="BF471" i="3"/>
  <c r="T471" i="3"/>
  <c r="R471" i="3"/>
  <c r="P471" i="3"/>
  <c r="BI469" i="3"/>
  <c r="BH469" i="3"/>
  <c r="BG469" i="3"/>
  <c r="BF469" i="3"/>
  <c r="T469" i="3"/>
  <c r="R469" i="3"/>
  <c r="P469" i="3"/>
  <c r="BI467" i="3"/>
  <c r="BH467" i="3"/>
  <c r="BG467" i="3"/>
  <c r="BF467" i="3"/>
  <c r="T467" i="3"/>
  <c r="R467" i="3"/>
  <c r="P467" i="3"/>
  <c r="BI465" i="3"/>
  <c r="BH465" i="3"/>
  <c r="BG465" i="3"/>
  <c r="BF465" i="3"/>
  <c r="T465" i="3"/>
  <c r="R465" i="3"/>
  <c r="P465" i="3"/>
  <c r="BI463" i="3"/>
  <c r="BH463" i="3"/>
  <c r="BG463" i="3"/>
  <c r="BF463" i="3"/>
  <c r="T463" i="3"/>
  <c r="R463" i="3"/>
  <c r="P463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7" i="3"/>
  <c r="BH457" i="3"/>
  <c r="BG457" i="3"/>
  <c r="BF457" i="3"/>
  <c r="T457" i="3"/>
  <c r="R457" i="3"/>
  <c r="P457" i="3"/>
  <c r="BI455" i="3"/>
  <c r="BH455" i="3"/>
  <c r="BG455" i="3"/>
  <c r="BF455" i="3"/>
  <c r="T455" i="3"/>
  <c r="R455" i="3"/>
  <c r="P455" i="3"/>
  <c r="BI453" i="3"/>
  <c r="BH453" i="3"/>
  <c r="BG453" i="3"/>
  <c r="BF453" i="3"/>
  <c r="T453" i="3"/>
  <c r="R453" i="3"/>
  <c r="P453" i="3"/>
  <c r="BI451" i="3"/>
  <c r="BH451" i="3"/>
  <c r="BG451" i="3"/>
  <c r="BF451" i="3"/>
  <c r="T451" i="3"/>
  <c r="R451" i="3"/>
  <c r="P451" i="3"/>
  <c r="BI449" i="3"/>
  <c r="BH449" i="3"/>
  <c r="BG449" i="3"/>
  <c r="BF449" i="3"/>
  <c r="T449" i="3"/>
  <c r="R449" i="3"/>
  <c r="P449" i="3"/>
  <c r="BI447" i="3"/>
  <c r="BH447" i="3"/>
  <c r="BG447" i="3"/>
  <c r="BF447" i="3"/>
  <c r="T447" i="3"/>
  <c r="R447" i="3"/>
  <c r="P447" i="3"/>
  <c r="BI445" i="3"/>
  <c r="BH445" i="3"/>
  <c r="BG445" i="3"/>
  <c r="BF445" i="3"/>
  <c r="T445" i="3"/>
  <c r="R445" i="3"/>
  <c r="P445" i="3"/>
  <c r="BI443" i="3"/>
  <c r="BH443" i="3"/>
  <c r="BG443" i="3"/>
  <c r="BF443" i="3"/>
  <c r="T443" i="3"/>
  <c r="R443" i="3"/>
  <c r="P443" i="3"/>
  <c r="BI441" i="3"/>
  <c r="BH441" i="3"/>
  <c r="BG441" i="3"/>
  <c r="BF441" i="3"/>
  <c r="T441" i="3"/>
  <c r="R441" i="3"/>
  <c r="P441" i="3"/>
  <c r="BI439" i="3"/>
  <c r="BH439" i="3"/>
  <c r="BG439" i="3"/>
  <c r="BF439" i="3"/>
  <c r="T439" i="3"/>
  <c r="R439" i="3"/>
  <c r="P439" i="3"/>
  <c r="BI437" i="3"/>
  <c r="BH437" i="3"/>
  <c r="BG437" i="3"/>
  <c r="BF437" i="3"/>
  <c r="T437" i="3"/>
  <c r="R437" i="3"/>
  <c r="P437" i="3"/>
  <c r="BI435" i="3"/>
  <c r="BH435" i="3"/>
  <c r="BG435" i="3"/>
  <c r="BF435" i="3"/>
  <c r="T435" i="3"/>
  <c r="R435" i="3"/>
  <c r="P435" i="3"/>
  <c r="BI433" i="3"/>
  <c r="BH433" i="3"/>
  <c r="BG433" i="3"/>
  <c r="BF433" i="3"/>
  <c r="T433" i="3"/>
  <c r="R433" i="3"/>
  <c r="P433" i="3"/>
  <c r="BI431" i="3"/>
  <c r="BH431" i="3"/>
  <c r="BG431" i="3"/>
  <c r="BF431" i="3"/>
  <c r="T431" i="3"/>
  <c r="R431" i="3"/>
  <c r="P431" i="3"/>
  <c r="BI429" i="3"/>
  <c r="BH429" i="3"/>
  <c r="BG429" i="3"/>
  <c r="BF429" i="3"/>
  <c r="T429" i="3"/>
  <c r="R429" i="3"/>
  <c r="P429" i="3"/>
  <c r="BI427" i="3"/>
  <c r="BH427" i="3"/>
  <c r="BG427" i="3"/>
  <c r="BF427" i="3"/>
  <c r="T427" i="3"/>
  <c r="R427" i="3"/>
  <c r="P427" i="3"/>
  <c r="BI425" i="3"/>
  <c r="BH425" i="3"/>
  <c r="BG425" i="3"/>
  <c r="BF425" i="3"/>
  <c r="T425" i="3"/>
  <c r="R425" i="3"/>
  <c r="P425" i="3"/>
  <c r="BI423" i="3"/>
  <c r="BH423" i="3"/>
  <c r="BG423" i="3"/>
  <c r="BF423" i="3"/>
  <c r="T423" i="3"/>
  <c r="R423" i="3"/>
  <c r="P423" i="3"/>
  <c r="BI421" i="3"/>
  <c r="BH421" i="3"/>
  <c r="BG421" i="3"/>
  <c r="BF421" i="3"/>
  <c r="T421" i="3"/>
  <c r="R421" i="3"/>
  <c r="P421" i="3"/>
  <c r="BI419" i="3"/>
  <c r="BH419" i="3"/>
  <c r="BG419" i="3"/>
  <c r="BF419" i="3"/>
  <c r="T419" i="3"/>
  <c r="R419" i="3"/>
  <c r="P419" i="3"/>
  <c r="BI417" i="3"/>
  <c r="BH417" i="3"/>
  <c r="BG417" i="3"/>
  <c r="BF417" i="3"/>
  <c r="T417" i="3"/>
  <c r="R417" i="3"/>
  <c r="P417" i="3"/>
  <c r="BI415" i="3"/>
  <c r="BH415" i="3"/>
  <c r="BG415" i="3"/>
  <c r="BF415" i="3"/>
  <c r="T415" i="3"/>
  <c r="R415" i="3"/>
  <c r="P415" i="3"/>
  <c r="BI413" i="3"/>
  <c r="BH413" i="3"/>
  <c r="BG413" i="3"/>
  <c r="BF413" i="3"/>
  <c r="T413" i="3"/>
  <c r="R413" i="3"/>
  <c r="P413" i="3"/>
  <c r="BI411" i="3"/>
  <c r="BH411" i="3"/>
  <c r="BG411" i="3"/>
  <c r="BF411" i="3"/>
  <c r="T411" i="3"/>
  <c r="R411" i="3"/>
  <c r="P411" i="3"/>
  <c r="BI409" i="3"/>
  <c r="BH409" i="3"/>
  <c r="BG409" i="3"/>
  <c r="BF409" i="3"/>
  <c r="T409" i="3"/>
  <c r="R409" i="3"/>
  <c r="P409" i="3"/>
  <c r="BI407" i="3"/>
  <c r="BH407" i="3"/>
  <c r="BG407" i="3"/>
  <c r="BF407" i="3"/>
  <c r="T407" i="3"/>
  <c r="R407" i="3"/>
  <c r="P407" i="3"/>
  <c r="BI405" i="3"/>
  <c r="BH405" i="3"/>
  <c r="BG405" i="3"/>
  <c r="BF405" i="3"/>
  <c r="T405" i="3"/>
  <c r="R405" i="3"/>
  <c r="P405" i="3"/>
  <c r="BI403" i="3"/>
  <c r="BH403" i="3"/>
  <c r="BG403" i="3"/>
  <c r="BF403" i="3"/>
  <c r="T403" i="3"/>
  <c r="R403" i="3"/>
  <c r="P403" i="3"/>
  <c r="BI401" i="3"/>
  <c r="BH401" i="3"/>
  <c r="BG401" i="3"/>
  <c r="BF401" i="3"/>
  <c r="T401" i="3"/>
  <c r="R401" i="3"/>
  <c r="P401" i="3"/>
  <c r="BI399" i="3"/>
  <c r="BH399" i="3"/>
  <c r="BG399" i="3"/>
  <c r="BF399" i="3"/>
  <c r="T399" i="3"/>
  <c r="R399" i="3"/>
  <c r="P399" i="3"/>
  <c r="BI397" i="3"/>
  <c r="BH397" i="3"/>
  <c r="BG397" i="3"/>
  <c r="BF397" i="3"/>
  <c r="T397" i="3"/>
  <c r="R397" i="3"/>
  <c r="P397" i="3"/>
  <c r="BI395" i="3"/>
  <c r="BH395" i="3"/>
  <c r="BG395" i="3"/>
  <c r="BF395" i="3"/>
  <c r="T395" i="3"/>
  <c r="R395" i="3"/>
  <c r="P395" i="3"/>
  <c r="BI393" i="3"/>
  <c r="BH393" i="3"/>
  <c r="BG393" i="3"/>
  <c r="BF393" i="3"/>
  <c r="T393" i="3"/>
  <c r="R393" i="3"/>
  <c r="P393" i="3"/>
  <c r="BI390" i="3"/>
  <c r="BH390" i="3"/>
  <c r="BG390" i="3"/>
  <c r="BF390" i="3"/>
  <c r="T390" i="3"/>
  <c r="R390" i="3"/>
  <c r="P390" i="3"/>
  <c r="BI387" i="3"/>
  <c r="BH387" i="3"/>
  <c r="BG387" i="3"/>
  <c r="BF387" i="3"/>
  <c r="T387" i="3"/>
  <c r="R387" i="3"/>
  <c r="P387" i="3"/>
  <c r="BI384" i="3"/>
  <c r="BH384" i="3"/>
  <c r="BG384" i="3"/>
  <c r="BF384" i="3"/>
  <c r="T384" i="3"/>
  <c r="R384" i="3"/>
  <c r="P384" i="3"/>
  <c r="BI381" i="3"/>
  <c r="BH381" i="3"/>
  <c r="BG381" i="3"/>
  <c r="BF381" i="3"/>
  <c r="T381" i="3"/>
  <c r="R381" i="3"/>
  <c r="P381" i="3"/>
  <c r="BI379" i="3"/>
  <c r="BH379" i="3"/>
  <c r="BG379" i="3"/>
  <c r="BF379" i="3"/>
  <c r="T379" i="3"/>
  <c r="R379" i="3"/>
  <c r="P379" i="3"/>
  <c r="BI376" i="3"/>
  <c r="BH376" i="3"/>
  <c r="BG376" i="3"/>
  <c r="BF376" i="3"/>
  <c r="T376" i="3"/>
  <c r="R376" i="3"/>
  <c r="P376" i="3"/>
  <c r="BI373" i="3"/>
  <c r="BH373" i="3"/>
  <c r="BG373" i="3"/>
  <c r="BF373" i="3"/>
  <c r="T373" i="3"/>
  <c r="R373" i="3"/>
  <c r="P373" i="3"/>
  <c r="BI371" i="3"/>
  <c r="BH371" i="3"/>
  <c r="BG371" i="3"/>
  <c r="BF371" i="3"/>
  <c r="T371" i="3"/>
  <c r="R371" i="3"/>
  <c r="P371" i="3"/>
  <c r="BI369" i="3"/>
  <c r="BH369" i="3"/>
  <c r="BG369" i="3"/>
  <c r="BF369" i="3"/>
  <c r="T369" i="3"/>
  <c r="R369" i="3"/>
  <c r="P369" i="3"/>
  <c r="BI367" i="3"/>
  <c r="BH367" i="3"/>
  <c r="BG367" i="3"/>
  <c r="BF367" i="3"/>
  <c r="T367" i="3"/>
  <c r="R367" i="3"/>
  <c r="P367" i="3"/>
  <c r="BI365" i="3"/>
  <c r="BH365" i="3"/>
  <c r="BG365" i="3"/>
  <c r="BF365" i="3"/>
  <c r="T365" i="3"/>
  <c r="R365" i="3"/>
  <c r="P365" i="3"/>
  <c r="BI362" i="3"/>
  <c r="BH362" i="3"/>
  <c r="BG362" i="3"/>
  <c r="BF362" i="3"/>
  <c r="T362" i="3"/>
  <c r="R362" i="3"/>
  <c r="P362" i="3"/>
  <c r="BI359" i="3"/>
  <c r="BH359" i="3"/>
  <c r="BG359" i="3"/>
  <c r="BF359" i="3"/>
  <c r="T359" i="3"/>
  <c r="R359" i="3"/>
  <c r="P359" i="3"/>
  <c r="BI356" i="3"/>
  <c r="BH356" i="3"/>
  <c r="BG356" i="3"/>
  <c r="BF356" i="3"/>
  <c r="T356" i="3"/>
  <c r="R356" i="3"/>
  <c r="P356" i="3"/>
  <c r="BI353" i="3"/>
  <c r="BH353" i="3"/>
  <c r="BG353" i="3"/>
  <c r="BF353" i="3"/>
  <c r="T353" i="3"/>
  <c r="R353" i="3"/>
  <c r="P353" i="3"/>
  <c r="BI350" i="3"/>
  <c r="BH350" i="3"/>
  <c r="BG350" i="3"/>
  <c r="BF350" i="3"/>
  <c r="T350" i="3"/>
  <c r="R350" i="3"/>
  <c r="P350" i="3"/>
  <c r="BI347" i="3"/>
  <c r="BH347" i="3"/>
  <c r="BG347" i="3"/>
  <c r="BF347" i="3"/>
  <c r="T347" i="3"/>
  <c r="R347" i="3"/>
  <c r="P347" i="3"/>
  <c r="BI344" i="3"/>
  <c r="BH344" i="3"/>
  <c r="BG344" i="3"/>
  <c r="BF344" i="3"/>
  <c r="T344" i="3"/>
  <c r="R344" i="3"/>
  <c r="P344" i="3"/>
  <c r="BI341" i="3"/>
  <c r="BH341" i="3"/>
  <c r="BG341" i="3"/>
  <c r="BF341" i="3"/>
  <c r="T341" i="3"/>
  <c r="R341" i="3"/>
  <c r="P341" i="3"/>
  <c r="BI338" i="3"/>
  <c r="BH338" i="3"/>
  <c r="BG338" i="3"/>
  <c r="BF338" i="3"/>
  <c r="T338" i="3"/>
  <c r="R338" i="3"/>
  <c r="P338" i="3"/>
  <c r="BI335" i="3"/>
  <c r="BH335" i="3"/>
  <c r="BG335" i="3"/>
  <c r="BF335" i="3"/>
  <c r="T335" i="3"/>
  <c r="R335" i="3"/>
  <c r="P335" i="3"/>
  <c r="BI332" i="3"/>
  <c r="BH332" i="3"/>
  <c r="BG332" i="3"/>
  <c r="BF332" i="3"/>
  <c r="T332" i="3"/>
  <c r="R332" i="3"/>
  <c r="P332" i="3"/>
  <c r="BI329" i="3"/>
  <c r="BH329" i="3"/>
  <c r="BG329" i="3"/>
  <c r="BF329" i="3"/>
  <c r="T329" i="3"/>
  <c r="R329" i="3"/>
  <c r="P329" i="3"/>
  <c r="BI326" i="3"/>
  <c r="BH326" i="3"/>
  <c r="BG326" i="3"/>
  <c r="BF326" i="3"/>
  <c r="T326" i="3"/>
  <c r="R326" i="3"/>
  <c r="P326" i="3"/>
  <c r="BI323" i="3"/>
  <c r="BH323" i="3"/>
  <c r="BG323" i="3"/>
  <c r="BF323" i="3"/>
  <c r="T323" i="3"/>
  <c r="R323" i="3"/>
  <c r="P323" i="3"/>
  <c r="BI320" i="3"/>
  <c r="BH320" i="3"/>
  <c r="BG320" i="3"/>
  <c r="BF320" i="3"/>
  <c r="T320" i="3"/>
  <c r="R320" i="3"/>
  <c r="P320" i="3"/>
  <c r="BI317" i="3"/>
  <c r="BH317" i="3"/>
  <c r="BG317" i="3"/>
  <c r="BF317" i="3"/>
  <c r="T317" i="3"/>
  <c r="R317" i="3"/>
  <c r="P317" i="3"/>
  <c r="BI314" i="3"/>
  <c r="BH314" i="3"/>
  <c r="BG314" i="3"/>
  <c r="BF314" i="3"/>
  <c r="T314" i="3"/>
  <c r="R314" i="3"/>
  <c r="P314" i="3"/>
  <c r="BI311" i="3"/>
  <c r="BH311" i="3"/>
  <c r="BG311" i="3"/>
  <c r="BF311" i="3"/>
  <c r="T311" i="3"/>
  <c r="R311" i="3"/>
  <c r="P311" i="3"/>
  <c r="BI308" i="3"/>
  <c r="BH308" i="3"/>
  <c r="BG308" i="3"/>
  <c r="BF308" i="3"/>
  <c r="T308" i="3"/>
  <c r="R308" i="3"/>
  <c r="P308" i="3"/>
  <c r="BI305" i="3"/>
  <c r="BH305" i="3"/>
  <c r="BG305" i="3"/>
  <c r="BF305" i="3"/>
  <c r="T305" i="3"/>
  <c r="R305" i="3"/>
  <c r="P305" i="3"/>
  <c r="BI302" i="3"/>
  <c r="BH302" i="3"/>
  <c r="BG302" i="3"/>
  <c r="BF302" i="3"/>
  <c r="T302" i="3"/>
  <c r="R302" i="3"/>
  <c r="P302" i="3"/>
  <c r="BI299" i="3"/>
  <c r="BH299" i="3"/>
  <c r="BG299" i="3"/>
  <c r="BF299" i="3"/>
  <c r="T299" i="3"/>
  <c r="R299" i="3"/>
  <c r="P299" i="3"/>
  <c r="BI296" i="3"/>
  <c r="BH296" i="3"/>
  <c r="BG296" i="3"/>
  <c r="BF296" i="3"/>
  <c r="T296" i="3"/>
  <c r="R296" i="3"/>
  <c r="P296" i="3"/>
  <c r="BI293" i="3"/>
  <c r="BH293" i="3"/>
  <c r="BG293" i="3"/>
  <c r="BF293" i="3"/>
  <c r="T293" i="3"/>
  <c r="R293" i="3"/>
  <c r="P293" i="3"/>
  <c r="BI290" i="3"/>
  <c r="BH290" i="3"/>
  <c r="BG290" i="3"/>
  <c r="BF290" i="3"/>
  <c r="T290" i="3"/>
  <c r="R290" i="3"/>
  <c r="P290" i="3"/>
  <c r="BI287" i="3"/>
  <c r="BH287" i="3"/>
  <c r="BG287" i="3"/>
  <c r="BF287" i="3"/>
  <c r="T287" i="3"/>
  <c r="R287" i="3"/>
  <c r="P287" i="3"/>
  <c r="BI284" i="3"/>
  <c r="BH284" i="3"/>
  <c r="BG284" i="3"/>
  <c r="BF284" i="3"/>
  <c r="T284" i="3"/>
  <c r="R284" i="3"/>
  <c r="P284" i="3"/>
  <c r="BI281" i="3"/>
  <c r="BH281" i="3"/>
  <c r="BG281" i="3"/>
  <c r="BF281" i="3"/>
  <c r="T281" i="3"/>
  <c r="R281" i="3"/>
  <c r="P281" i="3"/>
  <c r="BI278" i="3"/>
  <c r="BH278" i="3"/>
  <c r="BG278" i="3"/>
  <c r="BF278" i="3"/>
  <c r="T278" i="3"/>
  <c r="R278" i="3"/>
  <c r="P278" i="3"/>
  <c r="BI275" i="3"/>
  <c r="BH275" i="3"/>
  <c r="BG275" i="3"/>
  <c r="BF275" i="3"/>
  <c r="T275" i="3"/>
  <c r="R275" i="3"/>
  <c r="P275" i="3"/>
  <c r="BI272" i="3"/>
  <c r="BH272" i="3"/>
  <c r="BG272" i="3"/>
  <c r="BF272" i="3"/>
  <c r="T272" i="3"/>
  <c r="R272" i="3"/>
  <c r="P272" i="3"/>
  <c r="BI270" i="3"/>
  <c r="BH270" i="3"/>
  <c r="BG270" i="3"/>
  <c r="BF270" i="3"/>
  <c r="T270" i="3"/>
  <c r="R270" i="3"/>
  <c r="P270" i="3"/>
  <c r="BI268" i="3"/>
  <c r="BH268" i="3"/>
  <c r="BG268" i="3"/>
  <c r="BF268" i="3"/>
  <c r="T268" i="3"/>
  <c r="R268" i="3"/>
  <c r="P268" i="3"/>
  <c r="BI266" i="3"/>
  <c r="BH266" i="3"/>
  <c r="BG266" i="3"/>
  <c r="BF266" i="3"/>
  <c r="T266" i="3"/>
  <c r="R266" i="3"/>
  <c r="P266" i="3"/>
  <c r="BI264" i="3"/>
  <c r="BH264" i="3"/>
  <c r="BG264" i="3"/>
  <c r="BF264" i="3"/>
  <c r="T264" i="3"/>
  <c r="R264" i="3"/>
  <c r="P264" i="3"/>
  <c r="BI261" i="3"/>
  <c r="BH261" i="3"/>
  <c r="BG261" i="3"/>
  <c r="BF261" i="3"/>
  <c r="T261" i="3"/>
  <c r="R261" i="3"/>
  <c r="P261" i="3"/>
  <c r="BI258" i="3"/>
  <c r="BH258" i="3"/>
  <c r="BG258" i="3"/>
  <c r="BF258" i="3"/>
  <c r="T258" i="3"/>
  <c r="R258" i="3"/>
  <c r="P258" i="3"/>
  <c r="BI255" i="3"/>
  <c r="BH255" i="3"/>
  <c r="BG255" i="3"/>
  <c r="BF255" i="3"/>
  <c r="T255" i="3"/>
  <c r="R255" i="3"/>
  <c r="P255" i="3"/>
  <c r="BI252" i="3"/>
  <c r="BH252" i="3"/>
  <c r="BG252" i="3"/>
  <c r="BF252" i="3"/>
  <c r="T252" i="3"/>
  <c r="R252" i="3"/>
  <c r="P252" i="3"/>
  <c r="BI249" i="3"/>
  <c r="BH249" i="3"/>
  <c r="BG249" i="3"/>
  <c r="BF249" i="3"/>
  <c r="T249" i="3"/>
  <c r="R249" i="3"/>
  <c r="P249" i="3"/>
  <c r="BI246" i="3"/>
  <c r="BH246" i="3"/>
  <c r="BG246" i="3"/>
  <c r="BF246" i="3"/>
  <c r="T246" i="3"/>
  <c r="R246" i="3"/>
  <c r="P246" i="3"/>
  <c r="BI244" i="3"/>
  <c r="BH244" i="3"/>
  <c r="BG244" i="3"/>
  <c r="BF244" i="3"/>
  <c r="T244" i="3"/>
  <c r="R244" i="3"/>
  <c r="P244" i="3"/>
  <c r="BI242" i="3"/>
  <c r="BH242" i="3"/>
  <c r="BG242" i="3"/>
  <c r="BF242" i="3"/>
  <c r="T242" i="3"/>
  <c r="R242" i="3"/>
  <c r="P242" i="3"/>
  <c r="BI240" i="3"/>
  <c r="BH240" i="3"/>
  <c r="BG240" i="3"/>
  <c r="BF240" i="3"/>
  <c r="T240" i="3"/>
  <c r="R240" i="3"/>
  <c r="P240" i="3"/>
  <c r="BI238" i="3"/>
  <c r="BH238" i="3"/>
  <c r="BG238" i="3"/>
  <c r="BF238" i="3"/>
  <c r="T238" i="3"/>
  <c r="R238" i="3"/>
  <c r="P238" i="3"/>
  <c r="BI236" i="3"/>
  <c r="BH236" i="3"/>
  <c r="BG236" i="3"/>
  <c r="BF236" i="3"/>
  <c r="T236" i="3"/>
  <c r="R236" i="3"/>
  <c r="P236" i="3"/>
  <c r="BI234" i="3"/>
  <c r="BH234" i="3"/>
  <c r="BG234" i="3"/>
  <c r="BF234" i="3"/>
  <c r="T234" i="3"/>
  <c r="R234" i="3"/>
  <c r="P234" i="3"/>
  <c r="BI232" i="3"/>
  <c r="BH232" i="3"/>
  <c r="BG232" i="3"/>
  <c r="BF232" i="3"/>
  <c r="T232" i="3"/>
  <c r="R232" i="3"/>
  <c r="P232" i="3"/>
  <c r="BI230" i="3"/>
  <c r="BH230" i="3"/>
  <c r="BG230" i="3"/>
  <c r="BF230" i="3"/>
  <c r="T230" i="3"/>
  <c r="R230" i="3"/>
  <c r="P230" i="3"/>
  <c r="BI228" i="3"/>
  <c r="BH228" i="3"/>
  <c r="BG228" i="3"/>
  <c r="BF228" i="3"/>
  <c r="T228" i="3"/>
  <c r="R228" i="3"/>
  <c r="P228" i="3"/>
  <c r="BI226" i="3"/>
  <c r="BH226" i="3"/>
  <c r="BG226" i="3"/>
  <c r="BF226" i="3"/>
  <c r="T226" i="3"/>
  <c r="R226" i="3"/>
  <c r="P226" i="3"/>
  <c r="BI224" i="3"/>
  <c r="BH224" i="3"/>
  <c r="BG224" i="3"/>
  <c r="BF224" i="3"/>
  <c r="T224" i="3"/>
  <c r="R224" i="3"/>
  <c r="P224" i="3"/>
  <c r="BI222" i="3"/>
  <c r="BH222" i="3"/>
  <c r="BG222" i="3"/>
  <c r="BF222" i="3"/>
  <c r="T222" i="3"/>
  <c r="R222" i="3"/>
  <c r="P222" i="3"/>
  <c r="BI220" i="3"/>
  <c r="BH220" i="3"/>
  <c r="BG220" i="3"/>
  <c r="BF220" i="3"/>
  <c r="T220" i="3"/>
  <c r="R220" i="3"/>
  <c r="P220" i="3"/>
  <c r="BI218" i="3"/>
  <c r="BH218" i="3"/>
  <c r="BG218" i="3"/>
  <c r="BF218" i="3"/>
  <c r="T218" i="3"/>
  <c r="R218" i="3"/>
  <c r="P218" i="3"/>
  <c r="BI216" i="3"/>
  <c r="BH216" i="3"/>
  <c r="BG216" i="3"/>
  <c r="BF216" i="3"/>
  <c r="T216" i="3"/>
  <c r="R216" i="3"/>
  <c r="P216" i="3"/>
  <c r="BI214" i="3"/>
  <c r="BH214" i="3"/>
  <c r="BG214" i="3"/>
  <c r="BF214" i="3"/>
  <c r="T214" i="3"/>
  <c r="R214" i="3"/>
  <c r="P214" i="3"/>
  <c r="BI212" i="3"/>
  <c r="BH212" i="3"/>
  <c r="BG212" i="3"/>
  <c r="BF212" i="3"/>
  <c r="T212" i="3"/>
  <c r="R212" i="3"/>
  <c r="P212" i="3"/>
  <c r="BI210" i="3"/>
  <c r="BH210" i="3"/>
  <c r="BG210" i="3"/>
  <c r="BF210" i="3"/>
  <c r="T210" i="3"/>
  <c r="R210" i="3"/>
  <c r="P210" i="3"/>
  <c r="BI208" i="3"/>
  <c r="BH208" i="3"/>
  <c r="BG208" i="3"/>
  <c r="BF208" i="3"/>
  <c r="T208" i="3"/>
  <c r="R208" i="3"/>
  <c r="P208" i="3"/>
  <c r="BI206" i="3"/>
  <c r="BH206" i="3"/>
  <c r="BG206" i="3"/>
  <c r="BF206" i="3"/>
  <c r="T206" i="3"/>
  <c r="R206" i="3"/>
  <c r="P206" i="3"/>
  <c r="BI204" i="3"/>
  <c r="BH204" i="3"/>
  <c r="BG204" i="3"/>
  <c r="BF204" i="3"/>
  <c r="T204" i="3"/>
  <c r="R204" i="3"/>
  <c r="P204" i="3"/>
  <c r="BI202" i="3"/>
  <c r="BH202" i="3"/>
  <c r="BG202" i="3"/>
  <c r="BF202" i="3"/>
  <c r="T202" i="3"/>
  <c r="R202" i="3"/>
  <c r="P202" i="3"/>
  <c r="BI200" i="3"/>
  <c r="BH200" i="3"/>
  <c r="BG200" i="3"/>
  <c r="BF200" i="3"/>
  <c r="T200" i="3"/>
  <c r="R200" i="3"/>
  <c r="P200" i="3"/>
  <c r="BI198" i="3"/>
  <c r="BH198" i="3"/>
  <c r="BG198" i="3"/>
  <c r="BF198" i="3"/>
  <c r="T198" i="3"/>
  <c r="R198" i="3"/>
  <c r="P198" i="3"/>
  <c r="BI196" i="3"/>
  <c r="BH196" i="3"/>
  <c r="BG196" i="3"/>
  <c r="BF196" i="3"/>
  <c r="T196" i="3"/>
  <c r="R196" i="3"/>
  <c r="P196" i="3"/>
  <c r="BI194" i="3"/>
  <c r="BH194" i="3"/>
  <c r="BG194" i="3"/>
  <c r="BF194" i="3"/>
  <c r="T194" i="3"/>
  <c r="R194" i="3"/>
  <c r="P194" i="3"/>
  <c r="BI192" i="3"/>
  <c r="BH192" i="3"/>
  <c r="BG192" i="3"/>
  <c r="BF192" i="3"/>
  <c r="T192" i="3"/>
  <c r="R192" i="3"/>
  <c r="P192" i="3"/>
  <c r="BI190" i="3"/>
  <c r="BH190" i="3"/>
  <c r="BG190" i="3"/>
  <c r="BF190" i="3"/>
  <c r="T190" i="3"/>
  <c r="R190" i="3"/>
  <c r="P190" i="3"/>
  <c r="BI188" i="3"/>
  <c r="BH188" i="3"/>
  <c r="BG188" i="3"/>
  <c r="BF188" i="3"/>
  <c r="T188" i="3"/>
  <c r="R188" i="3"/>
  <c r="P188" i="3"/>
  <c r="BI185" i="3"/>
  <c r="BH185" i="3"/>
  <c r="BG185" i="3"/>
  <c r="BF185" i="3"/>
  <c r="T185" i="3"/>
  <c r="R185" i="3"/>
  <c r="P185" i="3"/>
  <c r="BI182" i="3"/>
  <c r="BH182" i="3"/>
  <c r="BG182" i="3"/>
  <c r="BF182" i="3"/>
  <c r="T182" i="3"/>
  <c r="R182" i="3"/>
  <c r="P182" i="3"/>
  <c r="BI179" i="3"/>
  <c r="BH179" i="3"/>
  <c r="BG179" i="3"/>
  <c r="BF179" i="3"/>
  <c r="T179" i="3"/>
  <c r="R179" i="3"/>
  <c r="P179" i="3"/>
  <c r="BI176" i="3"/>
  <c r="BH176" i="3"/>
  <c r="BG176" i="3"/>
  <c r="BF176" i="3"/>
  <c r="T176" i="3"/>
  <c r="R176" i="3"/>
  <c r="P176" i="3"/>
  <c r="BI174" i="3"/>
  <c r="BH174" i="3"/>
  <c r="BG174" i="3"/>
  <c r="BF174" i="3"/>
  <c r="T174" i="3"/>
  <c r="R174" i="3"/>
  <c r="P174" i="3"/>
  <c r="BI172" i="3"/>
  <c r="BH172" i="3"/>
  <c r="BG172" i="3"/>
  <c r="BF172" i="3"/>
  <c r="T172" i="3"/>
  <c r="R172" i="3"/>
  <c r="P172" i="3"/>
  <c r="BI170" i="3"/>
  <c r="BH170" i="3"/>
  <c r="BG170" i="3"/>
  <c r="BF170" i="3"/>
  <c r="T170" i="3"/>
  <c r="R170" i="3"/>
  <c r="P170" i="3"/>
  <c r="BI168" i="3"/>
  <c r="BH168" i="3"/>
  <c r="BG168" i="3"/>
  <c r="BF168" i="3"/>
  <c r="T168" i="3"/>
  <c r="R168" i="3"/>
  <c r="P168" i="3"/>
  <c r="BI166" i="3"/>
  <c r="BH166" i="3"/>
  <c r="BG166" i="3"/>
  <c r="BF166" i="3"/>
  <c r="T166" i="3"/>
  <c r="R166" i="3"/>
  <c r="P166" i="3"/>
  <c r="BI164" i="3"/>
  <c r="BH164" i="3"/>
  <c r="BG164" i="3"/>
  <c r="BF164" i="3"/>
  <c r="T164" i="3"/>
  <c r="R164" i="3"/>
  <c r="P164" i="3"/>
  <c r="BI162" i="3"/>
  <c r="BH162" i="3"/>
  <c r="BG162" i="3"/>
  <c r="BF162" i="3"/>
  <c r="T162" i="3"/>
  <c r="R162" i="3"/>
  <c r="P162" i="3"/>
  <c r="BI160" i="3"/>
  <c r="BH160" i="3"/>
  <c r="BG160" i="3"/>
  <c r="BF160" i="3"/>
  <c r="T160" i="3"/>
  <c r="R160" i="3"/>
  <c r="P160" i="3"/>
  <c r="BI158" i="3"/>
  <c r="BH158" i="3"/>
  <c r="BG158" i="3"/>
  <c r="BF158" i="3"/>
  <c r="T158" i="3"/>
  <c r="R158" i="3"/>
  <c r="P158" i="3"/>
  <c r="BI156" i="3"/>
  <c r="BH156" i="3"/>
  <c r="BG156" i="3"/>
  <c r="BF156" i="3"/>
  <c r="T156" i="3"/>
  <c r="R156" i="3"/>
  <c r="P156" i="3"/>
  <c r="BI154" i="3"/>
  <c r="BH154" i="3"/>
  <c r="BG154" i="3"/>
  <c r="BF154" i="3"/>
  <c r="T154" i="3"/>
  <c r="R154" i="3"/>
  <c r="P154" i="3"/>
  <c r="BI152" i="3"/>
  <c r="BH152" i="3"/>
  <c r="BG152" i="3"/>
  <c r="BF152" i="3"/>
  <c r="T152" i="3"/>
  <c r="R152" i="3"/>
  <c r="P152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6" i="3"/>
  <c r="BH146" i="3"/>
  <c r="BG146" i="3"/>
  <c r="BF146" i="3"/>
  <c r="T146" i="3"/>
  <c r="R146" i="3"/>
  <c r="P146" i="3"/>
  <c r="BI144" i="3"/>
  <c r="BH144" i="3"/>
  <c r="BG144" i="3"/>
  <c r="BF144" i="3"/>
  <c r="T144" i="3"/>
  <c r="R144" i="3"/>
  <c r="P144" i="3"/>
  <c r="BI142" i="3"/>
  <c r="BH142" i="3"/>
  <c r="BG142" i="3"/>
  <c r="BF142" i="3"/>
  <c r="T142" i="3"/>
  <c r="R142" i="3"/>
  <c r="P142" i="3"/>
  <c r="BI140" i="3"/>
  <c r="BH140" i="3"/>
  <c r="BG140" i="3"/>
  <c r="BF140" i="3"/>
  <c r="T140" i="3"/>
  <c r="R140" i="3"/>
  <c r="P140" i="3"/>
  <c r="BI138" i="3"/>
  <c r="BH138" i="3"/>
  <c r="BG138" i="3"/>
  <c r="BF138" i="3"/>
  <c r="T138" i="3"/>
  <c r="R138" i="3"/>
  <c r="P138" i="3"/>
  <c r="BI136" i="3"/>
  <c r="BH136" i="3"/>
  <c r="BG136" i="3"/>
  <c r="BF136" i="3"/>
  <c r="T136" i="3"/>
  <c r="R136" i="3"/>
  <c r="P136" i="3"/>
  <c r="BI133" i="3"/>
  <c r="BH133" i="3"/>
  <c r="BG133" i="3"/>
  <c r="BF133" i="3"/>
  <c r="T133" i="3"/>
  <c r="R133" i="3"/>
  <c r="P133" i="3"/>
  <c r="BI130" i="3"/>
  <c r="BH130" i="3"/>
  <c r="BG130" i="3"/>
  <c r="BF130" i="3"/>
  <c r="T130" i="3"/>
  <c r="R130" i="3"/>
  <c r="P130" i="3"/>
  <c r="BI128" i="3"/>
  <c r="BH128" i="3"/>
  <c r="BG128" i="3"/>
  <c r="BF128" i="3"/>
  <c r="T128" i="3"/>
  <c r="R128" i="3"/>
  <c r="P128" i="3"/>
  <c r="BI126" i="3"/>
  <c r="BH126" i="3"/>
  <c r="BG126" i="3"/>
  <c r="BF126" i="3"/>
  <c r="T126" i="3"/>
  <c r="R126" i="3"/>
  <c r="P126" i="3"/>
  <c r="BI124" i="3"/>
  <c r="BH124" i="3"/>
  <c r="BG124" i="3"/>
  <c r="BF124" i="3"/>
  <c r="T124" i="3"/>
  <c r="R124" i="3"/>
  <c r="P124" i="3"/>
  <c r="BI122" i="3"/>
  <c r="BH122" i="3"/>
  <c r="BG122" i="3"/>
  <c r="BF122" i="3"/>
  <c r="T122" i="3"/>
  <c r="R122" i="3"/>
  <c r="P122" i="3"/>
  <c r="F115" i="3"/>
  <c r="F113" i="3"/>
  <c r="E111" i="3"/>
  <c r="F91" i="3"/>
  <c r="F89" i="3"/>
  <c r="E87" i="3"/>
  <c r="J24" i="3"/>
  <c r="E24" i="3"/>
  <c r="J116" i="3" s="1"/>
  <c r="J23" i="3"/>
  <c r="J21" i="3"/>
  <c r="E21" i="3"/>
  <c r="J115" i="3" s="1"/>
  <c r="J20" i="3"/>
  <c r="J18" i="3"/>
  <c r="E18" i="3"/>
  <c r="F116" i="3" s="1"/>
  <c r="J17" i="3"/>
  <c r="J12" i="3"/>
  <c r="J89" i="3" s="1"/>
  <c r="E7" i="3"/>
  <c r="E109" i="3"/>
  <c r="J37" i="2"/>
  <c r="J36" i="2"/>
  <c r="AY95" i="1" s="1"/>
  <c r="J35" i="2"/>
  <c r="AX95" i="1"/>
  <c r="BI1966" i="2"/>
  <c r="BH1966" i="2"/>
  <c r="BG1966" i="2"/>
  <c r="BF1966" i="2"/>
  <c r="T1966" i="2"/>
  <c r="R1966" i="2"/>
  <c r="P1966" i="2"/>
  <c r="BI1964" i="2"/>
  <c r="BH1964" i="2"/>
  <c r="BG1964" i="2"/>
  <c r="BF1964" i="2"/>
  <c r="T1964" i="2"/>
  <c r="R1964" i="2"/>
  <c r="P1964" i="2"/>
  <c r="BI1962" i="2"/>
  <c r="BH1962" i="2"/>
  <c r="BG1962" i="2"/>
  <c r="BF1962" i="2"/>
  <c r="T1962" i="2"/>
  <c r="R1962" i="2"/>
  <c r="P1962" i="2"/>
  <c r="BI1960" i="2"/>
  <c r="BH1960" i="2"/>
  <c r="BG1960" i="2"/>
  <c r="BF1960" i="2"/>
  <c r="T1960" i="2"/>
  <c r="R1960" i="2"/>
  <c r="P1960" i="2"/>
  <c r="BI1958" i="2"/>
  <c r="BH1958" i="2"/>
  <c r="BG1958" i="2"/>
  <c r="BF1958" i="2"/>
  <c r="T1958" i="2"/>
  <c r="R1958" i="2"/>
  <c r="P1958" i="2"/>
  <c r="BI1956" i="2"/>
  <c r="BH1956" i="2"/>
  <c r="BG1956" i="2"/>
  <c r="BF1956" i="2"/>
  <c r="T1956" i="2"/>
  <c r="R1956" i="2"/>
  <c r="P1956" i="2"/>
  <c r="BI1954" i="2"/>
  <c r="BH1954" i="2"/>
  <c r="BG1954" i="2"/>
  <c r="BF1954" i="2"/>
  <c r="T1954" i="2"/>
  <c r="R1954" i="2"/>
  <c r="P1954" i="2"/>
  <c r="BI1952" i="2"/>
  <c r="BH1952" i="2"/>
  <c r="BG1952" i="2"/>
  <c r="BF1952" i="2"/>
  <c r="T1952" i="2"/>
  <c r="R1952" i="2"/>
  <c r="P1952" i="2"/>
  <c r="BI1950" i="2"/>
  <c r="BH1950" i="2"/>
  <c r="BG1950" i="2"/>
  <c r="BF1950" i="2"/>
  <c r="T1950" i="2"/>
  <c r="R1950" i="2"/>
  <c r="P1950" i="2"/>
  <c r="BI1948" i="2"/>
  <c r="BH1948" i="2"/>
  <c r="BG1948" i="2"/>
  <c r="BF1948" i="2"/>
  <c r="T1948" i="2"/>
  <c r="R1948" i="2"/>
  <c r="P1948" i="2"/>
  <c r="BI1946" i="2"/>
  <c r="BH1946" i="2"/>
  <c r="BG1946" i="2"/>
  <c r="BF1946" i="2"/>
  <c r="T1946" i="2"/>
  <c r="R1946" i="2"/>
  <c r="P1946" i="2"/>
  <c r="BI1944" i="2"/>
  <c r="BH1944" i="2"/>
  <c r="BG1944" i="2"/>
  <c r="BF1944" i="2"/>
  <c r="T1944" i="2"/>
  <c r="R1944" i="2"/>
  <c r="P1944" i="2"/>
  <c r="BI1942" i="2"/>
  <c r="BH1942" i="2"/>
  <c r="BG1942" i="2"/>
  <c r="BF1942" i="2"/>
  <c r="T1942" i="2"/>
  <c r="R1942" i="2"/>
  <c r="P1942" i="2"/>
  <c r="BI1940" i="2"/>
  <c r="BH1940" i="2"/>
  <c r="BG1940" i="2"/>
  <c r="BF1940" i="2"/>
  <c r="T1940" i="2"/>
  <c r="R1940" i="2"/>
  <c r="P1940" i="2"/>
  <c r="BI1938" i="2"/>
  <c r="BH1938" i="2"/>
  <c r="BG1938" i="2"/>
  <c r="BF1938" i="2"/>
  <c r="T1938" i="2"/>
  <c r="R1938" i="2"/>
  <c r="P1938" i="2"/>
  <c r="BI1936" i="2"/>
  <c r="BH1936" i="2"/>
  <c r="BG1936" i="2"/>
  <c r="BF1936" i="2"/>
  <c r="T1936" i="2"/>
  <c r="R1936" i="2"/>
  <c r="P1936" i="2"/>
  <c r="BI1934" i="2"/>
  <c r="BH1934" i="2"/>
  <c r="BG1934" i="2"/>
  <c r="BF1934" i="2"/>
  <c r="T1934" i="2"/>
  <c r="R1934" i="2"/>
  <c r="P1934" i="2"/>
  <c r="BI1932" i="2"/>
  <c r="BH1932" i="2"/>
  <c r="BG1932" i="2"/>
  <c r="BF1932" i="2"/>
  <c r="T1932" i="2"/>
  <c r="R1932" i="2"/>
  <c r="P1932" i="2"/>
  <c r="BI1930" i="2"/>
  <c r="BH1930" i="2"/>
  <c r="BG1930" i="2"/>
  <c r="BF1930" i="2"/>
  <c r="T1930" i="2"/>
  <c r="R1930" i="2"/>
  <c r="P1930" i="2"/>
  <c r="BI1928" i="2"/>
  <c r="BH1928" i="2"/>
  <c r="BG1928" i="2"/>
  <c r="BF1928" i="2"/>
  <c r="T1928" i="2"/>
  <c r="R1928" i="2"/>
  <c r="P1928" i="2"/>
  <c r="BI1926" i="2"/>
  <c r="BH1926" i="2"/>
  <c r="BG1926" i="2"/>
  <c r="BF1926" i="2"/>
  <c r="T1926" i="2"/>
  <c r="R1926" i="2"/>
  <c r="P1926" i="2"/>
  <c r="BI1923" i="2"/>
  <c r="BH1923" i="2"/>
  <c r="BG1923" i="2"/>
  <c r="BF1923" i="2"/>
  <c r="T1923" i="2"/>
  <c r="R1923" i="2"/>
  <c r="P1923" i="2"/>
  <c r="BI1920" i="2"/>
  <c r="BH1920" i="2"/>
  <c r="BG1920" i="2"/>
  <c r="BF1920" i="2"/>
  <c r="T1920" i="2"/>
  <c r="R1920" i="2"/>
  <c r="P1920" i="2"/>
  <c r="BI1917" i="2"/>
  <c r="BH1917" i="2"/>
  <c r="BG1917" i="2"/>
  <c r="BF1917" i="2"/>
  <c r="T1917" i="2"/>
  <c r="R1917" i="2"/>
  <c r="P1917" i="2"/>
  <c r="BI1914" i="2"/>
  <c r="BH1914" i="2"/>
  <c r="BG1914" i="2"/>
  <c r="BF1914" i="2"/>
  <c r="T1914" i="2"/>
  <c r="R1914" i="2"/>
  <c r="P1914" i="2"/>
  <c r="BI1911" i="2"/>
  <c r="BH1911" i="2"/>
  <c r="BG1911" i="2"/>
  <c r="BF1911" i="2"/>
  <c r="T1911" i="2"/>
  <c r="R1911" i="2"/>
  <c r="P1911" i="2"/>
  <c r="BI1908" i="2"/>
  <c r="BH1908" i="2"/>
  <c r="BG1908" i="2"/>
  <c r="BF1908" i="2"/>
  <c r="T1908" i="2"/>
  <c r="R1908" i="2"/>
  <c r="P1908" i="2"/>
  <c r="BI1906" i="2"/>
  <c r="BH1906" i="2"/>
  <c r="BG1906" i="2"/>
  <c r="BF1906" i="2"/>
  <c r="T1906" i="2"/>
  <c r="R1906" i="2"/>
  <c r="P1906" i="2"/>
  <c r="BI1903" i="2"/>
  <c r="BH1903" i="2"/>
  <c r="BG1903" i="2"/>
  <c r="BF1903" i="2"/>
  <c r="T1903" i="2"/>
  <c r="R1903" i="2"/>
  <c r="P1903" i="2"/>
  <c r="BI1901" i="2"/>
  <c r="BH1901" i="2"/>
  <c r="BG1901" i="2"/>
  <c r="BF1901" i="2"/>
  <c r="T1901" i="2"/>
  <c r="R1901" i="2"/>
  <c r="P1901" i="2"/>
  <c r="BI1899" i="2"/>
  <c r="BH1899" i="2"/>
  <c r="BG1899" i="2"/>
  <c r="BF1899" i="2"/>
  <c r="T1899" i="2"/>
  <c r="R1899" i="2"/>
  <c r="P1899" i="2"/>
  <c r="BI1896" i="2"/>
  <c r="BH1896" i="2"/>
  <c r="BG1896" i="2"/>
  <c r="BF1896" i="2"/>
  <c r="T1896" i="2"/>
  <c r="R1896" i="2"/>
  <c r="P1896" i="2"/>
  <c r="BI1894" i="2"/>
  <c r="BH1894" i="2"/>
  <c r="BG1894" i="2"/>
  <c r="BF1894" i="2"/>
  <c r="T1894" i="2"/>
  <c r="R1894" i="2"/>
  <c r="P1894" i="2"/>
  <c r="BI1892" i="2"/>
  <c r="BH1892" i="2"/>
  <c r="BG1892" i="2"/>
  <c r="BF1892" i="2"/>
  <c r="T1892" i="2"/>
  <c r="R1892" i="2"/>
  <c r="P1892" i="2"/>
  <c r="BI1890" i="2"/>
  <c r="BH1890" i="2"/>
  <c r="BG1890" i="2"/>
  <c r="BF1890" i="2"/>
  <c r="T1890" i="2"/>
  <c r="R1890" i="2"/>
  <c r="P1890" i="2"/>
  <c r="BI1888" i="2"/>
  <c r="BH1888" i="2"/>
  <c r="BG1888" i="2"/>
  <c r="BF1888" i="2"/>
  <c r="T1888" i="2"/>
  <c r="R1888" i="2"/>
  <c r="P1888" i="2"/>
  <c r="BI1886" i="2"/>
  <c r="BH1886" i="2"/>
  <c r="BG1886" i="2"/>
  <c r="BF1886" i="2"/>
  <c r="T1886" i="2"/>
  <c r="R1886" i="2"/>
  <c r="P1886" i="2"/>
  <c r="BI1884" i="2"/>
  <c r="BH1884" i="2"/>
  <c r="BG1884" i="2"/>
  <c r="BF1884" i="2"/>
  <c r="T1884" i="2"/>
  <c r="R1884" i="2"/>
  <c r="P1884" i="2"/>
  <c r="BI1882" i="2"/>
  <c r="BH1882" i="2"/>
  <c r="BG1882" i="2"/>
  <c r="BF1882" i="2"/>
  <c r="T1882" i="2"/>
  <c r="R1882" i="2"/>
  <c r="P1882" i="2"/>
  <c r="BI1880" i="2"/>
  <c r="BH1880" i="2"/>
  <c r="BG1880" i="2"/>
  <c r="BF1880" i="2"/>
  <c r="T1880" i="2"/>
  <c r="R1880" i="2"/>
  <c r="P1880" i="2"/>
  <c r="BI1878" i="2"/>
  <c r="BH1878" i="2"/>
  <c r="BG1878" i="2"/>
  <c r="BF1878" i="2"/>
  <c r="T1878" i="2"/>
  <c r="R1878" i="2"/>
  <c r="P1878" i="2"/>
  <c r="BI1876" i="2"/>
  <c r="BH1876" i="2"/>
  <c r="BG1876" i="2"/>
  <c r="BF1876" i="2"/>
  <c r="T1876" i="2"/>
  <c r="R1876" i="2"/>
  <c r="P1876" i="2"/>
  <c r="BI1874" i="2"/>
  <c r="BH1874" i="2"/>
  <c r="BG1874" i="2"/>
  <c r="BF1874" i="2"/>
  <c r="T1874" i="2"/>
  <c r="R1874" i="2"/>
  <c r="P1874" i="2"/>
  <c r="BI1872" i="2"/>
  <c r="BH1872" i="2"/>
  <c r="BG1872" i="2"/>
  <c r="BF1872" i="2"/>
  <c r="T1872" i="2"/>
  <c r="R1872" i="2"/>
  <c r="P1872" i="2"/>
  <c r="BI1870" i="2"/>
  <c r="BH1870" i="2"/>
  <c r="BG1870" i="2"/>
  <c r="BF1870" i="2"/>
  <c r="T1870" i="2"/>
  <c r="R1870" i="2"/>
  <c r="P1870" i="2"/>
  <c r="BI1868" i="2"/>
  <c r="BH1868" i="2"/>
  <c r="BG1868" i="2"/>
  <c r="BF1868" i="2"/>
  <c r="T1868" i="2"/>
  <c r="R1868" i="2"/>
  <c r="P1868" i="2"/>
  <c r="BI1866" i="2"/>
  <c r="BH1866" i="2"/>
  <c r="BG1866" i="2"/>
  <c r="BF1866" i="2"/>
  <c r="T1866" i="2"/>
  <c r="R1866" i="2"/>
  <c r="P1866" i="2"/>
  <c r="BI1864" i="2"/>
  <c r="BH1864" i="2"/>
  <c r="BG1864" i="2"/>
  <c r="BF1864" i="2"/>
  <c r="T1864" i="2"/>
  <c r="R1864" i="2"/>
  <c r="P1864" i="2"/>
  <c r="BI1862" i="2"/>
  <c r="BH1862" i="2"/>
  <c r="BG1862" i="2"/>
  <c r="BF1862" i="2"/>
  <c r="T1862" i="2"/>
  <c r="R1862" i="2"/>
  <c r="P1862" i="2"/>
  <c r="BI1860" i="2"/>
  <c r="BH1860" i="2"/>
  <c r="BG1860" i="2"/>
  <c r="BF1860" i="2"/>
  <c r="T1860" i="2"/>
  <c r="R1860" i="2"/>
  <c r="P1860" i="2"/>
  <c r="BI1858" i="2"/>
  <c r="BH1858" i="2"/>
  <c r="BG1858" i="2"/>
  <c r="BF1858" i="2"/>
  <c r="T1858" i="2"/>
  <c r="R1858" i="2"/>
  <c r="P1858" i="2"/>
  <c r="BI1856" i="2"/>
  <c r="BH1856" i="2"/>
  <c r="BG1856" i="2"/>
  <c r="BF1856" i="2"/>
  <c r="T1856" i="2"/>
  <c r="R1856" i="2"/>
  <c r="P1856" i="2"/>
  <c r="BI1854" i="2"/>
  <c r="BH1854" i="2"/>
  <c r="BG1854" i="2"/>
  <c r="BF1854" i="2"/>
  <c r="T1854" i="2"/>
  <c r="R1854" i="2"/>
  <c r="P1854" i="2"/>
  <c r="BI1852" i="2"/>
  <c r="BH1852" i="2"/>
  <c r="BG1852" i="2"/>
  <c r="BF1852" i="2"/>
  <c r="T1852" i="2"/>
  <c r="R1852" i="2"/>
  <c r="P1852" i="2"/>
  <c r="BI1850" i="2"/>
  <c r="BH1850" i="2"/>
  <c r="BG1850" i="2"/>
  <c r="BF1850" i="2"/>
  <c r="T1850" i="2"/>
  <c r="R1850" i="2"/>
  <c r="P1850" i="2"/>
  <c r="BI1848" i="2"/>
  <c r="BH1848" i="2"/>
  <c r="BG1848" i="2"/>
  <c r="BF1848" i="2"/>
  <c r="T1848" i="2"/>
  <c r="R1848" i="2"/>
  <c r="P1848" i="2"/>
  <c r="BI1846" i="2"/>
  <c r="BH1846" i="2"/>
  <c r="BG1846" i="2"/>
  <c r="BF1846" i="2"/>
  <c r="T1846" i="2"/>
  <c r="R1846" i="2"/>
  <c r="P1846" i="2"/>
  <c r="BI1844" i="2"/>
  <c r="BH1844" i="2"/>
  <c r="BG1844" i="2"/>
  <c r="BF1844" i="2"/>
  <c r="T1844" i="2"/>
  <c r="R1844" i="2"/>
  <c r="P1844" i="2"/>
  <c r="BI1842" i="2"/>
  <c r="BH1842" i="2"/>
  <c r="BG1842" i="2"/>
  <c r="BF1842" i="2"/>
  <c r="T1842" i="2"/>
  <c r="R1842" i="2"/>
  <c r="P1842" i="2"/>
  <c r="BI1840" i="2"/>
  <c r="BH1840" i="2"/>
  <c r="BG1840" i="2"/>
  <c r="BF1840" i="2"/>
  <c r="T1840" i="2"/>
  <c r="R1840" i="2"/>
  <c r="P1840" i="2"/>
  <c r="BI1838" i="2"/>
  <c r="BH1838" i="2"/>
  <c r="BG1838" i="2"/>
  <c r="BF1838" i="2"/>
  <c r="T1838" i="2"/>
  <c r="R1838" i="2"/>
  <c r="P1838" i="2"/>
  <c r="BI1836" i="2"/>
  <c r="BH1836" i="2"/>
  <c r="BG1836" i="2"/>
  <c r="BF1836" i="2"/>
  <c r="T1836" i="2"/>
  <c r="R1836" i="2"/>
  <c r="P1836" i="2"/>
  <c r="BI1834" i="2"/>
  <c r="BH1834" i="2"/>
  <c r="BG1834" i="2"/>
  <c r="BF1834" i="2"/>
  <c r="T1834" i="2"/>
  <c r="R1834" i="2"/>
  <c r="P1834" i="2"/>
  <c r="BI1832" i="2"/>
  <c r="BH1832" i="2"/>
  <c r="BG1832" i="2"/>
  <c r="BF1832" i="2"/>
  <c r="T1832" i="2"/>
  <c r="R1832" i="2"/>
  <c r="P1832" i="2"/>
  <c r="BI1830" i="2"/>
  <c r="BH1830" i="2"/>
  <c r="BG1830" i="2"/>
  <c r="BF1830" i="2"/>
  <c r="T1830" i="2"/>
  <c r="R1830" i="2"/>
  <c r="P1830" i="2"/>
  <c r="BI1828" i="2"/>
  <c r="BH1828" i="2"/>
  <c r="BG1828" i="2"/>
  <c r="BF1828" i="2"/>
  <c r="T1828" i="2"/>
  <c r="R1828" i="2"/>
  <c r="P1828" i="2"/>
  <c r="BI1826" i="2"/>
  <c r="BH1826" i="2"/>
  <c r="BG1826" i="2"/>
  <c r="BF1826" i="2"/>
  <c r="T1826" i="2"/>
  <c r="R1826" i="2"/>
  <c r="P1826" i="2"/>
  <c r="BI1824" i="2"/>
  <c r="BH1824" i="2"/>
  <c r="BG1824" i="2"/>
  <c r="BF1824" i="2"/>
  <c r="T1824" i="2"/>
  <c r="R1824" i="2"/>
  <c r="P1824" i="2"/>
  <c r="BI1822" i="2"/>
  <c r="BH1822" i="2"/>
  <c r="BG1822" i="2"/>
  <c r="BF1822" i="2"/>
  <c r="T1822" i="2"/>
  <c r="R1822" i="2"/>
  <c r="P1822" i="2"/>
  <c r="BI1820" i="2"/>
  <c r="BH1820" i="2"/>
  <c r="BG1820" i="2"/>
  <c r="BF1820" i="2"/>
  <c r="T1820" i="2"/>
  <c r="R1820" i="2"/>
  <c r="P1820" i="2"/>
  <c r="BI1818" i="2"/>
  <c r="BH1818" i="2"/>
  <c r="BG1818" i="2"/>
  <c r="BF1818" i="2"/>
  <c r="T1818" i="2"/>
  <c r="R1818" i="2"/>
  <c r="P1818" i="2"/>
  <c r="BI1816" i="2"/>
  <c r="BH1816" i="2"/>
  <c r="BG1816" i="2"/>
  <c r="BF1816" i="2"/>
  <c r="T1816" i="2"/>
  <c r="R1816" i="2"/>
  <c r="P1816" i="2"/>
  <c r="BI1814" i="2"/>
  <c r="BH1814" i="2"/>
  <c r="BG1814" i="2"/>
  <c r="BF1814" i="2"/>
  <c r="T1814" i="2"/>
  <c r="R1814" i="2"/>
  <c r="P1814" i="2"/>
  <c r="BI1812" i="2"/>
  <c r="BH1812" i="2"/>
  <c r="BG1812" i="2"/>
  <c r="BF1812" i="2"/>
  <c r="T1812" i="2"/>
  <c r="R1812" i="2"/>
  <c r="P1812" i="2"/>
  <c r="BI1810" i="2"/>
  <c r="BH1810" i="2"/>
  <c r="BG1810" i="2"/>
  <c r="BF1810" i="2"/>
  <c r="T1810" i="2"/>
  <c r="R1810" i="2"/>
  <c r="P1810" i="2"/>
  <c r="BI1808" i="2"/>
  <c r="BH1808" i="2"/>
  <c r="BG1808" i="2"/>
  <c r="BF1808" i="2"/>
  <c r="T1808" i="2"/>
  <c r="R1808" i="2"/>
  <c r="P1808" i="2"/>
  <c r="BI1806" i="2"/>
  <c r="BH1806" i="2"/>
  <c r="BG1806" i="2"/>
  <c r="BF1806" i="2"/>
  <c r="T1806" i="2"/>
  <c r="R1806" i="2"/>
  <c r="P1806" i="2"/>
  <c r="BI1804" i="2"/>
  <c r="BH1804" i="2"/>
  <c r="BG1804" i="2"/>
  <c r="BF1804" i="2"/>
  <c r="T1804" i="2"/>
  <c r="R1804" i="2"/>
  <c r="P1804" i="2"/>
  <c r="BI1802" i="2"/>
  <c r="BH1802" i="2"/>
  <c r="BG1802" i="2"/>
  <c r="BF1802" i="2"/>
  <c r="T1802" i="2"/>
  <c r="R1802" i="2"/>
  <c r="P1802" i="2"/>
  <c r="BI1800" i="2"/>
  <c r="BH1800" i="2"/>
  <c r="BG1800" i="2"/>
  <c r="BF1800" i="2"/>
  <c r="T1800" i="2"/>
  <c r="R1800" i="2"/>
  <c r="P1800" i="2"/>
  <c r="BI1798" i="2"/>
  <c r="BH1798" i="2"/>
  <c r="BG1798" i="2"/>
  <c r="BF1798" i="2"/>
  <c r="T1798" i="2"/>
  <c r="R1798" i="2"/>
  <c r="P1798" i="2"/>
  <c r="BI1796" i="2"/>
  <c r="BH1796" i="2"/>
  <c r="BG1796" i="2"/>
  <c r="BF1796" i="2"/>
  <c r="T1796" i="2"/>
  <c r="R1796" i="2"/>
  <c r="P1796" i="2"/>
  <c r="BI1794" i="2"/>
  <c r="BH1794" i="2"/>
  <c r="BG1794" i="2"/>
  <c r="BF1794" i="2"/>
  <c r="T1794" i="2"/>
  <c r="R1794" i="2"/>
  <c r="P1794" i="2"/>
  <c r="BI1792" i="2"/>
  <c r="BH1792" i="2"/>
  <c r="BG1792" i="2"/>
  <c r="BF1792" i="2"/>
  <c r="T1792" i="2"/>
  <c r="R1792" i="2"/>
  <c r="P1792" i="2"/>
  <c r="BI1790" i="2"/>
  <c r="BH1790" i="2"/>
  <c r="BG1790" i="2"/>
  <c r="BF1790" i="2"/>
  <c r="T1790" i="2"/>
  <c r="R1790" i="2"/>
  <c r="P1790" i="2"/>
  <c r="BI1788" i="2"/>
  <c r="BH1788" i="2"/>
  <c r="BG1788" i="2"/>
  <c r="BF1788" i="2"/>
  <c r="T1788" i="2"/>
  <c r="R1788" i="2"/>
  <c r="P1788" i="2"/>
  <c r="BI1786" i="2"/>
  <c r="BH1786" i="2"/>
  <c r="BG1786" i="2"/>
  <c r="BF1786" i="2"/>
  <c r="T1786" i="2"/>
  <c r="R1786" i="2"/>
  <c r="P1786" i="2"/>
  <c r="BI1784" i="2"/>
  <c r="BH1784" i="2"/>
  <c r="BG1784" i="2"/>
  <c r="BF1784" i="2"/>
  <c r="T1784" i="2"/>
  <c r="R1784" i="2"/>
  <c r="P1784" i="2"/>
  <c r="BI1782" i="2"/>
  <c r="BH1782" i="2"/>
  <c r="BG1782" i="2"/>
  <c r="BF1782" i="2"/>
  <c r="T1782" i="2"/>
  <c r="R1782" i="2"/>
  <c r="P1782" i="2"/>
  <c r="BI1780" i="2"/>
  <c r="BH1780" i="2"/>
  <c r="BG1780" i="2"/>
  <c r="BF1780" i="2"/>
  <c r="T1780" i="2"/>
  <c r="R1780" i="2"/>
  <c r="P1780" i="2"/>
  <c r="BI1778" i="2"/>
  <c r="BH1778" i="2"/>
  <c r="BG1778" i="2"/>
  <c r="BF1778" i="2"/>
  <c r="T1778" i="2"/>
  <c r="R1778" i="2"/>
  <c r="P1778" i="2"/>
  <c r="BI1776" i="2"/>
  <c r="BH1776" i="2"/>
  <c r="BG1776" i="2"/>
  <c r="BF1776" i="2"/>
  <c r="T1776" i="2"/>
  <c r="R1776" i="2"/>
  <c r="P1776" i="2"/>
  <c r="BI1774" i="2"/>
  <c r="BH1774" i="2"/>
  <c r="BG1774" i="2"/>
  <c r="BF1774" i="2"/>
  <c r="T1774" i="2"/>
  <c r="R1774" i="2"/>
  <c r="P1774" i="2"/>
  <c r="BI1772" i="2"/>
  <c r="BH1772" i="2"/>
  <c r="BG1772" i="2"/>
  <c r="BF1772" i="2"/>
  <c r="T1772" i="2"/>
  <c r="R1772" i="2"/>
  <c r="P1772" i="2"/>
  <c r="BI1770" i="2"/>
  <c r="BH1770" i="2"/>
  <c r="BG1770" i="2"/>
  <c r="BF1770" i="2"/>
  <c r="T1770" i="2"/>
  <c r="R1770" i="2"/>
  <c r="P1770" i="2"/>
  <c r="BI1768" i="2"/>
  <c r="BH1768" i="2"/>
  <c r="BG1768" i="2"/>
  <c r="BF1768" i="2"/>
  <c r="T1768" i="2"/>
  <c r="R1768" i="2"/>
  <c r="P1768" i="2"/>
  <c r="BI1766" i="2"/>
  <c r="BH1766" i="2"/>
  <c r="BG1766" i="2"/>
  <c r="BF1766" i="2"/>
  <c r="T1766" i="2"/>
  <c r="R1766" i="2"/>
  <c r="P1766" i="2"/>
  <c r="BI1764" i="2"/>
  <c r="BH1764" i="2"/>
  <c r="BG1764" i="2"/>
  <c r="BF1764" i="2"/>
  <c r="T1764" i="2"/>
  <c r="R1764" i="2"/>
  <c r="P1764" i="2"/>
  <c r="BI1762" i="2"/>
  <c r="BH1762" i="2"/>
  <c r="BG1762" i="2"/>
  <c r="BF1762" i="2"/>
  <c r="T1762" i="2"/>
  <c r="R1762" i="2"/>
  <c r="P1762" i="2"/>
  <c r="BI1760" i="2"/>
  <c r="BH1760" i="2"/>
  <c r="BG1760" i="2"/>
  <c r="BF1760" i="2"/>
  <c r="T1760" i="2"/>
  <c r="R1760" i="2"/>
  <c r="P1760" i="2"/>
  <c r="BI1758" i="2"/>
  <c r="BH1758" i="2"/>
  <c r="BG1758" i="2"/>
  <c r="BF1758" i="2"/>
  <c r="T1758" i="2"/>
  <c r="R1758" i="2"/>
  <c r="P1758" i="2"/>
  <c r="BI1756" i="2"/>
  <c r="BH1756" i="2"/>
  <c r="BG1756" i="2"/>
  <c r="BF1756" i="2"/>
  <c r="T1756" i="2"/>
  <c r="R1756" i="2"/>
  <c r="P1756" i="2"/>
  <c r="BI1754" i="2"/>
  <c r="BH1754" i="2"/>
  <c r="BG1754" i="2"/>
  <c r="BF1754" i="2"/>
  <c r="T1754" i="2"/>
  <c r="R1754" i="2"/>
  <c r="P1754" i="2"/>
  <c r="BI1752" i="2"/>
  <c r="BH1752" i="2"/>
  <c r="BG1752" i="2"/>
  <c r="BF1752" i="2"/>
  <c r="T1752" i="2"/>
  <c r="R1752" i="2"/>
  <c r="P1752" i="2"/>
  <c r="BI1750" i="2"/>
  <c r="BH1750" i="2"/>
  <c r="BG1750" i="2"/>
  <c r="BF1750" i="2"/>
  <c r="T1750" i="2"/>
  <c r="R1750" i="2"/>
  <c r="P1750" i="2"/>
  <c r="BI1748" i="2"/>
  <c r="BH1748" i="2"/>
  <c r="BG1748" i="2"/>
  <c r="BF1748" i="2"/>
  <c r="T1748" i="2"/>
  <c r="R1748" i="2"/>
  <c r="P1748" i="2"/>
  <c r="BI1746" i="2"/>
  <c r="BH1746" i="2"/>
  <c r="BG1746" i="2"/>
  <c r="BF1746" i="2"/>
  <c r="T1746" i="2"/>
  <c r="R1746" i="2"/>
  <c r="P1746" i="2"/>
  <c r="BI1744" i="2"/>
  <c r="BH1744" i="2"/>
  <c r="BG1744" i="2"/>
  <c r="BF1744" i="2"/>
  <c r="T1744" i="2"/>
  <c r="R1744" i="2"/>
  <c r="P1744" i="2"/>
  <c r="BI1742" i="2"/>
  <c r="BH1742" i="2"/>
  <c r="BG1742" i="2"/>
  <c r="BF1742" i="2"/>
  <c r="T1742" i="2"/>
  <c r="R1742" i="2"/>
  <c r="P1742" i="2"/>
  <c r="BI1740" i="2"/>
  <c r="BH1740" i="2"/>
  <c r="BG1740" i="2"/>
  <c r="BF1740" i="2"/>
  <c r="T1740" i="2"/>
  <c r="R1740" i="2"/>
  <c r="P1740" i="2"/>
  <c r="BI1738" i="2"/>
  <c r="BH1738" i="2"/>
  <c r="BG1738" i="2"/>
  <c r="BF1738" i="2"/>
  <c r="T1738" i="2"/>
  <c r="R1738" i="2"/>
  <c r="P1738" i="2"/>
  <c r="BI1736" i="2"/>
  <c r="BH1736" i="2"/>
  <c r="BG1736" i="2"/>
  <c r="BF1736" i="2"/>
  <c r="T1736" i="2"/>
  <c r="R1736" i="2"/>
  <c r="P1736" i="2"/>
  <c r="BI1734" i="2"/>
  <c r="BH1734" i="2"/>
  <c r="BG1734" i="2"/>
  <c r="BF1734" i="2"/>
  <c r="T1734" i="2"/>
  <c r="R1734" i="2"/>
  <c r="P1734" i="2"/>
  <c r="BI1732" i="2"/>
  <c r="BH1732" i="2"/>
  <c r="BG1732" i="2"/>
  <c r="BF1732" i="2"/>
  <c r="T1732" i="2"/>
  <c r="R1732" i="2"/>
  <c r="P1732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6" i="2"/>
  <c r="BH1726" i="2"/>
  <c r="BG1726" i="2"/>
  <c r="BF1726" i="2"/>
  <c r="T1726" i="2"/>
  <c r="R1726" i="2"/>
  <c r="P1726" i="2"/>
  <c r="BI1724" i="2"/>
  <c r="BH1724" i="2"/>
  <c r="BG1724" i="2"/>
  <c r="BF1724" i="2"/>
  <c r="T1724" i="2"/>
  <c r="R1724" i="2"/>
  <c r="P1724" i="2"/>
  <c r="BI1722" i="2"/>
  <c r="BH1722" i="2"/>
  <c r="BG1722" i="2"/>
  <c r="BF1722" i="2"/>
  <c r="T1722" i="2"/>
  <c r="R1722" i="2"/>
  <c r="P1722" i="2"/>
  <c r="BI1720" i="2"/>
  <c r="BH1720" i="2"/>
  <c r="BG1720" i="2"/>
  <c r="BF1720" i="2"/>
  <c r="T1720" i="2"/>
  <c r="R1720" i="2"/>
  <c r="P1720" i="2"/>
  <c r="BI1718" i="2"/>
  <c r="BH1718" i="2"/>
  <c r="BG1718" i="2"/>
  <c r="BF1718" i="2"/>
  <c r="T1718" i="2"/>
  <c r="R1718" i="2"/>
  <c r="P1718" i="2"/>
  <c r="BI1716" i="2"/>
  <c r="BH1716" i="2"/>
  <c r="BG1716" i="2"/>
  <c r="BF1716" i="2"/>
  <c r="T1716" i="2"/>
  <c r="R1716" i="2"/>
  <c r="P1716" i="2"/>
  <c r="BI1714" i="2"/>
  <c r="BH1714" i="2"/>
  <c r="BG1714" i="2"/>
  <c r="BF1714" i="2"/>
  <c r="T1714" i="2"/>
  <c r="R1714" i="2"/>
  <c r="P1714" i="2"/>
  <c r="BI1712" i="2"/>
  <c r="BH1712" i="2"/>
  <c r="BG1712" i="2"/>
  <c r="BF1712" i="2"/>
  <c r="T1712" i="2"/>
  <c r="R1712" i="2"/>
  <c r="P1712" i="2"/>
  <c r="BI1710" i="2"/>
  <c r="BH1710" i="2"/>
  <c r="BG1710" i="2"/>
  <c r="BF1710" i="2"/>
  <c r="T1710" i="2"/>
  <c r="R1710" i="2"/>
  <c r="P1710" i="2"/>
  <c r="BI1708" i="2"/>
  <c r="BH1708" i="2"/>
  <c r="BG1708" i="2"/>
  <c r="BF1708" i="2"/>
  <c r="T1708" i="2"/>
  <c r="R1708" i="2"/>
  <c r="P1708" i="2"/>
  <c r="BI1706" i="2"/>
  <c r="BH1706" i="2"/>
  <c r="BG1706" i="2"/>
  <c r="BF1706" i="2"/>
  <c r="T1706" i="2"/>
  <c r="R1706" i="2"/>
  <c r="P1706" i="2"/>
  <c r="BI1704" i="2"/>
  <c r="BH1704" i="2"/>
  <c r="BG1704" i="2"/>
  <c r="BF1704" i="2"/>
  <c r="T1704" i="2"/>
  <c r="R1704" i="2"/>
  <c r="P1704" i="2"/>
  <c r="BI1702" i="2"/>
  <c r="BH1702" i="2"/>
  <c r="BG1702" i="2"/>
  <c r="BF1702" i="2"/>
  <c r="T1702" i="2"/>
  <c r="R1702" i="2"/>
  <c r="P1702" i="2"/>
  <c r="BI1700" i="2"/>
  <c r="BH1700" i="2"/>
  <c r="BG1700" i="2"/>
  <c r="BF1700" i="2"/>
  <c r="T1700" i="2"/>
  <c r="R1700" i="2"/>
  <c r="P1700" i="2"/>
  <c r="BI1698" i="2"/>
  <c r="BH1698" i="2"/>
  <c r="BG1698" i="2"/>
  <c r="BF1698" i="2"/>
  <c r="T1698" i="2"/>
  <c r="R1698" i="2"/>
  <c r="P1698" i="2"/>
  <c r="BI1696" i="2"/>
  <c r="BH1696" i="2"/>
  <c r="BG1696" i="2"/>
  <c r="BF1696" i="2"/>
  <c r="T1696" i="2"/>
  <c r="R1696" i="2"/>
  <c r="P1696" i="2"/>
  <c r="BI1694" i="2"/>
  <c r="BH1694" i="2"/>
  <c r="BG1694" i="2"/>
  <c r="BF1694" i="2"/>
  <c r="T1694" i="2"/>
  <c r="R1694" i="2"/>
  <c r="P1694" i="2"/>
  <c r="BI1692" i="2"/>
  <c r="BH1692" i="2"/>
  <c r="BG1692" i="2"/>
  <c r="BF1692" i="2"/>
  <c r="T1692" i="2"/>
  <c r="R1692" i="2"/>
  <c r="P1692" i="2"/>
  <c r="BI1690" i="2"/>
  <c r="BH1690" i="2"/>
  <c r="BG1690" i="2"/>
  <c r="BF1690" i="2"/>
  <c r="T1690" i="2"/>
  <c r="R1690" i="2"/>
  <c r="P1690" i="2"/>
  <c r="BI1688" i="2"/>
  <c r="BH1688" i="2"/>
  <c r="BG1688" i="2"/>
  <c r="BF1688" i="2"/>
  <c r="T1688" i="2"/>
  <c r="R1688" i="2"/>
  <c r="P1688" i="2"/>
  <c r="BI1686" i="2"/>
  <c r="BH1686" i="2"/>
  <c r="BG1686" i="2"/>
  <c r="BF1686" i="2"/>
  <c r="T1686" i="2"/>
  <c r="R1686" i="2"/>
  <c r="P1686" i="2"/>
  <c r="BI1684" i="2"/>
  <c r="BH1684" i="2"/>
  <c r="BG1684" i="2"/>
  <c r="BF1684" i="2"/>
  <c r="T1684" i="2"/>
  <c r="R1684" i="2"/>
  <c r="P1684" i="2"/>
  <c r="BI1682" i="2"/>
  <c r="BH1682" i="2"/>
  <c r="BG1682" i="2"/>
  <c r="BF1682" i="2"/>
  <c r="T1682" i="2"/>
  <c r="R1682" i="2"/>
  <c r="P1682" i="2"/>
  <c r="BI1680" i="2"/>
  <c r="BH1680" i="2"/>
  <c r="BG1680" i="2"/>
  <c r="BF1680" i="2"/>
  <c r="T1680" i="2"/>
  <c r="R1680" i="2"/>
  <c r="P1680" i="2"/>
  <c r="BI1678" i="2"/>
  <c r="BH1678" i="2"/>
  <c r="BG1678" i="2"/>
  <c r="BF1678" i="2"/>
  <c r="T1678" i="2"/>
  <c r="R1678" i="2"/>
  <c r="P1678" i="2"/>
  <c r="BI1676" i="2"/>
  <c r="BH1676" i="2"/>
  <c r="BG1676" i="2"/>
  <c r="BF1676" i="2"/>
  <c r="T1676" i="2"/>
  <c r="R1676" i="2"/>
  <c r="P1676" i="2"/>
  <c r="BI1674" i="2"/>
  <c r="BH1674" i="2"/>
  <c r="BG1674" i="2"/>
  <c r="BF1674" i="2"/>
  <c r="T1674" i="2"/>
  <c r="R1674" i="2"/>
  <c r="P1674" i="2"/>
  <c r="BI1672" i="2"/>
  <c r="BH1672" i="2"/>
  <c r="BG1672" i="2"/>
  <c r="BF1672" i="2"/>
  <c r="T1672" i="2"/>
  <c r="R1672" i="2"/>
  <c r="P1672" i="2"/>
  <c r="BI1670" i="2"/>
  <c r="BH1670" i="2"/>
  <c r="BG1670" i="2"/>
  <c r="BF1670" i="2"/>
  <c r="T1670" i="2"/>
  <c r="R1670" i="2"/>
  <c r="P1670" i="2"/>
  <c r="BI1668" i="2"/>
  <c r="BH1668" i="2"/>
  <c r="BG1668" i="2"/>
  <c r="BF1668" i="2"/>
  <c r="T1668" i="2"/>
  <c r="R1668" i="2"/>
  <c r="P1668" i="2"/>
  <c r="BI1666" i="2"/>
  <c r="BH1666" i="2"/>
  <c r="BG1666" i="2"/>
  <c r="BF1666" i="2"/>
  <c r="T1666" i="2"/>
  <c r="R1666" i="2"/>
  <c r="P1666" i="2"/>
  <c r="BI1664" i="2"/>
  <c r="BH1664" i="2"/>
  <c r="BG1664" i="2"/>
  <c r="BF1664" i="2"/>
  <c r="T1664" i="2"/>
  <c r="R1664" i="2"/>
  <c r="P1664" i="2"/>
  <c r="BI1662" i="2"/>
  <c r="BH1662" i="2"/>
  <c r="BG1662" i="2"/>
  <c r="BF1662" i="2"/>
  <c r="T1662" i="2"/>
  <c r="R1662" i="2"/>
  <c r="P1662" i="2"/>
  <c r="BI1660" i="2"/>
  <c r="BH1660" i="2"/>
  <c r="BG1660" i="2"/>
  <c r="BF1660" i="2"/>
  <c r="T1660" i="2"/>
  <c r="R1660" i="2"/>
  <c r="P1660" i="2"/>
  <c r="BI1658" i="2"/>
  <c r="BH1658" i="2"/>
  <c r="BG1658" i="2"/>
  <c r="BF1658" i="2"/>
  <c r="T1658" i="2"/>
  <c r="R1658" i="2"/>
  <c r="P1658" i="2"/>
  <c r="BI1656" i="2"/>
  <c r="BH1656" i="2"/>
  <c r="BG1656" i="2"/>
  <c r="BF1656" i="2"/>
  <c r="T1656" i="2"/>
  <c r="R1656" i="2"/>
  <c r="P1656" i="2"/>
  <c r="BI1654" i="2"/>
  <c r="BH1654" i="2"/>
  <c r="BG1654" i="2"/>
  <c r="BF1654" i="2"/>
  <c r="T1654" i="2"/>
  <c r="R1654" i="2"/>
  <c r="P1654" i="2"/>
  <c r="BI1652" i="2"/>
  <c r="BH1652" i="2"/>
  <c r="BG1652" i="2"/>
  <c r="BF1652" i="2"/>
  <c r="T1652" i="2"/>
  <c r="R1652" i="2"/>
  <c r="P1652" i="2"/>
  <c r="BI1650" i="2"/>
  <c r="BH1650" i="2"/>
  <c r="BG1650" i="2"/>
  <c r="BF1650" i="2"/>
  <c r="T1650" i="2"/>
  <c r="R1650" i="2"/>
  <c r="P1650" i="2"/>
  <c r="BI1648" i="2"/>
  <c r="BH1648" i="2"/>
  <c r="BG1648" i="2"/>
  <c r="BF1648" i="2"/>
  <c r="T1648" i="2"/>
  <c r="R1648" i="2"/>
  <c r="P1648" i="2"/>
  <c r="BI1646" i="2"/>
  <c r="BH1646" i="2"/>
  <c r="BG1646" i="2"/>
  <c r="BF1646" i="2"/>
  <c r="T1646" i="2"/>
  <c r="R1646" i="2"/>
  <c r="P1646" i="2"/>
  <c r="BI1644" i="2"/>
  <c r="BH1644" i="2"/>
  <c r="BG1644" i="2"/>
  <c r="BF1644" i="2"/>
  <c r="T1644" i="2"/>
  <c r="R1644" i="2"/>
  <c r="P1644" i="2"/>
  <c r="BI1642" i="2"/>
  <c r="BH1642" i="2"/>
  <c r="BG1642" i="2"/>
  <c r="BF1642" i="2"/>
  <c r="T1642" i="2"/>
  <c r="R1642" i="2"/>
  <c r="P1642" i="2"/>
  <c r="BI1640" i="2"/>
  <c r="BH1640" i="2"/>
  <c r="BG1640" i="2"/>
  <c r="BF1640" i="2"/>
  <c r="T1640" i="2"/>
  <c r="R1640" i="2"/>
  <c r="P1640" i="2"/>
  <c r="BI1638" i="2"/>
  <c r="BH1638" i="2"/>
  <c r="BG1638" i="2"/>
  <c r="BF1638" i="2"/>
  <c r="T1638" i="2"/>
  <c r="R1638" i="2"/>
  <c r="P1638" i="2"/>
  <c r="BI1636" i="2"/>
  <c r="BH1636" i="2"/>
  <c r="BG1636" i="2"/>
  <c r="BF1636" i="2"/>
  <c r="T1636" i="2"/>
  <c r="R1636" i="2"/>
  <c r="P1636" i="2"/>
  <c r="BI1634" i="2"/>
  <c r="BH1634" i="2"/>
  <c r="BG1634" i="2"/>
  <c r="BF1634" i="2"/>
  <c r="T1634" i="2"/>
  <c r="R1634" i="2"/>
  <c r="P1634" i="2"/>
  <c r="BI1632" i="2"/>
  <c r="BH1632" i="2"/>
  <c r="BG1632" i="2"/>
  <c r="BF1632" i="2"/>
  <c r="T1632" i="2"/>
  <c r="R1632" i="2"/>
  <c r="P1632" i="2"/>
  <c r="BI1630" i="2"/>
  <c r="BH1630" i="2"/>
  <c r="BG1630" i="2"/>
  <c r="BF1630" i="2"/>
  <c r="T1630" i="2"/>
  <c r="R1630" i="2"/>
  <c r="P1630" i="2"/>
  <c r="BI1628" i="2"/>
  <c r="BH1628" i="2"/>
  <c r="BG1628" i="2"/>
  <c r="BF1628" i="2"/>
  <c r="T1628" i="2"/>
  <c r="R1628" i="2"/>
  <c r="P1628" i="2"/>
  <c r="BI1626" i="2"/>
  <c r="BH1626" i="2"/>
  <c r="BG1626" i="2"/>
  <c r="BF1626" i="2"/>
  <c r="T1626" i="2"/>
  <c r="R1626" i="2"/>
  <c r="P1626" i="2"/>
  <c r="BI1624" i="2"/>
  <c r="BH1624" i="2"/>
  <c r="BG1624" i="2"/>
  <c r="BF1624" i="2"/>
  <c r="T1624" i="2"/>
  <c r="R1624" i="2"/>
  <c r="P1624" i="2"/>
  <c r="BI1622" i="2"/>
  <c r="BH1622" i="2"/>
  <c r="BG1622" i="2"/>
  <c r="BF1622" i="2"/>
  <c r="T1622" i="2"/>
  <c r="R1622" i="2"/>
  <c r="P1622" i="2"/>
  <c r="BI1620" i="2"/>
  <c r="BH1620" i="2"/>
  <c r="BG1620" i="2"/>
  <c r="BF1620" i="2"/>
  <c r="T1620" i="2"/>
  <c r="R1620" i="2"/>
  <c r="P1620" i="2"/>
  <c r="BI1618" i="2"/>
  <c r="BH1618" i="2"/>
  <c r="BG1618" i="2"/>
  <c r="BF1618" i="2"/>
  <c r="T1618" i="2"/>
  <c r="R1618" i="2"/>
  <c r="P1618" i="2"/>
  <c r="BI1616" i="2"/>
  <c r="BH1616" i="2"/>
  <c r="BG1616" i="2"/>
  <c r="BF1616" i="2"/>
  <c r="T1616" i="2"/>
  <c r="R1616" i="2"/>
  <c r="P1616" i="2"/>
  <c r="BI1614" i="2"/>
  <c r="BH1614" i="2"/>
  <c r="BG1614" i="2"/>
  <c r="BF1614" i="2"/>
  <c r="T1614" i="2"/>
  <c r="R1614" i="2"/>
  <c r="P1614" i="2"/>
  <c r="BI1612" i="2"/>
  <c r="BH1612" i="2"/>
  <c r="BG1612" i="2"/>
  <c r="BF1612" i="2"/>
  <c r="T1612" i="2"/>
  <c r="R1612" i="2"/>
  <c r="P1612" i="2"/>
  <c r="BI1610" i="2"/>
  <c r="BH1610" i="2"/>
  <c r="BG1610" i="2"/>
  <c r="BF1610" i="2"/>
  <c r="T1610" i="2"/>
  <c r="R1610" i="2"/>
  <c r="P1610" i="2"/>
  <c r="BI1608" i="2"/>
  <c r="BH1608" i="2"/>
  <c r="BG1608" i="2"/>
  <c r="BF1608" i="2"/>
  <c r="T1608" i="2"/>
  <c r="R1608" i="2"/>
  <c r="P1608" i="2"/>
  <c r="BI1606" i="2"/>
  <c r="BH1606" i="2"/>
  <c r="BG1606" i="2"/>
  <c r="BF1606" i="2"/>
  <c r="T1606" i="2"/>
  <c r="R1606" i="2"/>
  <c r="P1606" i="2"/>
  <c r="BI1604" i="2"/>
  <c r="BH1604" i="2"/>
  <c r="BG1604" i="2"/>
  <c r="BF1604" i="2"/>
  <c r="T1604" i="2"/>
  <c r="R1604" i="2"/>
  <c r="P1604" i="2"/>
  <c r="BI1602" i="2"/>
  <c r="BH1602" i="2"/>
  <c r="BG1602" i="2"/>
  <c r="BF1602" i="2"/>
  <c r="T1602" i="2"/>
  <c r="R1602" i="2"/>
  <c r="P1602" i="2"/>
  <c r="BI1600" i="2"/>
  <c r="BH1600" i="2"/>
  <c r="BG1600" i="2"/>
  <c r="BF1600" i="2"/>
  <c r="T1600" i="2"/>
  <c r="R1600" i="2"/>
  <c r="P1600" i="2"/>
  <c r="BI1598" i="2"/>
  <c r="BH1598" i="2"/>
  <c r="BG1598" i="2"/>
  <c r="BF1598" i="2"/>
  <c r="T1598" i="2"/>
  <c r="R1598" i="2"/>
  <c r="P1598" i="2"/>
  <c r="BI1596" i="2"/>
  <c r="BH1596" i="2"/>
  <c r="BG1596" i="2"/>
  <c r="BF1596" i="2"/>
  <c r="T1596" i="2"/>
  <c r="R1596" i="2"/>
  <c r="P1596" i="2"/>
  <c r="BI1594" i="2"/>
  <c r="BH1594" i="2"/>
  <c r="BG1594" i="2"/>
  <c r="BF1594" i="2"/>
  <c r="T1594" i="2"/>
  <c r="R1594" i="2"/>
  <c r="P1594" i="2"/>
  <c r="BI1592" i="2"/>
  <c r="BH1592" i="2"/>
  <c r="BG1592" i="2"/>
  <c r="BF1592" i="2"/>
  <c r="T1592" i="2"/>
  <c r="R1592" i="2"/>
  <c r="P1592" i="2"/>
  <c r="BI1590" i="2"/>
  <c r="BH1590" i="2"/>
  <c r="BG1590" i="2"/>
  <c r="BF1590" i="2"/>
  <c r="T1590" i="2"/>
  <c r="R1590" i="2"/>
  <c r="P1590" i="2"/>
  <c r="BI1588" i="2"/>
  <c r="BH1588" i="2"/>
  <c r="BG1588" i="2"/>
  <c r="BF1588" i="2"/>
  <c r="T1588" i="2"/>
  <c r="R1588" i="2"/>
  <c r="P1588" i="2"/>
  <c r="BI1586" i="2"/>
  <c r="BH1586" i="2"/>
  <c r="BG1586" i="2"/>
  <c r="BF1586" i="2"/>
  <c r="T1586" i="2"/>
  <c r="R1586" i="2"/>
  <c r="P1586" i="2"/>
  <c r="BI1584" i="2"/>
  <c r="BH1584" i="2"/>
  <c r="BG1584" i="2"/>
  <c r="BF1584" i="2"/>
  <c r="T1584" i="2"/>
  <c r="R1584" i="2"/>
  <c r="P1584" i="2"/>
  <c r="BI1582" i="2"/>
  <c r="BH1582" i="2"/>
  <c r="BG1582" i="2"/>
  <c r="BF1582" i="2"/>
  <c r="T1582" i="2"/>
  <c r="R1582" i="2"/>
  <c r="P1582" i="2"/>
  <c r="BI1580" i="2"/>
  <c r="BH1580" i="2"/>
  <c r="BG1580" i="2"/>
  <c r="BF1580" i="2"/>
  <c r="T1580" i="2"/>
  <c r="R1580" i="2"/>
  <c r="P1580" i="2"/>
  <c r="BI1578" i="2"/>
  <c r="BH1578" i="2"/>
  <c r="BG1578" i="2"/>
  <c r="BF1578" i="2"/>
  <c r="T1578" i="2"/>
  <c r="R1578" i="2"/>
  <c r="P1578" i="2"/>
  <c r="BI1576" i="2"/>
  <c r="BH1576" i="2"/>
  <c r="BG1576" i="2"/>
  <c r="BF1576" i="2"/>
  <c r="T1576" i="2"/>
  <c r="R1576" i="2"/>
  <c r="P1576" i="2"/>
  <c r="BI1574" i="2"/>
  <c r="BH1574" i="2"/>
  <c r="BG1574" i="2"/>
  <c r="BF1574" i="2"/>
  <c r="T1574" i="2"/>
  <c r="R1574" i="2"/>
  <c r="P1574" i="2"/>
  <c r="BI1572" i="2"/>
  <c r="BH1572" i="2"/>
  <c r="BG1572" i="2"/>
  <c r="BF1572" i="2"/>
  <c r="T1572" i="2"/>
  <c r="R1572" i="2"/>
  <c r="P1572" i="2"/>
  <c r="BI1570" i="2"/>
  <c r="BH1570" i="2"/>
  <c r="BG1570" i="2"/>
  <c r="BF1570" i="2"/>
  <c r="T1570" i="2"/>
  <c r="R1570" i="2"/>
  <c r="P1570" i="2"/>
  <c r="BI1568" i="2"/>
  <c r="BH1568" i="2"/>
  <c r="BG1568" i="2"/>
  <c r="BF1568" i="2"/>
  <c r="T1568" i="2"/>
  <c r="R1568" i="2"/>
  <c r="P1568" i="2"/>
  <c r="BI1566" i="2"/>
  <c r="BH1566" i="2"/>
  <c r="BG1566" i="2"/>
  <c r="BF1566" i="2"/>
  <c r="T1566" i="2"/>
  <c r="R1566" i="2"/>
  <c r="P1566" i="2"/>
  <c r="BI1564" i="2"/>
  <c r="BH1564" i="2"/>
  <c r="BG1564" i="2"/>
  <c r="BF1564" i="2"/>
  <c r="T1564" i="2"/>
  <c r="R1564" i="2"/>
  <c r="P1564" i="2"/>
  <c r="BI1562" i="2"/>
  <c r="BH1562" i="2"/>
  <c r="BG1562" i="2"/>
  <c r="BF1562" i="2"/>
  <c r="T1562" i="2"/>
  <c r="R1562" i="2"/>
  <c r="P1562" i="2"/>
  <c r="BI1560" i="2"/>
  <c r="BH1560" i="2"/>
  <c r="BG1560" i="2"/>
  <c r="BF1560" i="2"/>
  <c r="T1560" i="2"/>
  <c r="R1560" i="2"/>
  <c r="P1560" i="2"/>
  <c r="BI1558" i="2"/>
  <c r="BH1558" i="2"/>
  <c r="BG1558" i="2"/>
  <c r="BF1558" i="2"/>
  <c r="T1558" i="2"/>
  <c r="R1558" i="2"/>
  <c r="P1558" i="2"/>
  <c r="BI1556" i="2"/>
  <c r="BH1556" i="2"/>
  <c r="BG1556" i="2"/>
  <c r="BF1556" i="2"/>
  <c r="T1556" i="2"/>
  <c r="R1556" i="2"/>
  <c r="P1556" i="2"/>
  <c r="BI1554" i="2"/>
  <c r="BH1554" i="2"/>
  <c r="BG1554" i="2"/>
  <c r="BF1554" i="2"/>
  <c r="T1554" i="2"/>
  <c r="R1554" i="2"/>
  <c r="P1554" i="2"/>
  <c r="BI1552" i="2"/>
  <c r="BH1552" i="2"/>
  <c r="BG1552" i="2"/>
  <c r="BF1552" i="2"/>
  <c r="T1552" i="2"/>
  <c r="R1552" i="2"/>
  <c r="P1552" i="2"/>
  <c r="BI1550" i="2"/>
  <c r="BH1550" i="2"/>
  <c r="BG1550" i="2"/>
  <c r="BF1550" i="2"/>
  <c r="T1550" i="2"/>
  <c r="R1550" i="2"/>
  <c r="P1550" i="2"/>
  <c r="BI1548" i="2"/>
  <c r="BH1548" i="2"/>
  <c r="BG1548" i="2"/>
  <c r="BF1548" i="2"/>
  <c r="T1548" i="2"/>
  <c r="R1548" i="2"/>
  <c r="P1548" i="2"/>
  <c r="BI1546" i="2"/>
  <c r="BH1546" i="2"/>
  <c r="BG1546" i="2"/>
  <c r="BF1546" i="2"/>
  <c r="T1546" i="2"/>
  <c r="R1546" i="2"/>
  <c r="P1546" i="2"/>
  <c r="BI1544" i="2"/>
  <c r="BH1544" i="2"/>
  <c r="BG1544" i="2"/>
  <c r="BF1544" i="2"/>
  <c r="T1544" i="2"/>
  <c r="R1544" i="2"/>
  <c r="P1544" i="2"/>
  <c r="BI1542" i="2"/>
  <c r="BH1542" i="2"/>
  <c r="BG1542" i="2"/>
  <c r="BF1542" i="2"/>
  <c r="T1542" i="2"/>
  <c r="R1542" i="2"/>
  <c r="P1542" i="2"/>
  <c r="BI1540" i="2"/>
  <c r="BH1540" i="2"/>
  <c r="BG1540" i="2"/>
  <c r="BF1540" i="2"/>
  <c r="T1540" i="2"/>
  <c r="R1540" i="2"/>
  <c r="P1540" i="2"/>
  <c r="BI1538" i="2"/>
  <c r="BH1538" i="2"/>
  <c r="BG1538" i="2"/>
  <c r="BF1538" i="2"/>
  <c r="T1538" i="2"/>
  <c r="R1538" i="2"/>
  <c r="P1538" i="2"/>
  <c r="BI1536" i="2"/>
  <c r="BH1536" i="2"/>
  <c r="BG1536" i="2"/>
  <c r="BF1536" i="2"/>
  <c r="T1536" i="2"/>
  <c r="R1536" i="2"/>
  <c r="P1536" i="2"/>
  <c r="BI1533" i="2"/>
  <c r="BH1533" i="2"/>
  <c r="BG1533" i="2"/>
  <c r="BF1533" i="2"/>
  <c r="T1533" i="2"/>
  <c r="R1533" i="2"/>
  <c r="P1533" i="2"/>
  <c r="BI1531" i="2"/>
  <c r="BH1531" i="2"/>
  <c r="BG1531" i="2"/>
  <c r="BF1531" i="2"/>
  <c r="T1531" i="2"/>
  <c r="R1531" i="2"/>
  <c r="P1531" i="2"/>
  <c r="BI1529" i="2"/>
  <c r="BH1529" i="2"/>
  <c r="BG1529" i="2"/>
  <c r="BF1529" i="2"/>
  <c r="T1529" i="2"/>
  <c r="R1529" i="2"/>
  <c r="P1529" i="2"/>
  <c r="BI1527" i="2"/>
  <c r="BH1527" i="2"/>
  <c r="BG1527" i="2"/>
  <c r="BF1527" i="2"/>
  <c r="T1527" i="2"/>
  <c r="R1527" i="2"/>
  <c r="P1527" i="2"/>
  <c r="BI1525" i="2"/>
  <c r="BH1525" i="2"/>
  <c r="BG1525" i="2"/>
  <c r="BF1525" i="2"/>
  <c r="T1525" i="2"/>
  <c r="R1525" i="2"/>
  <c r="P1525" i="2"/>
  <c r="BI1523" i="2"/>
  <c r="BH1523" i="2"/>
  <c r="BG1523" i="2"/>
  <c r="BF1523" i="2"/>
  <c r="T1523" i="2"/>
  <c r="R1523" i="2"/>
  <c r="P1523" i="2"/>
  <c r="BI1521" i="2"/>
  <c r="BH1521" i="2"/>
  <c r="BG1521" i="2"/>
  <c r="BF1521" i="2"/>
  <c r="T1521" i="2"/>
  <c r="R1521" i="2"/>
  <c r="P1521" i="2"/>
  <c r="BI1519" i="2"/>
  <c r="BH1519" i="2"/>
  <c r="BG1519" i="2"/>
  <c r="BF1519" i="2"/>
  <c r="T1519" i="2"/>
  <c r="R1519" i="2"/>
  <c r="P1519" i="2"/>
  <c r="BI1517" i="2"/>
  <c r="BH1517" i="2"/>
  <c r="BG1517" i="2"/>
  <c r="BF1517" i="2"/>
  <c r="T1517" i="2"/>
  <c r="R1517" i="2"/>
  <c r="P1517" i="2"/>
  <c r="BI1515" i="2"/>
  <c r="BH1515" i="2"/>
  <c r="BG1515" i="2"/>
  <c r="BF1515" i="2"/>
  <c r="T1515" i="2"/>
  <c r="R1515" i="2"/>
  <c r="P1515" i="2"/>
  <c r="BI1513" i="2"/>
  <c r="BH1513" i="2"/>
  <c r="BG1513" i="2"/>
  <c r="BF1513" i="2"/>
  <c r="T1513" i="2"/>
  <c r="R1513" i="2"/>
  <c r="P1513" i="2"/>
  <c r="BI1511" i="2"/>
  <c r="BH1511" i="2"/>
  <c r="BG1511" i="2"/>
  <c r="BF1511" i="2"/>
  <c r="T1511" i="2"/>
  <c r="R1511" i="2"/>
  <c r="P1511" i="2"/>
  <c r="BI1509" i="2"/>
  <c r="BH1509" i="2"/>
  <c r="BG1509" i="2"/>
  <c r="BF1509" i="2"/>
  <c r="T1509" i="2"/>
  <c r="R1509" i="2"/>
  <c r="P1509" i="2"/>
  <c r="BI1507" i="2"/>
  <c r="BH1507" i="2"/>
  <c r="BG1507" i="2"/>
  <c r="BF1507" i="2"/>
  <c r="T1507" i="2"/>
  <c r="R1507" i="2"/>
  <c r="P1507" i="2"/>
  <c r="BI1505" i="2"/>
  <c r="BH1505" i="2"/>
  <c r="BG1505" i="2"/>
  <c r="BF1505" i="2"/>
  <c r="T1505" i="2"/>
  <c r="R1505" i="2"/>
  <c r="P1505" i="2"/>
  <c r="BI1503" i="2"/>
  <c r="BH1503" i="2"/>
  <c r="BG1503" i="2"/>
  <c r="BF1503" i="2"/>
  <c r="T1503" i="2"/>
  <c r="R1503" i="2"/>
  <c r="P1503" i="2"/>
  <c r="BI1501" i="2"/>
  <c r="BH1501" i="2"/>
  <c r="BG1501" i="2"/>
  <c r="BF1501" i="2"/>
  <c r="T1501" i="2"/>
  <c r="R1501" i="2"/>
  <c r="P1501" i="2"/>
  <c r="BI1499" i="2"/>
  <c r="BH1499" i="2"/>
  <c r="BG1499" i="2"/>
  <c r="BF1499" i="2"/>
  <c r="T1499" i="2"/>
  <c r="R1499" i="2"/>
  <c r="P1499" i="2"/>
  <c r="BI1497" i="2"/>
  <c r="BH1497" i="2"/>
  <c r="BG1497" i="2"/>
  <c r="BF1497" i="2"/>
  <c r="T1497" i="2"/>
  <c r="R1497" i="2"/>
  <c r="P1497" i="2"/>
  <c r="BI1495" i="2"/>
  <c r="BH1495" i="2"/>
  <c r="BG1495" i="2"/>
  <c r="BF1495" i="2"/>
  <c r="T1495" i="2"/>
  <c r="R1495" i="2"/>
  <c r="P1495" i="2"/>
  <c r="BI1493" i="2"/>
  <c r="BH1493" i="2"/>
  <c r="BG1493" i="2"/>
  <c r="BF1493" i="2"/>
  <c r="T1493" i="2"/>
  <c r="R1493" i="2"/>
  <c r="P1493" i="2"/>
  <c r="BI1491" i="2"/>
  <c r="BH1491" i="2"/>
  <c r="BG1491" i="2"/>
  <c r="BF1491" i="2"/>
  <c r="T1491" i="2"/>
  <c r="R1491" i="2"/>
  <c r="P1491" i="2"/>
  <c r="BI1489" i="2"/>
  <c r="BH1489" i="2"/>
  <c r="BG1489" i="2"/>
  <c r="BF1489" i="2"/>
  <c r="T1489" i="2"/>
  <c r="R1489" i="2"/>
  <c r="P1489" i="2"/>
  <c r="BI1487" i="2"/>
  <c r="BH1487" i="2"/>
  <c r="BG1487" i="2"/>
  <c r="BF1487" i="2"/>
  <c r="T1487" i="2"/>
  <c r="R1487" i="2"/>
  <c r="P1487" i="2"/>
  <c r="BI1484" i="2"/>
  <c r="BH1484" i="2"/>
  <c r="BG1484" i="2"/>
  <c r="BF1484" i="2"/>
  <c r="T1484" i="2"/>
  <c r="R1484" i="2"/>
  <c r="P1484" i="2"/>
  <c r="BI1481" i="2"/>
  <c r="BH1481" i="2"/>
  <c r="BG1481" i="2"/>
  <c r="BF1481" i="2"/>
  <c r="T1481" i="2"/>
  <c r="R1481" i="2"/>
  <c r="P1481" i="2"/>
  <c r="BI1478" i="2"/>
  <c r="BH1478" i="2"/>
  <c r="BG1478" i="2"/>
  <c r="BF1478" i="2"/>
  <c r="T1478" i="2"/>
  <c r="R1478" i="2"/>
  <c r="P1478" i="2"/>
  <c r="BI1475" i="2"/>
  <c r="BH1475" i="2"/>
  <c r="BG1475" i="2"/>
  <c r="BF1475" i="2"/>
  <c r="T1475" i="2"/>
  <c r="R1475" i="2"/>
  <c r="P1475" i="2"/>
  <c r="BI1472" i="2"/>
  <c r="BH1472" i="2"/>
  <c r="BG1472" i="2"/>
  <c r="BF1472" i="2"/>
  <c r="T1472" i="2"/>
  <c r="R1472" i="2"/>
  <c r="P1472" i="2"/>
  <c r="BI1470" i="2"/>
  <c r="BH1470" i="2"/>
  <c r="BG1470" i="2"/>
  <c r="BF1470" i="2"/>
  <c r="T1470" i="2"/>
  <c r="R1470" i="2"/>
  <c r="P1470" i="2"/>
  <c r="BI1468" i="2"/>
  <c r="BH1468" i="2"/>
  <c r="BG1468" i="2"/>
  <c r="BF1468" i="2"/>
  <c r="T1468" i="2"/>
  <c r="R1468" i="2"/>
  <c r="P1468" i="2"/>
  <c r="BI1466" i="2"/>
  <c r="BH1466" i="2"/>
  <c r="BG1466" i="2"/>
  <c r="BF1466" i="2"/>
  <c r="T1466" i="2"/>
  <c r="R1466" i="2"/>
  <c r="P1466" i="2"/>
  <c r="BI1464" i="2"/>
  <c r="BH1464" i="2"/>
  <c r="BG1464" i="2"/>
  <c r="BF1464" i="2"/>
  <c r="T1464" i="2"/>
  <c r="R1464" i="2"/>
  <c r="P1464" i="2"/>
  <c r="BI1462" i="2"/>
  <c r="BH1462" i="2"/>
  <c r="BG1462" i="2"/>
  <c r="BF1462" i="2"/>
  <c r="T1462" i="2"/>
  <c r="R1462" i="2"/>
  <c r="P1462" i="2"/>
  <c r="BI1460" i="2"/>
  <c r="BH1460" i="2"/>
  <c r="BG1460" i="2"/>
  <c r="BF1460" i="2"/>
  <c r="T1460" i="2"/>
  <c r="R1460" i="2"/>
  <c r="P1460" i="2"/>
  <c r="BI1458" i="2"/>
  <c r="BH1458" i="2"/>
  <c r="BG1458" i="2"/>
  <c r="BF1458" i="2"/>
  <c r="T1458" i="2"/>
  <c r="R1458" i="2"/>
  <c r="P1458" i="2"/>
  <c r="BI1456" i="2"/>
  <c r="BH1456" i="2"/>
  <c r="BG1456" i="2"/>
  <c r="BF1456" i="2"/>
  <c r="T1456" i="2"/>
  <c r="R1456" i="2"/>
  <c r="P1456" i="2"/>
  <c r="BI1454" i="2"/>
  <c r="BH1454" i="2"/>
  <c r="BG1454" i="2"/>
  <c r="BF1454" i="2"/>
  <c r="T1454" i="2"/>
  <c r="R1454" i="2"/>
  <c r="P1454" i="2"/>
  <c r="BI1452" i="2"/>
  <c r="BH1452" i="2"/>
  <c r="BG1452" i="2"/>
  <c r="BF1452" i="2"/>
  <c r="T1452" i="2"/>
  <c r="R1452" i="2"/>
  <c r="P1452" i="2"/>
  <c r="BI1450" i="2"/>
  <c r="BH1450" i="2"/>
  <c r="BG1450" i="2"/>
  <c r="BF1450" i="2"/>
  <c r="T1450" i="2"/>
  <c r="R1450" i="2"/>
  <c r="P1450" i="2"/>
  <c r="BI1448" i="2"/>
  <c r="BH1448" i="2"/>
  <c r="BG1448" i="2"/>
  <c r="BF1448" i="2"/>
  <c r="T1448" i="2"/>
  <c r="R1448" i="2"/>
  <c r="P1448" i="2"/>
  <c r="BI1446" i="2"/>
  <c r="BH1446" i="2"/>
  <c r="BG1446" i="2"/>
  <c r="BF1446" i="2"/>
  <c r="T1446" i="2"/>
  <c r="R1446" i="2"/>
  <c r="P1446" i="2"/>
  <c r="BI1444" i="2"/>
  <c r="BH1444" i="2"/>
  <c r="BG1444" i="2"/>
  <c r="BF1444" i="2"/>
  <c r="T1444" i="2"/>
  <c r="R1444" i="2"/>
  <c r="P1444" i="2"/>
  <c r="BI1442" i="2"/>
  <c r="BH1442" i="2"/>
  <c r="BG1442" i="2"/>
  <c r="BF1442" i="2"/>
  <c r="T1442" i="2"/>
  <c r="R1442" i="2"/>
  <c r="P1442" i="2"/>
  <c r="BI1440" i="2"/>
  <c r="BH1440" i="2"/>
  <c r="BG1440" i="2"/>
  <c r="BF1440" i="2"/>
  <c r="T1440" i="2"/>
  <c r="R1440" i="2"/>
  <c r="P1440" i="2"/>
  <c r="BI1438" i="2"/>
  <c r="BH1438" i="2"/>
  <c r="BG1438" i="2"/>
  <c r="BF1438" i="2"/>
  <c r="T1438" i="2"/>
  <c r="R1438" i="2"/>
  <c r="P1438" i="2"/>
  <c r="BI1436" i="2"/>
  <c r="BH1436" i="2"/>
  <c r="BG1436" i="2"/>
  <c r="BF1436" i="2"/>
  <c r="T1436" i="2"/>
  <c r="R1436" i="2"/>
  <c r="P1436" i="2"/>
  <c r="BI1434" i="2"/>
  <c r="BH1434" i="2"/>
  <c r="BG1434" i="2"/>
  <c r="BF1434" i="2"/>
  <c r="T1434" i="2"/>
  <c r="R1434" i="2"/>
  <c r="P1434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8" i="2"/>
  <c r="BH1428" i="2"/>
  <c r="BG1428" i="2"/>
  <c r="BF1428" i="2"/>
  <c r="T1428" i="2"/>
  <c r="R1428" i="2"/>
  <c r="P1428" i="2"/>
  <c r="BI1426" i="2"/>
  <c r="BH1426" i="2"/>
  <c r="BG1426" i="2"/>
  <c r="BF1426" i="2"/>
  <c r="T1426" i="2"/>
  <c r="R1426" i="2"/>
  <c r="P1426" i="2"/>
  <c r="BI1424" i="2"/>
  <c r="BH1424" i="2"/>
  <c r="BG1424" i="2"/>
  <c r="BF1424" i="2"/>
  <c r="T1424" i="2"/>
  <c r="R1424" i="2"/>
  <c r="P1424" i="2"/>
  <c r="BI1422" i="2"/>
  <c r="BH1422" i="2"/>
  <c r="BG1422" i="2"/>
  <c r="BF1422" i="2"/>
  <c r="T1422" i="2"/>
  <c r="R1422" i="2"/>
  <c r="P1422" i="2"/>
  <c r="BI1420" i="2"/>
  <c r="BH1420" i="2"/>
  <c r="BG1420" i="2"/>
  <c r="BF1420" i="2"/>
  <c r="T1420" i="2"/>
  <c r="R1420" i="2"/>
  <c r="P1420" i="2"/>
  <c r="BI1418" i="2"/>
  <c r="BH1418" i="2"/>
  <c r="BG1418" i="2"/>
  <c r="BF1418" i="2"/>
  <c r="T1418" i="2"/>
  <c r="R1418" i="2"/>
  <c r="P1418" i="2"/>
  <c r="BI1416" i="2"/>
  <c r="BH1416" i="2"/>
  <c r="BG1416" i="2"/>
  <c r="BF1416" i="2"/>
  <c r="T1416" i="2"/>
  <c r="R1416" i="2"/>
  <c r="P1416" i="2"/>
  <c r="BI1414" i="2"/>
  <c r="BH1414" i="2"/>
  <c r="BG1414" i="2"/>
  <c r="BF1414" i="2"/>
  <c r="T1414" i="2"/>
  <c r="R1414" i="2"/>
  <c r="P1414" i="2"/>
  <c r="BI1412" i="2"/>
  <c r="BH1412" i="2"/>
  <c r="BG1412" i="2"/>
  <c r="BF1412" i="2"/>
  <c r="T1412" i="2"/>
  <c r="R1412" i="2"/>
  <c r="P1412" i="2"/>
  <c r="BI1410" i="2"/>
  <c r="BH1410" i="2"/>
  <c r="BG1410" i="2"/>
  <c r="BF1410" i="2"/>
  <c r="T1410" i="2"/>
  <c r="R1410" i="2"/>
  <c r="P1410" i="2"/>
  <c r="BI1408" i="2"/>
  <c r="BH1408" i="2"/>
  <c r="BG1408" i="2"/>
  <c r="BF1408" i="2"/>
  <c r="T1408" i="2"/>
  <c r="R1408" i="2"/>
  <c r="P1408" i="2"/>
  <c r="BI1406" i="2"/>
  <c r="BH1406" i="2"/>
  <c r="BG1406" i="2"/>
  <c r="BF1406" i="2"/>
  <c r="T1406" i="2"/>
  <c r="R1406" i="2"/>
  <c r="P1406" i="2"/>
  <c r="BI1404" i="2"/>
  <c r="BH1404" i="2"/>
  <c r="BG1404" i="2"/>
  <c r="BF1404" i="2"/>
  <c r="T1404" i="2"/>
  <c r="R1404" i="2"/>
  <c r="P1404" i="2"/>
  <c r="BI1402" i="2"/>
  <c r="BH1402" i="2"/>
  <c r="BG1402" i="2"/>
  <c r="BF1402" i="2"/>
  <c r="T1402" i="2"/>
  <c r="R1402" i="2"/>
  <c r="P1402" i="2"/>
  <c r="BI1400" i="2"/>
  <c r="BH1400" i="2"/>
  <c r="BG1400" i="2"/>
  <c r="BF1400" i="2"/>
  <c r="T1400" i="2"/>
  <c r="R1400" i="2"/>
  <c r="P1400" i="2"/>
  <c r="BI1398" i="2"/>
  <c r="BH1398" i="2"/>
  <c r="BG1398" i="2"/>
  <c r="BF1398" i="2"/>
  <c r="T1398" i="2"/>
  <c r="R1398" i="2"/>
  <c r="P1398" i="2"/>
  <c r="BI1396" i="2"/>
  <c r="BH1396" i="2"/>
  <c r="BG1396" i="2"/>
  <c r="BF1396" i="2"/>
  <c r="T1396" i="2"/>
  <c r="R1396" i="2"/>
  <c r="P1396" i="2"/>
  <c r="BI1394" i="2"/>
  <c r="BH1394" i="2"/>
  <c r="BG1394" i="2"/>
  <c r="BF1394" i="2"/>
  <c r="T1394" i="2"/>
  <c r="R1394" i="2"/>
  <c r="P1394" i="2"/>
  <c r="BI1392" i="2"/>
  <c r="BH1392" i="2"/>
  <c r="BG1392" i="2"/>
  <c r="BF1392" i="2"/>
  <c r="T1392" i="2"/>
  <c r="R1392" i="2"/>
  <c r="P1392" i="2"/>
  <c r="BI1390" i="2"/>
  <c r="BH1390" i="2"/>
  <c r="BG1390" i="2"/>
  <c r="BF1390" i="2"/>
  <c r="T1390" i="2"/>
  <c r="R1390" i="2"/>
  <c r="P1390" i="2"/>
  <c r="BI1388" i="2"/>
  <c r="BH1388" i="2"/>
  <c r="BG1388" i="2"/>
  <c r="BF1388" i="2"/>
  <c r="T1388" i="2"/>
  <c r="R1388" i="2"/>
  <c r="P1388" i="2"/>
  <c r="BI1386" i="2"/>
  <c r="BH1386" i="2"/>
  <c r="BG1386" i="2"/>
  <c r="BF1386" i="2"/>
  <c r="T1386" i="2"/>
  <c r="R1386" i="2"/>
  <c r="P1386" i="2"/>
  <c r="BI1384" i="2"/>
  <c r="BH1384" i="2"/>
  <c r="BG1384" i="2"/>
  <c r="BF1384" i="2"/>
  <c r="T1384" i="2"/>
  <c r="R1384" i="2"/>
  <c r="P1384" i="2"/>
  <c r="BI1382" i="2"/>
  <c r="BH1382" i="2"/>
  <c r="BG1382" i="2"/>
  <c r="BF1382" i="2"/>
  <c r="T1382" i="2"/>
  <c r="R1382" i="2"/>
  <c r="P1382" i="2"/>
  <c r="BI1380" i="2"/>
  <c r="BH1380" i="2"/>
  <c r="BG1380" i="2"/>
  <c r="BF1380" i="2"/>
  <c r="T1380" i="2"/>
  <c r="R1380" i="2"/>
  <c r="P1380" i="2"/>
  <c r="BI1378" i="2"/>
  <c r="BH1378" i="2"/>
  <c r="BG1378" i="2"/>
  <c r="BF1378" i="2"/>
  <c r="T1378" i="2"/>
  <c r="R1378" i="2"/>
  <c r="P1378" i="2"/>
  <c r="BI1376" i="2"/>
  <c r="BH1376" i="2"/>
  <c r="BG1376" i="2"/>
  <c r="BF1376" i="2"/>
  <c r="T1376" i="2"/>
  <c r="R1376" i="2"/>
  <c r="P1376" i="2"/>
  <c r="BI1374" i="2"/>
  <c r="BH1374" i="2"/>
  <c r="BG1374" i="2"/>
  <c r="BF1374" i="2"/>
  <c r="T1374" i="2"/>
  <c r="R1374" i="2"/>
  <c r="P1374" i="2"/>
  <c r="BI1372" i="2"/>
  <c r="BH1372" i="2"/>
  <c r="BG1372" i="2"/>
  <c r="BF1372" i="2"/>
  <c r="T1372" i="2"/>
  <c r="R1372" i="2"/>
  <c r="P1372" i="2"/>
  <c r="BI1370" i="2"/>
  <c r="BH1370" i="2"/>
  <c r="BG1370" i="2"/>
  <c r="BF1370" i="2"/>
  <c r="T1370" i="2"/>
  <c r="R1370" i="2"/>
  <c r="P1370" i="2"/>
  <c r="BI1368" i="2"/>
  <c r="BH1368" i="2"/>
  <c r="BG1368" i="2"/>
  <c r="BF1368" i="2"/>
  <c r="T1368" i="2"/>
  <c r="R1368" i="2"/>
  <c r="P1368" i="2"/>
  <c r="BI1366" i="2"/>
  <c r="BH1366" i="2"/>
  <c r="BG1366" i="2"/>
  <c r="BF1366" i="2"/>
  <c r="T1366" i="2"/>
  <c r="R1366" i="2"/>
  <c r="P1366" i="2"/>
  <c r="BI1364" i="2"/>
  <c r="BH1364" i="2"/>
  <c r="BG1364" i="2"/>
  <c r="BF1364" i="2"/>
  <c r="T1364" i="2"/>
  <c r="R1364" i="2"/>
  <c r="P1364" i="2"/>
  <c r="BI1362" i="2"/>
  <c r="BH1362" i="2"/>
  <c r="BG1362" i="2"/>
  <c r="BF1362" i="2"/>
  <c r="T1362" i="2"/>
  <c r="R1362" i="2"/>
  <c r="P1362" i="2"/>
  <c r="BI1360" i="2"/>
  <c r="BH1360" i="2"/>
  <c r="BG1360" i="2"/>
  <c r="BF1360" i="2"/>
  <c r="T1360" i="2"/>
  <c r="R1360" i="2"/>
  <c r="P1360" i="2"/>
  <c r="BI1358" i="2"/>
  <c r="BH1358" i="2"/>
  <c r="BG1358" i="2"/>
  <c r="BF1358" i="2"/>
  <c r="T1358" i="2"/>
  <c r="R1358" i="2"/>
  <c r="P1358" i="2"/>
  <c r="BI1356" i="2"/>
  <c r="BH1356" i="2"/>
  <c r="BG1356" i="2"/>
  <c r="BF1356" i="2"/>
  <c r="T1356" i="2"/>
  <c r="R1356" i="2"/>
  <c r="P1356" i="2"/>
  <c r="BI1354" i="2"/>
  <c r="BH1354" i="2"/>
  <c r="BG1354" i="2"/>
  <c r="BF1354" i="2"/>
  <c r="T1354" i="2"/>
  <c r="R1354" i="2"/>
  <c r="P1354" i="2"/>
  <c r="BI1352" i="2"/>
  <c r="BH1352" i="2"/>
  <c r="BG1352" i="2"/>
  <c r="BF1352" i="2"/>
  <c r="T1352" i="2"/>
  <c r="R1352" i="2"/>
  <c r="P1352" i="2"/>
  <c r="BI1350" i="2"/>
  <c r="BH1350" i="2"/>
  <c r="BG1350" i="2"/>
  <c r="BF1350" i="2"/>
  <c r="T1350" i="2"/>
  <c r="R1350" i="2"/>
  <c r="P1350" i="2"/>
  <c r="BI1348" i="2"/>
  <c r="BH1348" i="2"/>
  <c r="BG1348" i="2"/>
  <c r="BF1348" i="2"/>
  <c r="T1348" i="2"/>
  <c r="R1348" i="2"/>
  <c r="P1348" i="2"/>
  <c r="BI1346" i="2"/>
  <c r="BH1346" i="2"/>
  <c r="BG1346" i="2"/>
  <c r="BF1346" i="2"/>
  <c r="T1346" i="2"/>
  <c r="R1346" i="2"/>
  <c r="P1346" i="2"/>
  <c r="BI1344" i="2"/>
  <c r="BH1344" i="2"/>
  <c r="BG1344" i="2"/>
  <c r="BF1344" i="2"/>
  <c r="T1344" i="2"/>
  <c r="R1344" i="2"/>
  <c r="P1344" i="2"/>
  <c r="BI1342" i="2"/>
  <c r="BH1342" i="2"/>
  <c r="BG1342" i="2"/>
  <c r="BF1342" i="2"/>
  <c r="T1342" i="2"/>
  <c r="R1342" i="2"/>
  <c r="P1342" i="2"/>
  <c r="BI1340" i="2"/>
  <c r="BH1340" i="2"/>
  <c r="BG1340" i="2"/>
  <c r="BF1340" i="2"/>
  <c r="T1340" i="2"/>
  <c r="R1340" i="2"/>
  <c r="P1340" i="2"/>
  <c r="BI1338" i="2"/>
  <c r="BH1338" i="2"/>
  <c r="BG1338" i="2"/>
  <c r="BF1338" i="2"/>
  <c r="T1338" i="2"/>
  <c r="R1338" i="2"/>
  <c r="P1338" i="2"/>
  <c r="BI1336" i="2"/>
  <c r="BH1336" i="2"/>
  <c r="BG1336" i="2"/>
  <c r="BF1336" i="2"/>
  <c r="T1336" i="2"/>
  <c r="R1336" i="2"/>
  <c r="P1336" i="2"/>
  <c r="BI1334" i="2"/>
  <c r="BH1334" i="2"/>
  <c r="BG1334" i="2"/>
  <c r="BF1334" i="2"/>
  <c r="T1334" i="2"/>
  <c r="R1334" i="2"/>
  <c r="P1334" i="2"/>
  <c r="BI1332" i="2"/>
  <c r="BH1332" i="2"/>
  <c r="BG1332" i="2"/>
  <c r="BF1332" i="2"/>
  <c r="T1332" i="2"/>
  <c r="R1332" i="2"/>
  <c r="P1332" i="2"/>
  <c r="BI1330" i="2"/>
  <c r="BH1330" i="2"/>
  <c r="BG1330" i="2"/>
  <c r="BF1330" i="2"/>
  <c r="T1330" i="2"/>
  <c r="R1330" i="2"/>
  <c r="P1330" i="2"/>
  <c r="BI1328" i="2"/>
  <c r="BH1328" i="2"/>
  <c r="BG1328" i="2"/>
  <c r="BF1328" i="2"/>
  <c r="T1328" i="2"/>
  <c r="R1328" i="2"/>
  <c r="P1328" i="2"/>
  <c r="BI1326" i="2"/>
  <c r="BH1326" i="2"/>
  <c r="BG1326" i="2"/>
  <c r="BF1326" i="2"/>
  <c r="T1326" i="2"/>
  <c r="R1326" i="2"/>
  <c r="P1326" i="2"/>
  <c r="BI1324" i="2"/>
  <c r="BH1324" i="2"/>
  <c r="BG1324" i="2"/>
  <c r="BF1324" i="2"/>
  <c r="T1324" i="2"/>
  <c r="R1324" i="2"/>
  <c r="P1324" i="2"/>
  <c r="BI1322" i="2"/>
  <c r="BH1322" i="2"/>
  <c r="BG1322" i="2"/>
  <c r="BF1322" i="2"/>
  <c r="T1322" i="2"/>
  <c r="R1322" i="2"/>
  <c r="P1322" i="2"/>
  <c r="BI1320" i="2"/>
  <c r="BH1320" i="2"/>
  <c r="BG1320" i="2"/>
  <c r="BF1320" i="2"/>
  <c r="T1320" i="2"/>
  <c r="R1320" i="2"/>
  <c r="P1320" i="2"/>
  <c r="BI1318" i="2"/>
  <c r="BH1318" i="2"/>
  <c r="BG1318" i="2"/>
  <c r="BF1318" i="2"/>
  <c r="T1318" i="2"/>
  <c r="R1318" i="2"/>
  <c r="P1318" i="2"/>
  <c r="BI1315" i="2"/>
  <c r="BH1315" i="2"/>
  <c r="BG1315" i="2"/>
  <c r="BF1315" i="2"/>
  <c r="T1315" i="2"/>
  <c r="R1315" i="2"/>
  <c r="P1315" i="2"/>
  <c r="BI1312" i="2"/>
  <c r="BH1312" i="2"/>
  <c r="BG1312" i="2"/>
  <c r="BF1312" i="2"/>
  <c r="T1312" i="2"/>
  <c r="R1312" i="2"/>
  <c r="P1312" i="2"/>
  <c r="BI1309" i="2"/>
  <c r="BH1309" i="2"/>
  <c r="BG1309" i="2"/>
  <c r="BF1309" i="2"/>
  <c r="T1309" i="2"/>
  <c r="R1309" i="2"/>
  <c r="P1309" i="2"/>
  <c r="BI1306" i="2"/>
  <c r="BH1306" i="2"/>
  <c r="BG1306" i="2"/>
  <c r="BF1306" i="2"/>
  <c r="T1306" i="2"/>
  <c r="R1306" i="2"/>
  <c r="P1306" i="2"/>
  <c r="BI1303" i="2"/>
  <c r="BH1303" i="2"/>
  <c r="BG1303" i="2"/>
  <c r="BF1303" i="2"/>
  <c r="T1303" i="2"/>
  <c r="R1303" i="2"/>
  <c r="P1303" i="2"/>
  <c r="BI1300" i="2"/>
  <c r="BH1300" i="2"/>
  <c r="BG1300" i="2"/>
  <c r="BF1300" i="2"/>
  <c r="T1300" i="2"/>
  <c r="R1300" i="2"/>
  <c r="P1300" i="2"/>
  <c r="BI1297" i="2"/>
  <c r="BH1297" i="2"/>
  <c r="BG1297" i="2"/>
  <c r="BF1297" i="2"/>
  <c r="T1297" i="2"/>
  <c r="R1297" i="2"/>
  <c r="P1297" i="2"/>
  <c r="BI1294" i="2"/>
  <c r="BH1294" i="2"/>
  <c r="BG1294" i="2"/>
  <c r="BF1294" i="2"/>
  <c r="T1294" i="2"/>
  <c r="R1294" i="2"/>
  <c r="P1294" i="2"/>
  <c r="BI1291" i="2"/>
  <c r="BH1291" i="2"/>
  <c r="BG1291" i="2"/>
  <c r="BF1291" i="2"/>
  <c r="T1291" i="2"/>
  <c r="R1291" i="2"/>
  <c r="P1291" i="2"/>
  <c r="BI1288" i="2"/>
  <c r="BH1288" i="2"/>
  <c r="BG1288" i="2"/>
  <c r="BF1288" i="2"/>
  <c r="T1288" i="2"/>
  <c r="R1288" i="2"/>
  <c r="P1288" i="2"/>
  <c r="BI1285" i="2"/>
  <c r="BH1285" i="2"/>
  <c r="BG1285" i="2"/>
  <c r="BF1285" i="2"/>
  <c r="T1285" i="2"/>
  <c r="R1285" i="2"/>
  <c r="P1285" i="2"/>
  <c r="BI1282" i="2"/>
  <c r="BH1282" i="2"/>
  <c r="BG1282" i="2"/>
  <c r="BF1282" i="2"/>
  <c r="T1282" i="2"/>
  <c r="R1282" i="2"/>
  <c r="P1282" i="2"/>
  <c r="BI1279" i="2"/>
  <c r="BH1279" i="2"/>
  <c r="BG1279" i="2"/>
  <c r="BF1279" i="2"/>
  <c r="T1279" i="2"/>
  <c r="R1279" i="2"/>
  <c r="P1279" i="2"/>
  <c r="BI1276" i="2"/>
  <c r="BH1276" i="2"/>
  <c r="BG1276" i="2"/>
  <c r="BF1276" i="2"/>
  <c r="T1276" i="2"/>
  <c r="R1276" i="2"/>
  <c r="P1276" i="2"/>
  <c r="BI1273" i="2"/>
  <c r="BH1273" i="2"/>
  <c r="BG1273" i="2"/>
  <c r="BF1273" i="2"/>
  <c r="T1273" i="2"/>
  <c r="R1273" i="2"/>
  <c r="P1273" i="2"/>
  <c r="BI1271" i="2"/>
  <c r="BH1271" i="2"/>
  <c r="BG1271" i="2"/>
  <c r="BF1271" i="2"/>
  <c r="T1271" i="2"/>
  <c r="R1271" i="2"/>
  <c r="P1271" i="2"/>
  <c r="BI1269" i="2"/>
  <c r="BH1269" i="2"/>
  <c r="BG1269" i="2"/>
  <c r="BF1269" i="2"/>
  <c r="T1269" i="2"/>
  <c r="R1269" i="2"/>
  <c r="P1269" i="2"/>
  <c r="BI1266" i="2"/>
  <c r="BH1266" i="2"/>
  <c r="BG1266" i="2"/>
  <c r="BF1266" i="2"/>
  <c r="T1266" i="2"/>
  <c r="R1266" i="2"/>
  <c r="P1266" i="2"/>
  <c r="BI1263" i="2"/>
  <c r="BH1263" i="2"/>
  <c r="BG1263" i="2"/>
  <c r="BF1263" i="2"/>
  <c r="T1263" i="2"/>
  <c r="R1263" i="2"/>
  <c r="P1263" i="2"/>
  <c r="BI1261" i="2"/>
  <c r="BH1261" i="2"/>
  <c r="BG1261" i="2"/>
  <c r="BF1261" i="2"/>
  <c r="T1261" i="2"/>
  <c r="R1261" i="2"/>
  <c r="P1261" i="2"/>
  <c r="BI1258" i="2"/>
  <c r="BH1258" i="2"/>
  <c r="BG1258" i="2"/>
  <c r="BF1258" i="2"/>
  <c r="T1258" i="2"/>
  <c r="R1258" i="2"/>
  <c r="P1258" i="2"/>
  <c r="BI1255" i="2"/>
  <c r="BH1255" i="2"/>
  <c r="BG1255" i="2"/>
  <c r="BF1255" i="2"/>
  <c r="T1255" i="2"/>
  <c r="R1255" i="2"/>
  <c r="P1255" i="2"/>
  <c r="BI1252" i="2"/>
  <c r="BH1252" i="2"/>
  <c r="BG1252" i="2"/>
  <c r="BF1252" i="2"/>
  <c r="T1252" i="2"/>
  <c r="R1252" i="2"/>
  <c r="P1252" i="2"/>
  <c r="BI1250" i="2"/>
  <c r="BH1250" i="2"/>
  <c r="BG1250" i="2"/>
  <c r="BF1250" i="2"/>
  <c r="T1250" i="2"/>
  <c r="R1250" i="2"/>
  <c r="P1250" i="2"/>
  <c r="BI1248" i="2"/>
  <c r="BH1248" i="2"/>
  <c r="BG1248" i="2"/>
  <c r="BF1248" i="2"/>
  <c r="T1248" i="2"/>
  <c r="R1248" i="2"/>
  <c r="P1248" i="2"/>
  <c r="BI1246" i="2"/>
  <c r="BH1246" i="2"/>
  <c r="BG1246" i="2"/>
  <c r="BF1246" i="2"/>
  <c r="T1246" i="2"/>
  <c r="R1246" i="2"/>
  <c r="P1246" i="2"/>
  <c r="BI1244" i="2"/>
  <c r="BH1244" i="2"/>
  <c r="BG1244" i="2"/>
  <c r="BF1244" i="2"/>
  <c r="T1244" i="2"/>
  <c r="R1244" i="2"/>
  <c r="P1244" i="2"/>
  <c r="BI1242" i="2"/>
  <c r="BH1242" i="2"/>
  <c r="BG1242" i="2"/>
  <c r="BF1242" i="2"/>
  <c r="T1242" i="2"/>
  <c r="R1242" i="2"/>
  <c r="P1242" i="2"/>
  <c r="BI1240" i="2"/>
  <c r="BH1240" i="2"/>
  <c r="BG1240" i="2"/>
  <c r="BF1240" i="2"/>
  <c r="T1240" i="2"/>
  <c r="R1240" i="2"/>
  <c r="P1240" i="2"/>
  <c r="BI1238" i="2"/>
  <c r="BH1238" i="2"/>
  <c r="BG1238" i="2"/>
  <c r="BF1238" i="2"/>
  <c r="T1238" i="2"/>
  <c r="R1238" i="2"/>
  <c r="P1238" i="2"/>
  <c r="BI1236" i="2"/>
  <c r="BH1236" i="2"/>
  <c r="BG1236" i="2"/>
  <c r="BF1236" i="2"/>
  <c r="T1236" i="2"/>
  <c r="R1236" i="2"/>
  <c r="P1236" i="2"/>
  <c r="BI1233" i="2"/>
  <c r="BH1233" i="2"/>
  <c r="BG1233" i="2"/>
  <c r="BF1233" i="2"/>
  <c r="T1233" i="2"/>
  <c r="R1233" i="2"/>
  <c r="P1233" i="2"/>
  <c r="BI1230" i="2"/>
  <c r="BH1230" i="2"/>
  <c r="BG1230" i="2"/>
  <c r="BF1230" i="2"/>
  <c r="T1230" i="2"/>
  <c r="R1230" i="2"/>
  <c r="P1230" i="2"/>
  <c r="BI1227" i="2"/>
  <c r="BH1227" i="2"/>
  <c r="BG1227" i="2"/>
  <c r="BF1227" i="2"/>
  <c r="T1227" i="2"/>
  <c r="R1227" i="2"/>
  <c r="P1227" i="2"/>
  <c r="BI1224" i="2"/>
  <c r="BH1224" i="2"/>
  <c r="BG1224" i="2"/>
  <c r="BF1224" i="2"/>
  <c r="T1224" i="2"/>
  <c r="R1224" i="2"/>
  <c r="P1224" i="2"/>
  <c r="BI1221" i="2"/>
  <c r="BH1221" i="2"/>
  <c r="BG1221" i="2"/>
  <c r="BF1221" i="2"/>
  <c r="T1221" i="2"/>
  <c r="R1221" i="2"/>
  <c r="P1221" i="2"/>
  <c r="BI1219" i="2"/>
  <c r="BH1219" i="2"/>
  <c r="BG1219" i="2"/>
  <c r="BF1219" i="2"/>
  <c r="T1219" i="2"/>
  <c r="R1219" i="2"/>
  <c r="P1219" i="2"/>
  <c r="BI1217" i="2"/>
  <c r="BH1217" i="2"/>
  <c r="BG1217" i="2"/>
  <c r="BF1217" i="2"/>
  <c r="T1217" i="2"/>
  <c r="R1217" i="2"/>
  <c r="P1217" i="2"/>
  <c r="BI1215" i="2"/>
  <c r="BH1215" i="2"/>
  <c r="BG1215" i="2"/>
  <c r="BF1215" i="2"/>
  <c r="T1215" i="2"/>
  <c r="R1215" i="2"/>
  <c r="P1215" i="2"/>
  <c r="BI1213" i="2"/>
  <c r="BH1213" i="2"/>
  <c r="BG1213" i="2"/>
  <c r="BF1213" i="2"/>
  <c r="T1213" i="2"/>
  <c r="R1213" i="2"/>
  <c r="P1213" i="2"/>
  <c r="BI1211" i="2"/>
  <c r="BH1211" i="2"/>
  <c r="BG1211" i="2"/>
  <c r="BF1211" i="2"/>
  <c r="T1211" i="2"/>
  <c r="R1211" i="2"/>
  <c r="P1211" i="2"/>
  <c r="BI1209" i="2"/>
  <c r="BH1209" i="2"/>
  <c r="BG1209" i="2"/>
  <c r="BF1209" i="2"/>
  <c r="T1209" i="2"/>
  <c r="R1209" i="2"/>
  <c r="P1209" i="2"/>
  <c r="BI1207" i="2"/>
  <c r="BH1207" i="2"/>
  <c r="BG1207" i="2"/>
  <c r="BF1207" i="2"/>
  <c r="T1207" i="2"/>
  <c r="R1207" i="2"/>
  <c r="P1207" i="2"/>
  <c r="BI1205" i="2"/>
  <c r="BH1205" i="2"/>
  <c r="BG1205" i="2"/>
  <c r="BF1205" i="2"/>
  <c r="T1205" i="2"/>
  <c r="R1205" i="2"/>
  <c r="P1205" i="2"/>
  <c r="BI1203" i="2"/>
  <c r="BH1203" i="2"/>
  <c r="BG1203" i="2"/>
  <c r="BF1203" i="2"/>
  <c r="T1203" i="2"/>
  <c r="R1203" i="2"/>
  <c r="P1203" i="2"/>
  <c r="BI1201" i="2"/>
  <c r="BH1201" i="2"/>
  <c r="BG1201" i="2"/>
  <c r="BF1201" i="2"/>
  <c r="T1201" i="2"/>
  <c r="R1201" i="2"/>
  <c r="P1201" i="2"/>
  <c r="BI1199" i="2"/>
  <c r="BH1199" i="2"/>
  <c r="BG1199" i="2"/>
  <c r="BF1199" i="2"/>
  <c r="T1199" i="2"/>
  <c r="R1199" i="2"/>
  <c r="P1199" i="2"/>
  <c r="BI1197" i="2"/>
  <c r="BH1197" i="2"/>
  <c r="BG1197" i="2"/>
  <c r="BF1197" i="2"/>
  <c r="T1197" i="2"/>
  <c r="R1197" i="2"/>
  <c r="P1197" i="2"/>
  <c r="BI1195" i="2"/>
  <c r="BH1195" i="2"/>
  <c r="BG1195" i="2"/>
  <c r="BF1195" i="2"/>
  <c r="T1195" i="2"/>
  <c r="R1195" i="2"/>
  <c r="P1195" i="2"/>
  <c r="BI1193" i="2"/>
  <c r="BH1193" i="2"/>
  <c r="BG1193" i="2"/>
  <c r="BF1193" i="2"/>
  <c r="T1193" i="2"/>
  <c r="R1193" i="2"/>
  <c r="P1193" i="2"/>
  <c r="BI1191" i="2"/>
  <c r="BH1191" i="2"/>
  <c r="BG1191" i="2"/>
  <c r="BF1191" i="2"/>
  <c r="T1191" i="2"/>
  <c r="R1191" i="2"/>
  <c r="P1191" i="2"/>
  <c r="BI1189" i="2"/>
  <c r="BH1189" i="2"/>
  <c r="BG1189" i="2"/>
  <c r="BF1189" i="2"/>
  <c r="T1189" i="2"/>
  <c r="R1189" i="2"/>
  <c r="P1189" i="2"/>
  <c r="BI1187" i="2"/>
  <c r="BH1187" i="2"/>
  <c r="BG1187" i="2"/>
  <c r="BF1187" i="2"/>
  <c r="T1187" i="2"/>
  <c r="R1187" i="2"/>
  <c r="P1187" i="2"/>
  <c r="BI1185" i="2"/>
  <c r="BH1185" i="2"/>
  <c r="BG1185" i="2"/>
  <c r="BF1185" i="2"/>
  <c r="T1185" i="2"/>
  <c r="R1185" i="2"/>
  <c r="P1185" i="2"/>
  <c r="BI1183" i="2"/>
  <c r="BH1183" i="2"/>
  <c r="BG1183" i="2"/>
  <c r="BF1183" i="2"/>
  <c r="T1183" i="2"/>
  <c r="R1183" i="2"/>
  <c r="P1183" i="2"/>
  <c r="BI1181" i="2"/>
  <c r="BH1181" i="2"/>
  <c r="BG1181" i="2"/>
  <c r="BF1181" i="2"/>
  <c r="T1181" i="2"/>
  <c r="R1181" i="2"/>
  <c r="P1181" i="2"/>
  <c r="BI1179" i="2"/>
  <c r="BH1179" i="2"/>
  <c r="BG1179" i="2"/>
  <c r="BF1179" i="2"/>
  <c r="T1179" i="2"/>
  <c r="R1179" i="2"/>
  <c r="P1179" i="2"/>
  <c r="BI1177" i="2"/>
  <c r="BH1177" i="2"/>
  <c r="BG1177" i="2"/>
  <c r="BF1177" i="2"/>
  <c r="T1177" i="2"/>
  <c r="R1177" i="2"/>
  <c r="P1177" i="2"/>
  <c r="BI1175" i="2"/>
  <c r="BH1175" i="2"/>
  <c r="BG1175" i="2"/>
  <c r="BF1175" i="2"/>
  <c r="T1175" i="2"/>
  <c r="R1175" i="2"/>
  <c r="P1175" i="2"/>
  <c r="BI1173" i="2"/>
  <c r="BH1173" i="2"/>
  <c r="BG1173" i="2"/>
  <c r="BF1173" i="2"/>
  <c r="T1173" i="2"/>
  <c r="R1173" i="2"/>
  <c r="P1173" i="2"/>
  <c r="BI1171" i="2"/>
  <c r="BH1171" i="2"/>
  <c r="BG1171" i="2"/>
  <c r="BF1171" i="2"/>
  <c r="T1171" i="2"/>
  <c r="R1171" i="2"/>
  <c r="P1171" i="2"/>
  <c r="BI1169" i="2"/>
  <c r="BH1169" i="2"/>
  <c r="BG1169" i="2"/>
  <c r="BF1169" i="2"/>
  <c r="T1169" i="2"/>
  <c r="R1169" i="2"/>
  <c r="P1169" i="2"/>
  <c r="BI1167" i="2"/>
  <c r="BH1167" i="2"/>
  <c r="BG1167" i="2"/>
  <c r="BF1167" i="2"/>
  <c r="T1167" i="2"/>
  <c r="R1167" i="2"/>
  <c r="P1167" i="2"/>
  <c r="BI1164" i="2"/>
  <c r="BH1164" i="2"/>
  <c r="BG1164" i="2"/>
  <c r="BF1164" i="2"/>
  <c r="T1164" i="2"/>
  <c r="R1164" i="2"/>
  <c r="P1164" i="2"/>
  <c r="BI1161" i="2"/>
  <c r="BH1161" i="2"/>
  <c r="BG1161" i="2"/>
  <c r="BF1161" i="2"/>
  <c r="T1161" i="2"/>
  <c r="R1161" i="2"/>
  <c r="P1161" i="2"/>
  <c r="BI1158" i="2"/>
  <c r="BH1158" i="2"/>
  <c r="BG1158" i="2"/>
  <c r="BF1158" i="2"/>
  <c r="T1158" i="2"/>
  <c r="R1158" i="2"/>
  <c r="P1158" i="2"/>
  <c r="BI1155" i="2"/>
  <c r="BH1155" i="2"/>
  <c r="BG1155" i="2"/>
  <c r="BF1155" i="2"/>
  <c r="T1155" i="2"/>
  <c r="R1155" i="2"/>
  <c r="P1155" i="2"/>
  <c r="BI1152" i="2"/>
  <c r="BH1152" i="2"/>
  <c r="BG1152" i="2"/>
  <c r="BF1152" i="2"/>
  <c r="T1152" i="2"/>
  <c r="R1152" i="2"/>
  <c r="P1152" i="2"/>
  <c r="BI1149" i="2"/>
  <c r="BH1149" i="2"/>
  <c r="BG1149" i="2"/>
  <c r="BF1149" i="2"/>
  <c r="T1149" i="2"/>
  <c r="R1149" i="2"/>
  <c r="P1149" i="2"/>
  <c r="BI1146" i="2"/>
  <c r="BH1146" i="2"/>
  <c r="BG1146" i="2"/>
  <c r="BF1146" i="2"/>
  <c r="T1146" i="2"/>
  <c r="R1146" i="2"/>
  <c r="P1146" i="2"/>
  <c r="BI1143" i="2"/>
  <c r="BH1143" i="2"/>
  <c r="BG1143" i="2"/>
  <c r="BF1143" i="2"/>
  <c r="T1143" i="2"/>
  <c r="R1143" i="2"/>
  <c r="P1143" i="2"/>
  <c r="BI1140" i="2"/>
  <c r="BH1140" i="2"/>
  <c r="BG1140" i="2"/>
  <c r="BF1140" i="2"/>
  <c r="T1140" i="2"/>
  <c r="R1140" i="2"/>
  <c r="P1140" i="2"/>
  <c r="BI1137" i="2"/>
  <c r="BH1137" i="2"/>
  <c r="BG1137" i="2"/>
  <c r="BF1137" i="2"/>
  <c r="T1137" i="2"/>
  <c r="R1137" i="2"/>
  <c r="P1137" i="2"/>
  <c r="BI1134" i="2"/>
  <c r="BH1134" i="2"/>
  <c r="BG1134" i="2"/>
  <c r="BF1134" i="2"/>
  <c r="T1134" i="2"/>
  <c r="R1134" i="2"/>
  <c r="P1134" i="2"/>
  <c r="BI1131" i="2"/>
  <c r="BH1131" i="2"/>
  <c r="BG1131" i="2"/>
  <c r="BF1131" i="2"/>
  <c r="T1131" i="2"/>
  <c r="R1131" i="2"/>
  <c r="P1131" i="2"/>
  <c r="BI1128" i="2"/>
  <c r="BH1128" i="2"/>
  <c r="BG1128" i="2"/>
  <c r="BF1128" i="2"/>
  <c r="T1128" i="2"/>
  <c r="R1128" i="2"/>
  <c r="P1128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9" i="2"/>
  <c r="BH1119" i="2"/>
  <c r="BG1119" i="2"/>
  <c r="BF1119" i="2"/>
  <c r="T1119" i="2"/>
  <c r="R1119" i="2"/>
  <c r="P1119" i="2"/>
  <c r="BI1116" i="2"/>
  <c r="BH1116" i="2"/>
  <c r="BG1116" i="2"/>
  <c r="BF1116" i="2"/>
  <c r="T1116" i="2"/>
  <c r="R1116" i="2"/>
  <c r="P1116" i="2"/>
  <c r="BI1113" i="2"/>
  <c r="BH1113" i="2"/>
  <c r="BG1113" i="2"/>
  <c r="BF1113" i="2"/>
  <c r="T1113" i="2"/>
  <c r="R1113" i="2"/>
  <c r="P1113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104" i="2"/>
  <c r="BH1104" i="2"/>
  <c r="BG1104" i="2"/>
  <c r="BF1104" i="2"/>
  <c r="T1104" i="2"/>
  <c r="R1104" i="2"/>
  <c r="P1104" i="2"/>
  <c r="BI1101" i="2"/>
  <c r="BH1101" i="2"/>
  <c r="BG1101" i="2"/>
  <c r="BF1101" i="2"/>
  <c r="T1101" i="2"/>
  <c r="R1101" i="2"/>
  <c r="P1101" i="2"/>
  <c r="BI1098" i="2"/>
  <c r="BH1098" i="2"/>
  <c r="BG1098" i="2"/>
  <c r="BF1098" i="2"/>
  <c r="T1098" i="2"/>
  <c r="R1098" i="2"/>
  <c r="P1098" i="2"/>
  <c r="BI1095" i="2"/>
  <c r="BH1095" i="2"/>
  <c r="BG1095" i="2"/>
  <c r="BF1095" i="2"/>
  <c r="T1095" i="2"/>
  <c r="R1095" i="2"/>
  <c r="P1095" i="2"/>
  <c r="BI1092" i="2"/>
  <c r="BH1092" i="2"/>
  <c r="BG1092" i="2"/>
  <c r="BF1092" i="2"/>
  <c r="T1092" i="2"/>
  <c r="R1092" i="2"/>
  <c r="P1092" i="2"/>
  <c r="BI1089" i="2"/>
  <c r="BH1089" i="2"/>
  <c r="BG1089" i="2"/>
  <c r="BF1089" i="2"/>
  <c r="T1089" i="2"/>
  <c r="R1089" i="2"/>
  <c r="P1089" i="2"/>
  <c r="BI1087" i="2"/>
  <c r="BH1087" i="2"/>
  <c r="BG1087" i="2"/>
  <c r="BF1087" i="2"/>
  <c r="T1087" i="2"/>
  <c r="R1087" i="2"/>
  <c r="P1087" i="2"/>
  <c r="BI1084" i="2"/>
  <c r="BH1084" i="2"/>
  <c r="BG1084" i="2"/>
  <c r="BF1084" i="2"/>
  <c r="T1084" i="2"/>
  <c r="R1084" i="2"/>
  <c r="P1084" i="2"/>
  <c r="BI1081" i="2"/>
  <c r="BH1081" i="2"/>
  <c r="BG1081" i="2"/>
  <c r="BF1081" i="2"/>
  <c r="T1081" i="2"/>
  <c r="R1081" i="2"/>
  <c r="P1081" i="2"/>
  <c r="BI1078" i="2"/>
  <c r="BH1078" i="2"/>
  <c r="BG1078" i="2"/>
  <c r="BF1078" i="2"/>
  <c r="T1078" i="2"/>
  <c r="R1078" i="2"/>
  <c r="P1078" i="2"/>
  <c r="BI1075" i="2"/>
  <c r="BH1075" i="2"/>
  <c r="BG1075" i="2"/>
  <c r="BF1075" i="2"/>
  <c r="T1075" i="2"/>
  <c r="R1075" i="2"/>
  <c r="P1075" i="2"/>
  <c r="BI1072" i="2"/>
  <c r="BH1072" i="2"/>
  <c r="BG1072" i="2"/>
  <c r="BF1072" i="2"/>
  <c r="T1072" i="2"/>
  <c r="R1072" i="2"/>
  <c r="P1072" i="2"/>
  <c r="BI1069" i="2"/>
  <c r="BH1069" i="2"/>
  <c r="BG1069" i="2"/>
  <c r="BF1069" i="2"/>
  <c r="T1069" i="2"/>
  <c r="R1069" i="2"/>
  <c r="P1069" i="2"/>
  <c r="BI1066" i="2"/>
  <c r="BH1066" i="2"/>
  <c r="BG1066" i="2"/>
  <c r="BF1066" i="2"/>
  <c r="T1066" i="2"/>
  <c r="R1066" i="2"/>
  <c r="P1066" i="2"/>
  <c r="BI1063" i="2"/>
  <c r="BH1063" i="2"/>
  <c r="BG1063" i="2"/>
  <c r="BF1063" i="2"/>
  <c r="T1063" i="2"/>
  <c r="R1063" i="2"/>
  <c r="P1063" i="2"/>
  <c r="BI1060" i="2"/>
  <c r="BH1060" i="2"/>
  <c r="BG1060" i="2"/>
  <c r="BF1060" i="2"/>
  <c r="T1060" i="2"/>
  <c r="R1060" i="2"/>
  <c r="P1060" i="2"/>
  <c r="BI1057" i="2"/>
  <c r="BH1057" i="2"/>
  <c r="BG1057" i="2"/>
  <c r="BF1057" i="2"/>
  <c r="T1057" i="2"/>
  <c r="R1057" i="2"/>
  <c r="P1057" i="2"/>
  <c r="BI1054" i="2"/>
  <c r="BH1054" i="2"/>
  <c r="BG1054" i="2"/>
  <c r="BF1054" i="2"/>
  <c r="T1054" i="2"/>
  <c r="R1054" i="2"/>
  <c r="P1054" i="2"/>
  <c r="BI1051" i="2"/>
  <c r="BH1051" i="2"/>
  <c r="BG1051" i="2"/>
  <c r="BF1051" i="2"/>
  <c r="T1051" i="2"/>
  <c r="R1051" i="2"/>
  <c r="P1051" i="2"/>
  <c r="BI1048" i="2"/>
  <c r="BH1048" i="2"/>
  <c r="BG1048" i="2"/>
  <c r="BF1048" i="2"/>
  <c r="T1048" i="2"/>
  <c r="R1048" i="2"/>
  <c r="P1048" i="2"/>
  <c r="BI1045" i="2"/>
  <c r="BH1045" i="2"/>
  <c r="BG1045" i="2"/>
  <c r="BF1045" i="2"/>
  <c r="T1045" i="2"/>
  <c r="R1045" i="2"/>
  <c r="P1045" i="2"/>
  <c r="BI1042" i="2"/>
  <c r="BH1042" i="2"/>
  <c r="BG1042" i="2"/>
  <c r="BF1042" i="2"/>
  <c r="T1042" i="2"/>
  <c r="R1042" i="2"/>
  <c r="P1042" i="2"/>
  <c r="BI1039" i="2"/>
  <c r="BH1039" i="2"/>
  <c r="BG1039" i="2"/>
  <c r="BF1039" i="2"/>
  <c r="T1039" i="2"/>
  <c r="R1039" i="2"/>
  <c r="P1039" i="2"/>
  <c r="BI1037" i="2"/>
  <c r="BH1037" i="2"/>
  <c r="BG1037" i="2"/>
  <c r="BF1037" i="2"/>
  <c r="T1037" i="2"/>
  <c r="R1037" i="2"/>
  <c r="P1037" i="2"/>
  <c r="BI1035" i="2"/>
  <c r="BH1035" i="2"/>
  <c r="BG1035" i="2"/>
  <c r="BF1035" i="2"/>
  <c r="T1035" i="2"/>
  <c r="R1035" i="2"/>
  <c r="P1035" i="2"/>
  <c r="BI1033" i="2"/>
  <c r="BH1033" i="2"/>
  <c r="BG1033" i="2"/>
  <c r="BF1033" i="2"/>
  <c r="T1033" i="2"/>
  <c r="R1033" i="2"/>
  <c r="P1033" i="2"/>
  <c r="BI1031" i="2"/>
  <c r="BH1031" i="2"/>
  <c r="BG1031" i="2"/>
  <c r="BF1031" i="2"/>
  <c r="T1031" i="2"/>
  <c r="R1031" i="2"/>
  <c r="P1031" i="2"/>
  <c r="BI1028" i="2"/>
  <c r="BH1028" i="2"/>
  <c r="BG1028" i="2"/>
  <c r="BF1028" i="2"/>
  <c r="T1028" i="2"/>
  <c r="R1028" i="2"/>
  <c r="P1028" i="2"/>
  <c r="BI1025" i="2"/>
  <c r="BH1025" i="2"/>
  <c r="BG1025" i="2"/>
  <c r="BF1025" i="2"/>
  <c r="T1025" i="2"/>
  <c r="R1025" i="2"/>
  <c r="P1025" i="2"/>
  <c r="BI1022" i="2"/>
  <c r="BH1022" i="2"/>
  <c r="BG1022" i="2"/>
  <c r="BF1022" i="2"/>
  <c r="T1022" i="2"/>
  <c r="R1022" i="2"/>
  <c r="P1022" i="2"/>
  <c r="BI1019" i="2"/>
  <c r="BH1019" i="2"/>
  <c r="BG1019" i="2"/>
  <c r="BF1019" i="2"/>
  <c r="T1019" i="2"/>
  <c r="R1019" i="2"/>
  <c r="P1019" i="2"/>
  <c r="BI1016" i="2"/>
  <c r="BH1016" i="2"/>
  <c r="BG1016" i="2"/>
  <c r="BF1016" i="2"/>
  <c r="T1016" i="2"/>
  <c r="R1016" i="2"/>
  <c r="P1016" i="2"/>
  <c r="BI1013" i="2"/>
  <c r="BH1013" i="2"/>
  <c r="BG1013" i="2"/>
  <c r="BF1013" i="2"/>
  <c r="T1013" i="2"/>
  <c r="R1013" i="2"/>
  <c r="P1013" i="2"/>
  <c r="BI1011" i="2"/>
  <c r="BH1011" i="2"/>
  <c r="BG1011" i="2"/>
  <c r="BF1011" i="2"/>
  <c r="T1011" i="2"/>
  <c r="R1011" i="2"/>
  <c r="P1011" i="2"/>
  <c r="BI1008" i="2"/>
  <c r="BH1008" i="2"/>
  <c r="BG1008" i="2"/>
  <c r="BF1008" i="2"/>
  <c r="T1008" i="2"/>
  <c r="R1008" i="2"/>
  <c r="P1008" i="2"/>
  <c r="BI1005" i="2"/>
  <c r="BH1005" i="2"/>
  <c r="BG1005" i="2"/>
  <c r="BF1005" i="2"/>
  <c r="T1005" i="2"/>
  <c r="R1005" i="2"/>
  <c r="P1005" i="2"/>
  <c r="BI1002" i="2"/>
  <c r="BH1002" i="2"/>
  <c r="BG1002" i="2"/>
  <c r="BF1002" i="2"/>
  <c r="T1002" i="2"/>
  <c r="R1002" i="2"/>
  <c r="P1002" i="2"/>
  <c r="BI1000" i="2"/>
  <c r="BH1000" i="2"/>
  <c r="BG1000" i="2"/>
  <c r="BF1000" i="2"/>
  <c r="T1000" i="2"/>
  <c r="R1000" i="2"/>
  <c r="P1000" i="2"/>
  <c r="BI997" i="2"/>
  <c r="BH997" i="2"/>
  <c r="BG997" i="2"/>
  <c r="BF997" i="2"/>
  <c r="T997" i="2"/>
  <c r="R997" i="2"/>
  <c r="P997" i="2"/>
  <c r="BI994" i="2"/>
  <c r="BH994" i="2"/>
  <c r="BG994" i="2"/>
  <c r="BF994" i="2"/>
  <c r="T994" i="2"/>
  <c r="R994" i="2"/>
  <c r="P994" i="2"/>
  <c r="BI991" i="2"/>
  <c r="BH991" i="2"/>
  <c r="BG991" i="2"/>
  <c r="BF991" i="2"/>
  <c r="T991" i="2"/>
  <c r="R991" i="2"/>
  <c r="P991" i="2"/>
  <c r="BI988" i="2"/>
  <c r="BH988" i="2"/>
  <c r="BG988" i="2"/>
  <c r="BF988" i="2"/>
  <c r="T988" i="2"/>
  <c r="R988" i="2"/>
  <c r="P988" i="2"/>
  <c r="BI985" i="2"/>
  <c r="BH985" i="2"/>
  <c r="BG985" i="2"/>
  <c r="BF985" i="2"/>
  <c r="T985" i="2"/>
  <c r="R985" i="2"/>
  <c r="P985" i="2"/>
  <c r="BI982" i="2"/>
  <c r="BH982" i="2"/>
  <c r="BG982" i="2"/>
  <c r="BF982" i="2"/>
  <c r="T982" i="2"/>
  <c r="R982" i="2"/>
  <c r="P982" i="2"/>
  <c r="BI979" i="2"/>
  <c r="BH979" i="2"/>
  <c r="BG979" i="2"/>
  <c r="BF979" i="2"/>
  <c r="T979" i="2"/>
  <c r="R979" i="2"/>
  <c r="P979" i="2"/>
  <c r="BI976" i="2"/>
  <c r="BH976" i="2"/>
  <c r="BG976" i="2"/>
  <c r="BF976" i="2"/>
  <c r="T976" i="2"/>
  <c r="R976" i="2"/>
  <c r="P976" i="2"/>
  <c r="BI973" i="2"/>
  <c r="BH973" i="2"/>
  <c r="BG973" i="2"/>
  <c r="BF973" i="2"/>
  <c r="T973" i="2"/>
  <c r="R973" i="2"/>
  <c r="P973" i="2"/>
  <c r="BI971" i="2"/>
  <c r="BH971" i="2"/>
  <c r="BG971" i="2"/>
  <c r="BF971" i="2"/>
  <c r="T971" i="2"/>
  <c r="R971" i="2"/>
  <c r="P971" i="2"/>
  <c r="BI969" i="2"/>
  <c r="BH969" i="2"/>
  <c r="BG969" i="2"/>
  <c r="BF969" i="2"/>
  <c r="T969" i="2"/>
  <c r="R969" i="2"/>
  <c r="P969" i="2"/>
  <c r="BI967" i="2"/>
  <c r="BH967" i="2"/>
  <c r="BG967" i="2"/>
  <c r="BF967" i="2"/>
  <c r="T967" i="2"/>
  <c r="R967" i="2"/>
  <c r="P967" i="2"/>
  <c r="BI965" i="2"/>
  <c r="BH965" i="2"/>
  <c r="BG965" i="2"/>
  <c r="BF965" i="2"/>
  <c r="T965" i="2"/>
  <c r="R965" i="2"/>
  <c r="P965" i="2"/>
  <c r="BI963" i="2"/>
  <c r="BH963" i="2"/>
  <c r="BG963" i="2"/>
  <c r="BF963" i="2"/>
  <c r="T963" i="2"/>
  <c r="R963" i="2"/>
  <c r="P963" i="2"/>
  <c r="BI961" i="2"/>
  <c r="BH961" i="2"/>
  <c r="BG961" i="2"/>
  <c r="BF961" i="2"/>
  <c r="T961" i="2"/>
  <c r="R961" i="2"/>
  <c r="P961" i="2"/>
  <c r="BI959" i="2"/>
  <c r="BH959" i="2"/>
  <c r="BG959" i="2"/>
  <c r="BF959" i="2"/>
  <c r="T959" i="2"/>
  <c r="R959" i="2"/>
  <c r="P959" i="2"/>
  <c r="BI957" i="2"/>
  <c r="BH957" i="2"/>
  <c r="BG957" i="2"/>
  <c r="BF957" i="2"/>
  <c r="T957" i="2"/>
  <c r="R957" i="2"/>
  <c r="P957" i="2"/>
  <c r="BI955" i="2"/>
  <c r="BH955" i="2"/>
  <c r="BG955" i="2"/>
  <c r="BF955" i="2"/>
  <c r="T955" i="2"/>
  <c r="R955" i="2"/>
  <c r="P955" i="2"/>
  <c r="BI953" i="2"/>
  <c r="BH953" i="2"/>
  <c r="BG953" i="2"/>
  <c r="BF953" i="2"/>
  <c r="T953" i="2"/>
  <c r="R953" i="2"/>
  <c r="P953" i="2"/>
  <c r="BI951" i="2"/>
  <c r="BH951" i="2"/>
  <c r="BG951" i="2"/>
  <c r="BF951" i="2"/>
  <c r="T951" i="2"/>
  <c r="R951" i="2"/>
  <c r="P951" i="2"/>
  <c r="BI949" i="2"/>
  <c r="BH949" i="2"/>
  <c r="BG949" i="2"/>
  <c r="BF949" i="2"/>
  <c r="T949" i="2"/>
  <c r="R949" i="2"/>
  <c r="P949" i="2"/>
  <c r="BI947" i="2"/>
  <c r="BH947" i="2"/>
  <c r="BG947" i="2"/>
  <c r="BF947" i="2"/>
  <c r="T947" i="2"/>
  <c r="R947" i="2"/>
  <c r="P947" i="2"/>
  <c r="BI944" i="2"/>
  <c r="BH944" i="2"/>
  <c r="BG944" i="2"/>
  <c r="BF944" i="2"/>
  <c r="T944" i="2"/>
  <c r="R944" i="2"/>
  <c r="P944" i="2"/>
  <c r="BI941" i="2"/>
  <c r="BH941" i="2"/>
  <c r="BG941" i="2"/>
  <c r="BF941" i="2"/>
  <c r="T941" i="2"/>
  <c r="R941" i="2"/>
  <c r="P941" i="2"/>
  <c r="BI938" i="2"/>
  <c r="BH938" i="2"/>
  <c r="BG938" i="2"/>
  <c r="BF938" i="2"/>
  <c r="T938" i="2"/>
  <c r="R938" i="2"/>
  <c r="P938" i="2"/>
  <c r="BI935" i="2"/>
  <c r="BH935" i="2"/>
  <c r="BG935" i="2"/>
  <c r="BF935" i="2"/>
  <c r="T935" i="2"/>
  <c r="R935" i="2"/>
  <c r="P935" i="2"/>
  <c r="BI932" i="2"/>
  <c r="BH932" i="2"/>
  <c r="BG932" i="2"/>
  <c r="BF932" i="2"/>
  <c r="T932" i="2"/>
  <c r="R932" i="2"/>
  <c r="P932" i="2"/>
  <c r="BI929" i="2"/>
  <c r="BH929" i="2"/>
  <c r="BG929" i="2"/>
  <c r="BF929" i="2"/>
  <c r="T929" i="2"/>
  <c r="R929" i="2"/>
  <c r="P929" i="2"/>
  <c r="BI927" i="2"/>
  <c r="BH927" i="2"/>
  <c r="BG927" i="2"/>
  <c r="BF927" i="2"/>
  <c r="T927" i="2"/>
  <c r="R927" i="2"/>
  <c r="P927" i="2"/>
  <c r="BI925" i="2"/>
  <c r="BH925" i="2"/>
  <c r="BG925" i="2"/>
  <c r="BF925" i="2"/>
  <c r="T925" i="2"/>
  <c r="R925" i="2"/>
  <c r="P925" i="2"/>
  <c r="BI922" i="2"/>
  <c r="BH922" i="2"/>
  <c r="BG922" i="2"/>
  <c r="BF922" i="2"/>
  <c r="T922" i="2"/>
  <c r="R922" i="2"/>
  <c r="P922" i="2"/>
  <c r="BI919" i="2"/>
  <c r="BH919" i="2"/>
  <c r="BG919" i="2"/>
  <c r="BF919" i="2"/>
  <c r="T919" i="2"/>
  <c r="R919" i="2"/>
  <c r="P919" i="2"/>
  <c r="BI916" i="2"/>
  <c r="BH916" i="2"/>
  <c r="BG916" i="2"/>
  <c r="BF916" i="2"/>
  <c r="T916" i="2"/>
  <c r="R916" i="2"/>
  <c r="P916" i="2"/>
  <c r="BI913" i="2"/>
  <c r="BH913" i="2"/>
  <c r="BG913" i="2"/>
  <c r="BF913" i="2"/>
  <c r="T913" i="2"/>
  <c r="R913" i="2"/>
  <c r="P913" i="2"/>
  <c r="BI911" i="2"/>
  <c r="BH911" i="2"/>
  <c r="BG911" i="2"/>
  <c r="BF911" i="2"/>
  <c r="T911" i="2"/>
  <c r="R911" i="2"/>
  <c r="P911" i="2"/>
  <c r="BI909" i="2"/>
  <c r="BH909" i="2"/>
  <c r="BG909" i="2"/>
  <c r="BF909" i="2"/>
  <c r="T909" i="2"/>
  <c r="R909" i="2"/>
  <c r="P909" i="2"/>
  <c r="BI907" i="2"/>
  <c r="BH907" i="2"/>
  <c r="BG907" i="2"/>
  <c r="BF907" i="2"/>
  <c r="T907" i="2"/>
  <c r="R907" i="2"/>
  <c r="P907" i="2"/>
  <c r="BI905" i="2"/>
  <c r="BH905" i="2"/>
  <c r="BG905" i="2"/>
  <c r="BF905" i="2"/>
  <c r="T905" i="2"/>
  <c r="R905" i="2"/>
  <c r="P905" i="2"/>
  <c r="BI903" i="2"/>
  <c r="BH903" i="2"/>
  <c r="BG903" i="2"/>
  <c r="BF903" i="2"/>
  <c r="T903" i="2"/>
  <c r="R903" i="2"/>
  <c r="P903" i="2"/>
  <c r="BI901" i="2"/>
  <c r="BH901" i="2"/>
  <c r="BG901" i="2"/>
  <c r="BF901" i="2"/>
  <c r="T901" i="2"/>
  <c r="R901" i="2"/>
  <c r="P901" i="2"/>
  <c r="BI899" i="2"/>
  <c r="BH899" i="2"/>
  <c r="BG899" i="2"/>
  <c r="BF899" i="2"/>
  <c r="T899" i="2"/>
  <c r="R899" i="2"/>
  <c r="P899" i="2"/>
  <c r="BI897" i="2"/>
  <c r="BH897" i="2"/>
  <c r="BG897" i="2"/>
  <c r="BF897" i="2"/>
  <c r="T897" i="2"/>
  <c r="R897" i="2"/>
  <c r="P897" i="2"/>
  <c r="BI895" i="2"/>
  <c r="BH895" i="2"/>
  <c r="BG895" i="2"/>
  <c r="BF895" i="2"/>
  <c r="T895" i="2"/>
  <c r="R895" i="2"/>
  <c r="P895" i="2"/>
  <c r="BI893" i="2"/>
  <c r="BH893" i="2"/>
  <c r="BG893" i="2"/>
  <c r="BF893" i="2"/>
  <c r="T893" i="2"/>
  <c r="R893" i="2"/>
  <c r="P893" i="2"/>
  <c r="BI891" i="2"/>
  <c r="BH891" i="2"/>
  <c r="BG891" i="2"/>
  <c r="BF891" i="2"/>
  <c r="T891" i="2"/>
  <c r="R891" i="2"/>
  <c r="P891" i="2"/>
  <c r="BI889" i="2"/>
  <c r="BH889" i="2"/>
  <c r="BG889" i="2"/>
  <c r="BF889" i="2"/>
  <c r="T889" i="2"/>
  <c r="R889" i="2"/>
  <c r="P889" i="2"/>
  <c r="BI887" i="2"/>
  <c r="BH887" i="2"/>
  <c r="BG887" i="2"/>
  <c r="BF887" i="2"/>
  <c r="T887" i="2"/>
  <c r="R887" i="2"/>
  <c r="P887" i="2"/>
  <c r="BI885" i="2"/>
  <c r="BH885" i="2"/>
  <c r="BG885" i="2"/>
  <c r="BF885" i="2"/>
  <c r="T885" i="2"/>
  <c r="R885" i="2"/>
  <c r="P885" i="2"/>
  <c r="BI883" i="2"/>
  <c r="BH883" i="2"/>
  <c r="BG883" i="2"/>
  <c r="BF883" i="2"/>
  <c r="T883" i="2"/>
  <c r="R883" i="2"/>
  <c r="P883" i="2"/>
  <c r="BI881" i="2"/>
  <c r="BH881" i="2"/>
  <c r="BG881" i="2"/>
  <c r="BF881" i="2"/>
  <c r="T881" i="2"/>
  <c r="R881" i="2"/>
  <c r="P881" i="2"/>
  <c r="BI879" i="2"/>
  <c r="BH879" i="2"/>
  <c r="BG879" i="2"/>
  <c r="BF879" i="2"/>
  <c r="T879" i="2"/>
  <c r="R879" i="2"/>
  <c r="P879" i="2"/>
  <c r="BI877" i="2"/>
  <c r="BH877" i="2"/>
  <c r="BG877" i="2"/>
  <c r="BF877" i="2"/>
  <c r="T877" i="2"/>
  <c r="R877" i="2"/>
  <c r="P877" i="2"/>
  <c r="BI875" i="2"/>
  <c r="BH875" i="2"/>
  <c r="BG875" i="2"/>
  <c r="BF875" i="2"/>
  <c r="T875" i="2"/>
  <c r="R875" i="2"/>
  <c r="P875" i="2"/>
  <c r="BI873" i="2"/>
  <c r="BH873" i="2"/>
  <c r="BG873" i="2"/>
  <c r="BF873" i="2"/>
  <c r="T873" i="2"/>
  <c r="R873" i="2"/>
  <c r="P873" i="2"/>
  <c r="BI871" i="2"/>
  <c r="BH871" i="2"/>
  <c r="BG871" i="2"/>
  <c r="BF871" i="2"/>
  <c r="T871" i="2"/>
  <c r="R871" i="2"/>
  <c r="P871" i="2"/>
  <c r="BI869" i="2"/>
  <c r="BH869" i="2"/>
  <c r="BG869" i="2"/>
  <c r="BF869" i="2"/>
  <c r="T869" i="2"/>
  <c r="R869" i="2"/>
  <c r="P869" i="2"/>
  <c r="BI867" i="2"/>
  <c r="BH867" i="2"/>
  <c r="BG867" i="2"/>
  <c r="BF867" i="2"/>
  <c r="T867" i="2"/>
  <c r="R867" i="2"/>
  <c r="P867" i="2"/>
  <c r="BI865" i="2"/>
  <c r="BH865" i="2"/>
  <c r="BG865" i="2"/>
  <c r="BF865" i="2"/>
  <c r="T865" i="2"/>
  <c r="R865" i="2"/>
  <c r="P865" i="2"/>
  <c r="BI863" i="2"/>
  <c r="BH863" i="2"/>
  <c r="BG863" i="2"/>
  <c r="BF863" i="2"/>
  <c r="T863" i="2"/>
  <c r="R863" i="2"/>
  <c r="P863" i="2"/>
  <c r="BI861" i="2"/>
  <c r="BH861" i="2"/>
  <c r="BG861" i="2"/>
  <c r="BF861" i="2"/>
  <c r="T861" i="2"/>
  <c r="R861" i="2"/>
  <c r="P861" i="2"/>
  <c r="BI859" i="2"/>
  <c r="BH859" i="2"/>
  <c r="BG859" i="2"/>
  <c r="BF859" i="2"/>
  <c r="T859" i="2"/>
  <c r="R859" i="2"/>
  <c r="P859" i="2"/>
  <c r="BI857" i="2"/>
  <c r="BH857" i="2"/>
  <c r="BG857" i="2"/>
  <c r="BF857" i="2"/>
  <c r="T857" i="2"/>
  <c r="R857" i="2"/>
  <c r="P857" i="2"/>
  <c r="BI855" i="2"/>
  <c r="BH855" i="2"/>
  <c r="BG855" i="2"/>
  <c r="BF855" i="2"/>
  <c r="T855" i="2"/>
  <c r="R855" i="2"/>
  <c r="P855" i="2"/>
  <c r="BI853" i="2"/>
  <c r="BH853" i="2"/>
  <c r="BG853" i="2"/>
  <c r="BF853" i="2"/>
  <c r="T853" i="2"/>
  <c r="R853" i="2"/>
  <c r="P853" i="2"/>
  <c r="BI851" i="2"/>
  <c r="BH851" i="2"/>
  <c r="BG851" i="2"/>
  <c r="BF851" i="2"/>
  <c r="T851" i="2"/>
  <c r="R851" i="2"/>
  <c r="P851" i="2"/>
  <c r="BI849" i="2"/>
  <c r="BH849" i="2"/>
  <c r="BG849" i="2"/>
  <c r="BF849" i="2"/>
  <c r="T849" i="2"/>
  <c r="R849" i="2"/>
  <c r="P849" i="2"/>
  <c r="BI847" i="2"/>
  <c r="BH847" i="2"/>
  <c r="BG847" i="2"/>
  <c r="BF847" i="2"/>
  <c r="T847" i="2"/>
  <c r="R847" i="2"/>
  <c r="P847" i="2"/>
  <c r="BI845" i="2"/>
  <c r="BH845" i="2"/>
  <c r="BG845" i="2"/>
  <c r="BF845" i="2"/>
  <c r="T845" i="2"/>
  <c r="R845" i="2"/>
  <c r="P845" i="2"/>
  <c r="BI843" i="2"/>
  <c r="BH843" i="2"/>
  <c r="BG843" i="2"/>
  <c r="BF843" i="2"/>
  <c r="T843" i="2"/>
  <c r="R843" i="2"/>
  <c r="P843" i="2"/>
  <c r="BI841" i="2"/>
  <c r="BH841" i="2"/>
  <c r="BG841" i="2"/>
  <c r="BF841" i="2"/>
  <c r="T841" i="2"/>
  <c r="R841" i="2"/>
  <c r="P841" i="2"/>
  <c r="BI839" i="2"/>
  <c r="BH839" i="2"/>
  <c r="BG839" i="2"/>
  <c r="BF839" i="2"/>
  <c r="T839" i="2"/>
  <c r="R839" i="2"/>
  <c r="P839" i="2"/>
  <c r="BI837" i="2"/>
  <c r="BH837" i="2"/>
  <c r="BG837" i="2"/>
  <c r="BF837" i="2"/>
  <c r="T837" i="2"/>
  <c r="R837" i="2"/>
  <c r="P837" i="2"/>
  <c r="BI835" i="2"/>
  <c r="BH835" i="2"/>
  <c r="BG835" i="2"/>
  <c r="BF835" i="2"/>
  <c r="T835" i="2"/>
  <c r="R835" i="2"/>
  <c r="P835" i="2"/>
  <c r="BI833" i="2"/>
  <c r="BH833" i="2"/>
  <c r="BG833" i="2"/>
  <c r="BF833" i="2"/>
  <c r="T833" i="2"/>
  <c r="R833" i="2"/>
  <c r="P833" i="2"/>
  <c r="BI831" i="2"/>
  <c r="BH831" i="2"/>
  <c r="BG831" i="2"/>
  <c r="BF831" i="2"/>
  <c r="T831" i="2"/>
  <c r="R831" i="2"/>
  <c r="P831" i="2"/>
  <c r="BI829" i="2"/>
  <c r="BH829" i="2"/>
  <c r="BG829" i="2"/>
  <c r="BF829" i="2"/>
  <c r="T829" i="2"/>
  <c r="R829" i="2"/>
  <c r="P829" i="2"/>
  <c r="BI827" i="2"/>
  <c r="BH827" i="2"/>
  <c r="BG827" i="2"/>
  <c r="BF827" i="2"/>
  <c r="T827" i="2"/>
  <c r="R827" i="2"/>
  <c r="P827" i="2"/>
  <c r="BI825" i="2"/>
  <c r="BH825" i="2"/>
  <c r="BG825" i="2"/>
  <c r="BF825" i="2"/>
  <c r="T825" i="2"/>
  <c r="R825" i="2"/>
  <c r="P825" i="2"/>
  <c r="BI823" i="2"/>
  <c r="BH823" i="2"/>
  <c r="BG823" i="2"/>
  <c r="BF823" i="2"/>
  <c r="T823" i="2"/>
  <c r="R823" i="2"/>
  <c r="P823" i="2"/>
  <c r="BI821" i="2"/>
  <c r="BH821" i="2"/>
  <c r="BG821" i="2"/>
  <c r="BF821" i="2"/>
  <c r="T821" i="2"/>
  <c r="R821" i="2"/>
  <c r="P821" i="2"/>
  <c r="BI819" i="2"/>
  <c r="BH819" i="2"/>
  <c r="BG819" i="2"/>
  <c r="BF819" i="2"/>
  <c r="T819" i="2"/>
  <c r="R819" i="2"/>
  <c r="P819" i="2"/>
  <c r="BI817" i="2"/>
  <c r="BH817" i="2"/>
  <c r="BG817" i="2"/>
  <c r="BF817" i="2"/>
  <c r="T817" i="2"/>
  <c r="R817" i="2"/>
  <c r="P817" i="2"/>
  <c r="BI815" i="2"/>
  <c r="BH815" i="2"/>
  <c r="BG815" i="2"/>
  <c r="BF815" i="2"/>
  <c r="T815" i="2"/>
  <c r="R815" i="2"/>
  <c r="P815" i="2"/>
  <c r="BI813" i="2"/>
  <c r="BH813" i="2"/>
  <c r="BG813" i="2"/>
  <c r="BF813" i="2"/>
  <c r="T813" i="2"/>
  <c r="R813" i="2"/>
  <c r="P813" i="2"/>
  <c r="BI811" i="2"/>
  <c r="BH811" i="2"/>
  <c r="BG811" i="2"/>
  <c r="BF811" i="2"/>
  <c r="T811" i="2"/>
  <c r="R811" i="2"/>
  <c r="P811" i="2"/>
  <c r="BI809" i="2"/>
  <c r="BH809" i="2"/>
  <c r="BG809" i="2"/>
  <c r="BF809" i="2"/>
  <c r="T809" i="2"/>
  <c r="R809" i="2"/>
  <c r="P809" i="2"/>
  <c r="BI807" i="2"/>
  <c r="BH807" i="2"/>
  <c r="BG807" i="2"/>
  <c r="BF807" i="2"/>
  <c r="T807" i="2"/>
  <c r="R807" i="2"/>
  <c r="P807" i="2"/>
  <c r="BI805" i="2"/>
  <c r="BH805" i="2"/>
  <c r="BG805" i="2"/>
  <c r="BF805" i="2"/>
  <c r="T805" i="2"/>
  <c r="R805" i="2"/>
  <c r="P805" i="2"/>
  <c r="BI802" i="2"/>
  <c r="BH802" i="2"/>
  <c r="BG802" i="2"/>
  <c r="BF802" i="2"/>
  <c r="T802" i="2"/>
  <c r="R802" i="2"/>
  <c r="P802" i="2"/>
  <c r="BI799" i="2"/>
  <c r="BH799" i="2"/>
  <c r="BG799" i="2"/>
  <c r="BF799" i="2"/>
  <c r="T799" i="2"/>
  <c r="R799" i="2"/>
  <c r="P799" i="2"/>
  <c r="BI796" i="2"/>
  <c r="BH796" i="2"/>
  <c r="BG796" i="2"/>
  <c r="BF796" i="2"/>
  <c r="T796" i="2"/>
  <c r="R796" i="2"/>
  <c r="P796" i="2"/>
  <c r="BI793" i="2"/>
  <c r="BH793" i="2"/>
  <c r="BG793" i="2"/>
  <c r="BF793" i="2"/>
  <c r="T793" i="2"/>
  <c r="R793" i="2"/>
  <c r="P793" i="2"/>
  <c r="BI791" i="2"/>
  <c r="BH791" i="2"/>
  <c r="BG791" i="2"/>
  <c r="BF791" i="2"/>
  <c r="T791" i="2"/>
  <c r="R791" i="2"/>
  <c r="P791" i="2"/>
  <c r="BI789" i="2"/>
  <c r="BH789" i="2"/>
  <c r="BG789" i="2"/>
  <c r="BF789" i="2"/>
  <c r="T789" i="2"/>
  <c r="R789" i="2"/>
  <c r="P789" i="2"/>
  <c r="BI787" i="2"/>
  <c r="BH787" i="2"/>
  <c r="BG787" i="2"/>
  <c r="BF787" i="2"/>
  <c r="T787" i="2"/>
  <c r="R787" i="2"/>
  <c r="P787" i="2"/>
  <c r="BI785" i="2"/>
  <c r="BH785" i="2"/>
  <c r="BG785" i="2"/>
  <c r="BF785" i="2"/>
  <c r="T785" i="2"/>
  <c r="R785" i="2"/>
  <c r="P785" i="2"/>
  <c r="BI783" i="2"/>
  <c r="BH783" i="2"/>
  <c r="BG783" i="2"/>
  <c r="BF783" i="2"/>
  <c r="T783" i="2"/>
  <c r="R783" i="2"/>
  <c r="P783" i="2"/>
  <c r="BI781" i="2"/>
  <c r="BH781" i="2"/>
  <c r="BG781" i="2"/>
  <c r="BF781" i="2"/>
  <c r="T781" i="2"/>
  <c r="R781" i="2"/>
  <c r="P781" i="2"/>
  <c r="BI779" i="2"/>
  <c r="BH779" i="2"/>
  <c r="BG779" i="2"/>
  <c r="BF779" i="2"/>
  <c r="T779" i="2"/>
  <c r="R779" i="2"/>
  <c r="P779" i="2"/>
  <c r="BI777" i="2"/>
  <c r="BH777" i="2"/>
  <c r="BG777" i="2"/>
  <c r="BF777" i="2"/>
  <c r="T777" i="2"/>
  <c r="R777" i="2"/>
  <c r="P777" i="2"/>
  <c r="BI775" i="2"/>
  <c r="BH775" i="2"/>
  <c r="BG775" i="2"/>
  <c r="BF775" i="2"/>
  <c r="T775" i="2"/>
  <c r="R775" i="2"/>
  <c r="P775" i="2"/>
  <c r="BI773" i="2"/>
  <c r="BH773" i="2"/>
  <c r="BG773" i="2"/>
  <c r="BF773" i="2"/>
  <c r="T773" i="2"/>
  <c r="R773" i="2"/>
  <c r="P773" i="2"/>
  <c r="BI771" i="2"/>
  <c r="BH771" i="2"/>
  <c r="BG771" i="2"/>
  <c r="BF771" i="2"/>
  <c r="T771" i="2"/>
  <c r="R771" i="2"/>
  <c r="P771" i="2"/>
  <c r="BI769" i="2"/>
  <c r="BH769" i="2"/>
  <c r="BG769" i="2"/>
  <c r="BF769" i="2"/>
  <c r="T769" i="2"/>
  <c r="R769" i="2"/>
  <c r="P769" i="2"/>
  <c r="BI767" i="2"/>
  <c r="BH767" i="2"/>
  <c r="BG767" i="2"/>
  <c r="BF767" i="2"/>
  <c r="T767" i="2"/>
  <c r="R767" i="2"/>
  <c r="P767" i="2"/>
  <c r="BI765" i="2"/>
  <c r="BH765" i="2"/>
  <c r="BG765" i="2"/>
  <c r="BF765" i="2"/>
  <c r="T765" i="2"/>
  <c r="R765" i="2"/>
  <c r="P765" i="2"/>
  <c r="BI762" i="2"/>
  <c r="BH762" i="2"/>
  <c r="BG762" i="2"/>
  <c r="BF762" i="2"/>
  <c r="T762" i="2"/>
  <c r="R762" i="2"/>
  <c r="P762" i="2"/>
  <c r="BI759" i="2"/>
  <c r="BH759" i="2"/>
  <c r="BG759" i="2"/>
  <c r="BF759" i="2"/>
  <c r="T759" i="2"/>
  <c r="R759" i="2"/>
  <c r="P759" i="2"/>
  <c r="BI756" i="2"/>
  <c r="BH756" i="2"/>
  <c r="BG756" i="2"/>
  <c r="BF756" i="2"/>
  <c r="T756" i="2"/>
  <c r="R756" i="2"/>
  <c r="P756" i="2"/>
  <c r="BI753" i="2"/>
  <c r="BH753" i="2"/>
  <c r="BG753" i="2"/>
  <c r="BF753" i="2"/>
  <c r="T753" i="2"/>
  <c r="R753" i="2"/>
  <c r="P753" i="2"/>
  <c r="BI750" i="2"/>
  <c r="BH750" i="2"/>
  <c r="BG750" i="2"/>
  <c r="BF750" i="2"/>
  <c r="T750" i="2"/>
  <c r="R750" i="2"/>
  <c r="P750" i="2"/>
  <c r="BI747" i="2"/>
  <c r="BH747" i="2"/>
  <c r="BG747" i="2"/>
  <c r="BF747" i="2"/>
  <c r="T747" i="2"/>
  <c r="R747" i="2"/>
  <c r="P747" i="2"/>
  <c r="BI744" i="2"/>
  <c r="BH744" i="2"/>
  <c r="BG744" i="2"/>
  <c r="BF744" i="2"/>
  <c r="T744" i="2"/>
  <c r="R744" i="2"/>
  <c r="P744" i="2"/>
  <c r="BI741" i="2"/>
  <c r="BH741" i="2"/>
  <c r="BG741" i="2"/>
  <c r="BF741" i="2"/>
  <c r="T741" i="2"/>
  <c r="R741" i="2"/>
  <c r="P741" i="2"/>
  <c r="BI739" i="2"/>
  <c r="BH739" i="2"/>
  <c r="BG739" i="2"/>
  <c r="BF739" i="2"/>
  <c r="T739" i="2"/>
  <c r="R739" i="2"/>
  <c r="P739" i="2"/>
  <c r="BI736" i="2"/>
  <c r="BH736" i="2"/>
  <c r="BG736" i="2"/>
  <c r="BF736" i="2"/>
  <c r="T736" i="2"/>
  <c r="R736" i="2"/>
  <c r="P736" i="2"/>
  <c r="BI733" i="2"/>
  <c r="BH733" i="2"/>
  <c r="BG733" i="2"/>
  <c r="BF733" i="2"/>
  <c r="T733" i="2"/>
  <c r="R733" i="2"/>
  <c r="P733" i="2"/>
  <c r="BI730" i="2"/>
  <c r="BH730" i="2"/>
  <c r="BG730" i="2"/>
  <c r="BF730" i="2"/>
  <c r="T730" i="2"/>
  <c r="R730" i="2"/>
  <c r="P730" i="2"/>
  <c r="BI727" i="2"/>
  <c r="BH727" i="2"/>
  <c r="BG727" i="2"/>
  <c r="BF727" i="2"/>
  <c r="T727" i="2"/>
  <c r="R727" i="2"/>
  <c r="P727" i="2"/>
  <c r="BI724" i="2"/>
  <c r="BH724" i="2"/>
  <c r="BG724" i="2"/>
  <c r="BF724" i="2"/>
  <c r="T724" i="2"/>
  <c r="R724" i="2"/>
  <c r="P724" i="2"/>
  <c r="BI721" i="2"/>
  <c r="BH721" i="2"/>
  <c r="BG721" i="2"/>
  <c r="BF721" i="2"/>
  <c r="T721" i="2"/>
  <c r="R721" i="2"/>
  <c r="P721" i="2"/>
  <c r="BI718" i="2"/>
  <c r="BH718" i="2"/>
  <c r="BG718" i="2"/>
  <c r="BF718" i="2"/>
  <c r="T718" i="2"/>
  <c r="R718" i="2"/>
  <c r="P718" i="2"/>
  <c r="BI715" i="2"/>
  <c r="BH715" i="2"/>
  <c r="BG715" i="2"/>
  <c r="BF715" i="2"/>
  <c r="T715" i="2"/>
  <c r="R715" i="2"/>
  <c r="P715" i="2"/>
  <c r="BI712" i="2"/>
  <c r="BH712" i="2"/>
  <c r="BG712" i="2"/>
  <c r="BF712" i="2"/>
  <c r="T712" i="2"/>
  <c r="R712" i="2"/>
  <c r="P712" i="2"/>
  <c r="BI709" i="2"/>
  <c r="BH709" i="2"/>
  <c r="BG709" i="2"/>
  <c r="BF709" i="2"/>
  <c r="T709" i="2"/>
  <c r="R709" i="2"/>
  <c r="P709" i="2"/>
  <c r="BI706" i="2"/>
  <c r="BH706" i="2"/>
  <c r="BG706" i="2"/>
  <c r="BF706" i="2"/>
  <c r="T706" i="2"/>
  <c r="R706" i="2"/>
  <c r="P706" i="2"/>
  <c r="BI703" i="2"/>
  <c r="BH703" i="2"/>
  <c r="BG703" i="2"/>
  <c r="BF703" i="2"/>
  <c r="T703" i="2"/>
  <c r="R703" i="2"/>
  <c r="P703" i="2"/>
  <c r="BI700" i="2"/>
  <c r="BH700" i="2"/>
  <c r="BG700" i="2"/>
  <c r="BF700" i="2"/>
  <c r="T700" i="2"/>
  <c r="R700" i="2"/>
  <c r="P700" i="2"/>
  <c r="BI697" i="2"/>
  <c r="BH697" i="2"/>
  <c r="BG697" i="2"/>
  <c r="BF697" i="2"/>
  <c r="T697" i="2"/>
  <c r="R697" i="2"/>
  <c r="P697" i="2"/>
  <c r="BI694" i="2"/>
  <c r="BH694" i="2"/>
  <c r="BG694" i="2"/>
  <c r="BF694" i="2"/>
  <c r="T694" i="2"/>
  <c r="R694" i="2"/>
  <c r="P694" i="2"/>
  <c r="BI691" i="2"/>
  <c r="BH691" i="2"/>
  <c r="BG691" i="2"/>
  <c r="BF691" i="2"/>
  <c r="T691" i="2"/>
  <c r="R691" i="2"/>
  <c r="P691" i="2"/>
  <c r="BI689" i="2"/>
  <c r="BH689" i="2"/>
  <c r="BG689" i="2"/>
  <c r="BF689" i="2"/>
  <c r="T689" i="2"/>
  <c r="R689" i="2"/>
  <c r="P689" i="2"/>
  <c r="BI686" i="2"/>
  <c r="BH686" i="2"/>
  <c r="BG686" i="2"/>
  <c r="BF686" i="2"/>
  <c r="T686" i="2"/>
  <c r="R686" i="2"/>
  <c r="P686" i="2"/>
  <c r="BI683" i="2"/>
  <c r="BH683" i="2"/>
  <c r="BG683" i="2"/>
  <c r="BF683" i="2"/>
  <c r="T683" i="2"/>
  <c r="R683" i="2"/>
  <c r="P683" i="2"/>
  <c r="BI680" i="2"/>
  <c r="BH680" i="2"/>
  <c r="BG680" i="2"/>
  <c r="BF680" i="2"/>
  <c r="T680" i="2"/>
  <c r="R680" i="2"/>
  <c r="P680" i="2"/>
  <c r="BI678" i="2"/>
  <c r="BH678" i="2"/>
  <c r="BG678" i="2"/>
  <c r="BF678" i="2"/>
  <c r="T678" i="2"/>
  <c r="R678" i="2"/>
  <c r="P678" i="2"/>
  <c r="BI676" i="2"/>
  <c r="BH676" i="2"/>
  <c r="BG676" i="2"/>
  <c r="BF676" i="2"/>
  <c r="T676" i="2"/>
  <c r="R676" i="2"/>
  <c r="P676" i="2"/>
  <c r="BI673" i="2"/>
  <c r="BH673" i="2"/>
  <c r="BG673" i="2"/>
  <c r="BF673" i="2"/>
  <c r="T673" i="2"/>
  <c r="R673" i="2"/>
  <c r="P673" i="2"/>
  <c r="BI670" i="2"/>
  <c r="BH670" i="2"/>
  <c r="BG670" i="2"/>
  <c r="BF670" i="2"/>
  <c r="T670" i="2"/>
  <c r="R670" i="2"/>
  <c r="P670" i="2"/>
  <c r="BI667" i="2"/>
  <c r="BH667" i="2"/>
  <c r="BG667" i="2"/>
  <c r="BF667" i="2"/>
  <c r="T667" i="2"/>
  <c r="R667" i="2"/>
  <c r="P667" i="2"/>
  <c r="BI664" i="2"/>
  <c r="BH664" i="2"/>
  <c r="BG664" i="2"/>
  <c r="BF664" i="2"/>
  <c r="T664" i="2"/>
  <c r="R664" i="2"/>
  <c r="P664" i="2"/>
  <c r="BI662" i="2"/>
  <c r="BH662" i="2"/>
  <c r="BG662" i="2"/>
  <c r="BF662" i="2"/>
  <c r="T662" i="2"/>
  <c r="R662" i="2"/>
  <c r="P662" i="2"/>
  <c r="BI660" i="2"/>
  <c r="BH660" i="2"/>
  <c r="BG660" i="2"/>
  <c r="BF660" i="2"/>
  <c r="T660" i="2"/>
  <c r="R660" i="2"/>
  <c r="P660" i="2"/>
  <c r="BI658" i="2"/>
  <c r="BH658" i="2"/>
  <c r="BG658" i="2"/>
  <c r="BF658" i="2"/>
  <c r="T658" i="2"/>
  <c r="R658" i="2"/>
  <c r="P658" i="2"/>
  <c r="BI655" i="2"/>
  <c r="BH655" i="2"/>
  <c r="BG655" i="2"/>
  <c r="BF655" i="2"/>
  <c r="T655" i="2"/>
  <c r="R655" i="2"/>
  <c r="P655" i="2"/>
  <c r="BI652" i="2"/>
  <c r="BH652" i="2"/>
  <c r="BG652" i="2"/>
  <c r="BF652" i="2"/>
  <c r="T652" i="2"/>
  <c r="R652" i="2"/>
  <c r="P652" i="2"/>
  <c r="BI649" i="2"/>
  <c r="BH649" i="2"/>
  <c r="BG649" i="2"/>
  <c r="BF649" i="2"/>
  <c r="T649" i="2"/>
  <c r="R649" i="2"/>
  <c r="P649" i="2"/>
  <c r="BI646" i="2"/>
  <c r="BH646" i="2"/>
  <c r="BG646" i="2"/>
  <c r="BF646" i="2"/>
  <c r="T646" i="2"/>
  <c r="R646" i="2"/>
  <c r="P646" i="2"/>
  <c r="BI643" i="2"/>
  <c r="BH643" i="2"/>
  <c r="BG643" i="2"/>
  <c r="BF643" i="2"/>
  <c r="T643" i="2"/>
  <c r="R643" i="2"/>
  <c r="P643" i="2"/>
  <c r="BI640" i="2"/>
  <c r="BH640" i="2"/>
  <c r="BG640" i="2"/>
  <c r="BF640" i="2"/>
  <c r="T640" i="2"/>
  <c r="R640" i="2"/>
  <c r="P640" i="2"/>
  <c r="BI637" i="2"/>
  <c r="BH637" i="2"/>
  <c r="BG637" i="2"/>
  <c r="BF637" i="2"/>
  <c r="T637" i="2"/>
  <c r="R637" i="2"/>
  <c r="P637" i="2"/>
  <c r="BI634" i="2"/>
  <c r="BH634" i="2"/>
  <c r="BG634" i="2"/>
  <c r="BF634" i="2"/>
  <c r="T634" i="2"/>
  <c r="R634" i="2"/>
  <c r="P634" i="2"/>
  <c r="BI631" i="2"/>
  <c r="BH631" i="2"/>
  <c r="BG631" i="2"/>
  <c r="BF631" i="2"/>
  <c r="T631" i="2"/>
  <c r="R631" i="2"/>
  <c r="P631" i="2"/>
  <c r="BI629" i="2"/>
  <c r="BH629" i="2"/>
  <c r="BG629" i="2"/>
  <c r="BF629" i="2"/>
  <c r="T629" i="2"/>
  <c r="R629" i="2"/>
  <c r="P629" i="2"/>
  <c r="BI627" i="2"/>
  <c r="BH627" i="2"/>
  <c r="BG627" i="2"/>
  <c r="BF627" i="2"/>
  <c r="T627" i="2"/>
  <c r="R627" i="2"/>
  <c r="P627" i="2"/>
  <c r="BI625" i="2"/>
  <c r="BH625" i="2"/>
  <c r="BG625" i="2"/>
  <c r="BF625" i="2"/>
  <c r="T625" i="2"/>
  <c r="R625" i="2"/>
  <c r="P625" i="2"/>
  <c r="BI622" i="2"/>
  <c r="BH622" i="2"/>
  <c r="BG622" i="2"/>
  <c r="BF622" i="2"/>
  <c r="T622" i="2"/>
  <c r="R622" i="2"/>
  <c r="P622" i="2"/>
  <c r="BI619" i="2"/>
  <c r="BH619" i="2"/>
  <c r="BG619" i="2"/>
  <c r="BF619" i="2"/>
  <c r="T619" i="2"/>
  <c r="R619" i="2"/>
  <c r="P619" i="2"/>
  <c r="BI616" i="2"/>
  <c r="BH616" i="2"/>
  <c r="BG616" i="2"/>
  <c r="BF616" i="2"/>
  <c r="T616" i="2"/>
  <c r="R616" i="2"/>
  <c r="P616" i="2"/>
  <c r="BI613" i="2"/>
  <c r="BH613" i="2"/>
  <c r="BG613" i="2"/>
  <c r="BF613" i="2"/>
  <c r="T613" i="2"/>
  <c r="R613" i="2"/>
  <c r="P613" i="2"/>
  <c r="BI610" i="2"/>
  <c r="BH610" i="2"/>
  <c r="BG610" i="2"/>
  <c r="BF610" i="2"/>
  <c r="T610" i="2"/>
  <c r="R610" i="2"/>
  <c r="P610" i="2"/>
  <c r="BI607" i="2"/>
  <c r="BH607" i="2"/>
  <c r="BG607" i="2"/>
  <c r="BF607" i="2"/>
  <c r="T607" i="2"/>
  <c r="R607" i="2"/>
  <c r="P607" i="2"/>
  <c r="BI604" i="2"/>
  <c r="BH604" i="2"/>
  <c r="BG604" i="2"/>
  <c r="BF604" i="2"/>
  <c r="T604" i="2"/>
  <c r="R604" i="2"/>
  <c r="P604" i="2"/>
  <c r="BI601" i="2"/>
  <c r="BH601" i="2"/>
  <c r="BG601" i="2"/>
  <c r="BF601" i="2"/>
  <c r="T601" i="2"/>
  <c r="R601" i="2"/>
  <c r="P601" i="2"/>
  <c r="BI598" i="2"/>
  <c r="BH598" i="2"/>
  <c r="BG598" i="2"/>
  <c r="BF598" i="2"/>
  <c r="T598" i="2"/>
  <c r="R598" i="2"/>
  <c r="P598" i="2"/>
  <c r="BI595" i="2"/>
  <c r="BH595" i="2"/>
  <c r="BG595" i="2"/>
  <c r="BF595" i="2"/>
  <c r="T595" i="2"/>
  <c r="R595" i="2"/>
  <c r="P595" i="2"/>
  <c r="BI592" i="2"/>
  <c r="BH592" i="2"/>
  <c r="BG592" i="2"/>
  <c r="BF592" i="2"/>
  <c r="T592" i="2"/>
  <c r="R592" i="2"/>
  <c r="P592" i="2"/>
  <c r="BI589" i="2"/>
  <c r="BH589" i="2"/>
  <c r="BG589" i="2"/>
  <c r="BF589" i="2"/>
  <c r="T589" i="2"/>
  <c r="R589" i="2"/>
  <c r="P589" i="2"/>
  <c r="BI586" i="2"/>
  <c r="BH586" i="2"/>
  <c r="BG586" i="2"/>
  <c r="BF586" i="2"/>
  <c r="T586" i="2"/>
  <c r="R586" i="2"/>
  <c r="P586" i="2"/>
  <c r="BI584" i="2"/>
  <c r="BH584" i="2"/>
  <c r="BG584" i="2"/>
  <c r="BF584" i="2"/>
  <c r="T584" i="2"/>
  <c r="R584" i="2"/>
  <c r="P584" i="2"/>
  <c r="BI582" i="2"/>
  <c r="BH582" i="2"/>
  <c r="BG582" i="2"/>
  <c r="BF582" i="2"/>
  <c r="T582" i="2"/>
  <c r="R582" i="2"/>
  <c r="P582" i="2"/>
  <c r="BI579" i="2"/>
  <c r="BH579" i="2"/>
  <c r="BG579" i="2"/>
  <c r="BF579" i="2"/>
  <c r="T579" i="2"/>
  <c r="R579" i="2"/>
  <c r="P579" i="2"/>
  <c r="BI576" i="2"/>
  <c r="BH576" i="2"/>
  <c r="BG576" i="2"/>
  <c r="BF576" i="2"/>
  <c r="T576" i="2"/>
  <c r="R576" i="2"/>
  <c r="P576" i="2"/>
  <c r="BI573" i="2"/>
  <c r="BH573" i="2"/>
  <c r="BG573" i="2"/>
  <c r="BF573" i="2"/>
  <c r="T573" i="2"/>
  <c r="R573" i="2"/>
  <c r="P573" i="2"/>
  <c r="BI570" i="2"/>
  <c r="BH570" i="2"/>
  <c r="BG570" i="2"/>
  <c r="BF570" i="2"/>
  <c r="T570" i="2"/>
  <c r="R570" i="2"/>
  <c r="P570" i="2"/>
  <c r="BI568" i="2"/>
  <c r="BH568" i="2"/>
  <c r="BG568" i="2"/>
  <c r="BF568" i="2"/>
  <c r="T568" i="2"/>
  <c r="R568" i="2"/>
  <c r="P568" i="2"/>
  <c r="BI566" i="2"/>
  <c r="BH566" i="2"/>
  <c r="BG566" i="2"/>
  <c r="BF566" i="2"/>
  <c r="T566" i="2"/>
  <c r="R566" i="2"/>
  <c r="P566" i="2"/>
  <c r="BI563" i="2"/>
  <c r="BH563" i="2"/>
  <c r="BG563" i="2"/>
  <c r="BF563" i="2"/>
  <c r="T563" i="2"/>
  <c r="R563" i="2"/>
  <c r="P563" i="2"/>
  <c r="BI560" i="2"/>
  <c r="BH560" i="2"/>
  <c r="BG560" i="2"/>
  <c r="BF560" i="2"/>
  <c r="T560" i="2"/>
  <c r="R560" i="2"/>
  <c r="P560" i="2"/>
  <c r="BI557" i="2"/>
  <c r="BH557" i="2"/>
  <c r="BG557" i="2"/>
  <c r="BF557" i="2"/>
  <c r="T557" i="2"/>
  <c r="R557" i="2"/>
  <c r="P557" i="2"/>
  <c r="BI554" i="2"/>
  <c r="BH554" i="2"/>
  <c r="BG554" i="2"/>
  <c r="BF554" i="2"/>
  <c r="T554" i="2"/>
  <c r="R554" i="2"/>
  <c r="P554" i="2"/>
  <c r="BI552" i="2"/>
  <c r="BH552" i="2"/>
  <c r="BG552" i="2"/>
  <c r="BF552" i="2"/>
  <c r="T552" i="2"/>
  <c r="R552" i="2"/>
  <c r="P552" i="2"/>
  <c r="BI549" i="2"/>
  <c r="BH549" i="2"/>
  <c r="BG549" i="2"/>
  <c r="BF549" i="2"/>
  <c r="T549" i="2"/>
  <c r="R549" i="2"/>
  <c r="P549" i="2"/>
  <c r="BI546" i="2"/>
  <c r="BH546" i="2"/>
  <c r="BG546" i="2"/>
  <c r="BF546" i="2"/>
  <c r="T546" i="2"/>
  <c r="R546" i="2"/>
  <c r="P546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31" i="2"/>
  <c r="BH531" i="2"/>
  <c r="BG531" i="2"/>
  <c r="BF531" i="2"/>
  <c r="T531" i="2"/>
  <c r="R531" i="2"/>
  <c r="P531" i="2"/>
  <c r="BI529" i="2"/>
  <c r="BH529" i="2"/>
  <c r="BG529" i="2"/>
  <c r="BF529" i="2"/>
  <c r="T529" i="2"/>
  <c r="R529" i="2"/>
  <c r="P529" i="2"/>
  <c r="BI526" i="2"/>
  <c r="BH526" i="2"/>
  <c r="BG526" i="2"/>
  <c r="BF526" i="2"/>
  <c r="T526" i="2"/>
  <c r="R526" i="2"/>
  <c r="P526" i="2"/>
  <c r="BI523" i="2"/>
  <c r="BH523" i="2"/>
  <c r="BG523" i="2"/>
  <c r="BF523" i="2"/>
  <c r="T523" i="2"/>
  <c r="R523" i="2"/>
  <c r="P523" i="2"/>
  <c r="BI520" i="2"/>
  <c r="BH520" i="2"/>
  <c r="BG520" i="2"/>
  <c r="BF520" i="2"/>
  <c r="T520" i="2"/>
  <c r="R520" i="2"/>
  <c r="P520" i="2"/>
  <c r="BI517" i="2"/>
  <c r="BH517" i="2"/>
  <c r="BG517" i="2"/>
  <c r="BF517" i="2"/>
  <c r="T517" i="2"/>
  <c r="R517" i="2"/>
  <c r="P517" i="2"/>
  <c r="BI514" i="2"/>
  <c r="BH514" i="2"/>
  <c r="BG514" i="2"/>
  <c r="BF514" i="2"/>
  <c r="T514" i="2"/>
  <c r="R514" i="2"/>
  <c r="P514" i="2"/>
  <c r="BI511" i="2"/>
  <c r="BH511" i="2"/>
  <c r="BG511" i="2"/>
  <c r="BF511" i="2"/>
  <c r="T511" i="2"/>
  <c r="R511" i="2"/>
  <c r="P511" i="2"/>
  <c r="BI508" i="2"/>
  <c r="BH508" i="2"/>
  <c r="BG508" i="2"/>
  <c r="BF508" i="2"/>
  <c r="T508" i="2"/>
  <c r="R508" i="2"/>
  <c r="P508" i="2"/>
  <c r="BI505" i="2"/>
  <c r="BH505" i="2"/>
  <c r="BG505" i="2"/>
  <c r="BF505" i="2"/>
  <c r="T505" i="2"/>
  <c r="R505" i="2"/>
  <c r="P505" i="2"/>
  <c r="BI502" i="2"/>
  <c r="BH502" i="2"/>
  <c r="BG502" i="2"/>
  <c r="BF502" i="2"/>
  <c r="T502" i="2"/>
  <c r="R502" i="2"/>
  <c r="P502" i="2"/>
  <c r="BI499" i="2"/>
  <c r="BH499" i="2"/>
  <c r="BG499" i="2"/>
  <c r="BF499" i="2"/>
  <c r="T499" i="2"/>
  <c r="R499" i="2"/>
  <c r="P499" i="2"/>
  <c r="BI497" i="2"/>
  <c r="BH497" i="2"/>
  <c r="BG497" i="2"/>
  <c r="BF497" i="2"/>
  <c r="T497" i="2"/>
  <c r="R497" i="2"/>
  <c r="P497" i="2"/>
  <c r="BI495" i="2"/>
  <c r="BH495" i="2"/>
  <c r="BG495" i="2"/>
  <c r="BF495" i="2"/>
  <c r="T495" i="2"/>
  <c r="R495" i="2"/>
  <c r="P495" i="2"/>
  <c r="BI493" i="2"/>
  <c r="BH493" i="2"/>
  <c r="BG493" i="2"/>
  <c r="BF493" i="2"/>
  <c r="T493" i="2"/>
  <c r="R493" i="2"/>
  <c r="P493" i="2"/>
  <c r="BI491" i="2"/>
  <c r="BH491" i="2"/>
  <c r="BG491" i="2"/>
  <c r="BF491" i="2"/>
  <c r="T491" i="2"/>
  <c r="R491" i="2"/>
  <c r="P491" i="2"/>
  <c r="BI489" i="2"/>
  <c r="BH489" i="2"/>
  <c r="BG489" i="2"/>
  <c r="BF489" i="2"/>
  <c r="T489" i="2"/>
  <c r="R489" i="2"/>
  <c r="P489" i="2"/>
  <c r="BI487" i="2"/>
  <c r="BH487" i="2"/>
  <c r="BG487" i="2"/>
  <c r="BF487" i="2"/>
  <c r="T487" i="2"/>
  <c r="R487" i="2"/>
  <c r="P487" i="2"/>
  <c r="BI485" i="2"/>
  <c r="BH485" i="2"/>
  <c r="BG485" i="2"/>
  <c r="BF485" i="2"/>
  <c r="T485" i="2"/>
  <c r="R485" i="2"/>
  <c r="P485" i="2"/>
  <c r="BI483" i="2"/>
  <c r="BH483" i="2"/>
  <c r="BG483" i="2"/>
  <c r="BF483" i="2"/>
  <c r="T483" i="2"/>
  <c r="R483" i="2"/>
  <c r="P483" i="2"/>
  <c r="BI481" i="2"/>
  <c r="BH481" i="2"/>
  <c r="BG481" i="2"/>
  <c r="BF481" i="2"/>
  <c r="T481" i="2"/>
  <c r="R481" i="2"/>
  <c r="P481" i="2"/>
  <c r="BI479" i="2"/>
  <c r="BH479" i="2"/>
  <c r="BG479" i="2"/>
  <c r="BF479" i="2"/>
  <c r="T479" i="2"/>
  <c r="R479" i="2"/>
  <c r="P479" i="2"/>
  <c r="BI477" i="2"/>
  <c r="BH477" i="2"/>
  <c r="BG477" i="2"/>
  <c r="BF477" i="2"/>
  <c r="T477" i="2"/>
  <c r="R477" i="2"/>
  <c r="P477" i="2"/>
  <c r="BI475" i="2"/>
  <c r="BH475" i="2"/>
  <c r="BG475" i="2"/>
  <c r="BF475" i="2"/>
  <c r="T475" i="2"/>
  <c r="R475" i="2"/>
  <c r="P475" i="2"/>
  <c r="BI473" i="2"/>
  <c r="BH473" i="2"/>
  <c r="BG473" i="2"/>
  <c r="BF473" i="2"/>
  <c r="T473" i="2"/>
  <c r="R473" i="2"/>
  <c r="P473" i="2"/>
  <c r="BI471" i="2"/>
  <c r="BH471" i="2"/>
  <c r="BG471" i="2"/>
  <c r="BF471" i="2"/>
  <c r="T471" i="2"/>
  <c r="R471" i="2"/>
  <c r="P471" i="2"/>
  <c r="BI469" i="2"/>
  <c r="BH469" i="2"/>
  <c r="BG469" i="2"/>
  <c r="BF469" i="2"/>
  <c r="T469" i="2"/>
  <c r="R469" i="2"/>
  <c r="P469" i="2"/>
  <c r="BI467" i="2"/>
  <c r="BH467" i="2"/>
  <c r="BG467" i="2"/>
  <c r="BF467" i="2"/>
  <c r="T467" i="2"/>
  <c r="R467" i="2"/>
  <c r="P467" i="2"/>
  <c r="BI465" i="2"/>
  <c r="BH465" i="2"/>
  <c r="BG465" i="2"/>
  <c r="BF465" i="2"/>
  <c r="T465" i="2"/>
  <c r="R465" i="2"/>
  <c r="P465" i="2"/>
  <c r="BI463" i="2"/>
  <c r="BH463" i="2"/>
  <c r="BG463" i="2"/>
  <c r="BF463" i="2"/>
  <c r="T463" i="2"/>
  <c r="R463" i="2"/>
  <c r="P463" i="2"/>
  <c r="BI461" i="2"/>
  <c r="BH461" i="2"/>
  <c r="BG461" i="2"/>
  <c r="BF461" i="2"/>
  <c r="T461" i="2"/>
  <c r="R461" i="2"/>
  <c r="P461" i="2"/>
  <c r="BI459" i="2"/>
  <c r="BH459" i="2"/>
  <c r="BG459" i="2"/>
  <c r="BF459" i="2"/>
  <c r="T459" i="2"/>
  <c r="R459" i="2"/>
  <c r="P459" i="2"/>
  <c r="BI457" i="2"/>
  <c r="BH457" i="2"/>
  <c r="BG457" i="2"/>
  <c r="BF457" i="2"/>
  <c r="T457" i="2"/>
  <c r="R457" i="2"/>
  <c r="P457" i="2"/>
  <c r="BI455" i="2"/>
  <c r="BH455" i="2"/>
  <c r="BG455" i="2"/>
  <c r="BF455" i="2"/>
  <c r="T455" i="2"/>
  <c r="R455" i="2"/>
  <c r="P455" i="2"/>
  <c r="BI453" i="2"/>
  <c r="BH453" i="2"/>
  <c r="BG453" i="2"/>
  <c r="BF453" i="2"/>
  <c r="T453" i="2"/>
  <c r="R453" i="2"/>
  <c r="P453" i="2"/>
  <c r="BI451" i="2"/>
  <c r="BH451" i="2"/>
  <c r="BG451" i="2"/>
  <c r="BF451" i="2"/>
  <c r="T451" i="2"/>
  <c r="R451" i="2"/>
  <c r="P451" i="2"/>
  <c r="BI449" i="2"/>
  <c r="BH449" i="2"/>
  <c r="BG449" i="2"/>
  <c r="BF449" i="2"/>
  <c r="T449" i="2"/>
  <c r="R449" i="2"/>
  <c r="P449" i="2"/>
  <c r="BI447" i="2"/>
  <c r="BH447" i="2"/>
  <c r="BG447" i="2"/>
  <c r="BF447" i="2"/>
  <c r="T447" i="2"/>
  <c r="R447" i="2"/>
  <c r="P447" i="2"/>
  <c r="BI445" i="2"/>
  <c r="BH445" i="2"/>
  <c r="BG445" i="2"/>
  <c r="BF445" i="2"/>
  <c r="T445" i="2"/>
  <c r="R445" i="2"/>
  <c r="P445" i="2"/>
  <c r="BI443" i="2"/>
  <c r="BH443" i="2"/>
  <c r="BG443" i="2"/>
  <c r="BF443" i="2"/>
  <c r="T443" i="2"/>
  <c r="R443" i="2"/>
  <c r="P443" i="2"/>
  <c r="BI441" i="2"/>
  <c r="BH441" i="2"/>
  <c r="BG441" i="2"/>
  <c r="BF441" i="2"/>
  <c r="T441" i="2"/>
  <c r="R441" i="2"/>
  <c r="P441" i="2"/>
  <c r="BI439" i="2"/>
  <c r="BH439" i="2"/>
  <c r="BG439" i="2"/>
  <c r="BF439" i="2"/>
  <c r="T439" i="2"/>
  <c r="R439" i="2"/>
  <c r="P439" i="2"/>
  <c r="BI437" i="2"/>
  <c r="BH437" i="2"/>
  <c r="BG437" i="2"/>
  <c r="BF437" i="2"/>
  <c r="T437" i="2"/>
  <c r="R437" i="2"/>
  <c r="P437" i="2"/>
  <c r="BI435" i="2"/>
  <c r="BH435" i="2"/>
  <c r="BG435" i="2"/>
  <c r="BF435" i="2"/>
  <c r="T435" i="2"/>
  <c r="R435" i="2"/>
  <c r="P435" i="2"/>
  <c r="BI433" i="2"/>
  <c r="BH433" i="2"/>
  <c r="BG433" i="2"/>
  <c r="BF433" i="2"/>
  <c r="T433" i="2"/>
  <c r="R433" i="2"/>
  <c r="P433" i="2"/>
  <c r="BI431" i="2"/>
  <c r="BH431" i="2"/>
  <c r="BG431" i="2"/>
  <c r="BF431" i="2"/>
  <c r="T431" i="2"/>
  <c r="R431" i="2"/>
  <c r="P431" i="2"/>
  <c r="BI429" i="2"/>
  <c r="BH429" i="2"/>
  <c r="BG429" i="2"/>
  <c r="BF429" i="2"/>
  <c r="T429" i="2"/>
  <c r="R429" i="2"/>
  <c r="P429" i="2"/>
  <c r="BI427" i="2"/>
  <c r="BH427" i="2"/>
  <c r="BG427" i="2"/>
  <c r="BF427" i="2"/>
  <c r="T427" i="2"/>
  <c r="R427" i="2"/>
  <c r="P427" i="2"/>
  <c r="BI425" i="2"/>
  <c r="BH425" i="2"/>
  <c r="BG425" i="2"/>
  <c r="BF425" i="2"/>
  <c r="T425" i="2"/>
  <c r="R425" i="2"/>
  <c r="P425" i="2"/>
  <c r="BI423" i="2"/>
  <c r="BH423" i="2"/>
  <c r="BG423" i="2"/>
  <c r="BF423" i="2"/>
  <c r="T423" i="2"/>
  <c r="R423" i="2"/>
  <c r="P423" i="2"/>
  <c r="BI421" i="2"/>
  <c r="BH421" i="2"/>
  <c r="BG421" i="2"/>
  <c r="BF421" i="2"/>
  <c r="T421" i="2"/>
  <c r="R421" i="2"/>
  <c r="P421" i="2"/>
  <c r="BI419" i="2"/>
  <c r="BH419" i="2"/>
  <c r="BG419" i="2"/>
  <c r="BF419" i="2"/>
  <c r="T419" i="2"/>
  <c r="R419" i="2"/>
  <c r="P419" i="2"/>
  <c r="BI417" i="2"/>
  <c r="BH417" i="2"/>
  <c r="BG417" i="2"/>
  <c r="BF417" i="2"/>
  <c r="T417" i="2"/>
  <c r="R417" i="2"/>
  <c r="P417" i="2"/>
  <c r="BI415" i="2"/>
  <c r="BH415" i="2"/>
  <c r="BG415" i="2"/>
  <c r="BF415" i="2"/>
  <c r="T415" i="2"/>
  <c r="R415" i="2"/>
  <c r="P415" i="2"/>
  <c r="BI413" i="2"/>
  <c r="BH413" i="2"/>
  <c r="BG413" i="2"/>
  <c r="BF413" i="2"/>
  <c r="T413" i="2"/>
  <c r="R413" i="2"/>
  <c r="P413" i="2"/>
  <c r="BI411" i="2"/>
  <c r="BH411" i="2"/>
  <c r="BG411" i="2"/>
  <c r="BF411" i="2"/>
  <c r="T411" i="2"/>
  <c r="R411" i="2"/>
  <c r="P411" i="2"/>
  <c r="BI409" i="2"/>
  <c r="BH409" i="2"/>
  <c r="BG409" i="2"/>
  <c r="BF409" i="2"/>
  <c r="T409" i="2"/>
  <c r="R409" i="2"/>
  <c r="P409" i="2"/>
  <c r="BI407" i="2"/>
  <c r="BH407" i="2"/>
  <c r="BG407" i="2"/>
  <c r="BF407" i="2"/>
  <c r="T407" i="2"/>
  <c r="R407" i="2"/>
  <c r="P407" i="2"/>
  <c r="BI405" i="2"/>
  <c r="BH405" i="2"/>
  <c r="BG405" i="2"/>
  <c r="BF405" i="2"/>
  <c r="T405" i="2"/>
  <c r="R405" i="2"/>
  <c r="P405" i="2"/>
  <c r="BI403" i="2"/>
  <c r="BH403" i="2"/>
  <c r="BG403" i="2"/>
  <c r="BF403" i="2"/>
  <c r="T403" i="2"/>
  <c r="R403" i="2"/>
  <c r="P403" i="2"/>
  <c r="BI401" i="2"/>
  <c r="BH401" i="2"/>
  <c r="BG401" i="2"/>
  <c r="BF401" i="2"/>
  <c r="T401" i="2"/>
  <c r="R401" i="2"/>
  <c r="P401" i="2"/>
  <c r="BI399" i="2"/>
  <c r="BH399" i="2"/>
  <c r="BG399" i="2"/>
  <c r="BF399" i="2"/>
  <c r="T399" i="2"/>
  <c r="R399" i="2"/>
  <c r="P399" i="2"/>
  <c r="BI397" i="2"/>
  <c r="BH397" i="2"/>
  <c r="BG397" i="2"/>
  <c r="BF397" i="2"/>
  <c r="T397" i="2"/>
  <c r="R397" i="2"/>
  <c r="P397" i="2"/>
  <c r="BI395" i="2"/>
  <c r="BH395" i="2"/>
  <c r="BG395" i="2"/>
  <c r="BF395" i="2"/>
  <c r="T395" i="2"/>
  <c r="R395" i="2"/>
  <c r="P395" i="2"/>
  <c r="BI393" i="2"/>
  <c r="BH393" i="2"/>
  <c r="BG393" i="2"/>
  <c r="BF393" i="2"/>
  <c r="T393" i="2"/>
  <c r="R393" i="2"/>
  <c r="P393" i="2"/>
  <c r="BI390" i="2"/>
  <c r="BH390" i="2"/>
  <c r="BG390" i="2"/>
  <c r="BF390" i="2"/>
  <c r="T390" i="2"/>
  <c r="R390" i="2"/>
  <c r="P390" i="2"/>
  <c r="BI387" i="2"/>
  <c r="BH387" i="2"/>
  <c r="BG387" i="2"/>
  <c r="BF387" i="2"/>
  <c r="T387" i="2"/>
  <c r="R387" i="2"/>
  <c r="P387" i="2"/>
  <c r="BI384" i="2"/>
  <c r="BH384" i="2"/>
  <c r="BG384" i="2"/>
  <c r="BF384" i="2"/>
  <c r="T384" i="2"/>
  <c r="R384" i="2"/>
  <c r="P384" i="2"/>
  <c r="BI381" i="2"/>
  <c r="BH381" i="2"/>
  <c r="BG381" i="2"/>
  <c r="BF381" i="2"/>
  <c r="T381" i="2"/>
  <c r="R381" i="2"/>
  <c r="P381" i="2"/>
  <c r="BI379" i="2"/>
  <c r="BH379" i="2"/>
  <c r="BG379" i="2"/>
  <c r="BF379" i="2"/>
  <c r="T379" i="2"/>
  <c r="R379" i="2"/>
  <c r="P379" i="2"/>
  <c r="BI376" i="2"/>
  <c r="BH376" i="2"/>
  <c r="BG376" i="2"/>
  <c r="BF376" i="2"/>
  <c r="T376" i="2"/>
  <c r="R376" i="2"/>
  <c r="P376" i="2"/>
  <c r="BI373" i="2"/>
  <c r="BH373" i="2"/>
  <c r="BG373" i="2"/>
  <c r="BF373" i="2"/>
  <c r="T373" i="2"/>
  <c r="R373" i="2"/>
  <c r="P373" i="2"/>
  <c r="BI371" i="2"/>
  <c r="BH371" i="2"/>
  <c r="BG371" i="2"/>
  <c r="BF371" i="2"/>
  <c r="T371" i="2"/>
  <c r="R371" i="2"/>
  <c r="P371" i="2"/>
  <c r="BI369" i="2"/>
  <c r="BH369" i="2"/>
  <c r="BG369" i="2"/>
  <c r="BF369" i="2"/>
  <c r="T369" i="2"/>
  <c r="R369" i="2"/>
  <c r="P369" i="2"/>
  <c r="BI367" i="2"/>
  <c r="BH367" i="2"/>
  <c r="BG367" i="2"/>
  <c r="BF367" i="2"/>
  <c r="T367" i="2"/>
  <c r="R367" i="2"/>
  <c r="P367" i="2"/>
  <c r="BI365" i="2"/>
  <c r="BH365" i="2"/>
  <c r="BG365" i="2"/>
  <c r="BF365" i="2"/>
  <c r="T365" i="2"/>
  <c r="R365" i="2"/>
  <c r="P365" i="2"/>
  <c r="BI362" i="2"/>
  <c r="BH362" i="2"/>
  <c r="BG362" i="2"/>
  <c r="BF362" i="2"/>
  <c r="T362" i="2"/>
  <c r="R362" i="2"/>
  <c r="P362" i="2"/>
  <c r="BI359" i="2"/>
  <c r="BH359" i="2"/>
  <c r="BG359" i="2"/>
  <c r="BF359" i="2"/>
  <c r="T359" i="2"/>
  <c r="R359" i="2"/>
  <c r="P359" i="2"/>
  <c r="BI356" i="2"/>
  <c r="BH356" i="2"/>
  <c r="BG356" i="2"/>
  <c r="BF356" i="2"/>
  <c r="T356" i="2"/>
  <c r="R356" i="2"/>
  <c r="P356" i="2"/>
  <c r="BI353" i="2"/>
  <c r="BH353" i="2"/>
  <c r="BG353" i="2"/>
  <c r="BF353" i="2"/>
  <c r="T353" i="2"/>
  <c r="R353" i="2"/>
  <c r="P353" i="2"/>
  <c r="BI350" i="2"/>
  <c r="BH350" i="2"/>
  <c r="BG350" i="2"/>
  <c r="BF350" i="2"/>
  <c r="T350" i="2"/>
  <c r="R350" i="2"/>
  <c r="P350" i="2"/>
  <c r="BI347" i="2"/>
  <c r="BH347" i="2"/>
  <c r="BG347" i="2"/>
  <c r="BF347" i="2"/>
  <c r="T347" i="2"/>
  <c r="R347" i="2"/>
  <c r="P347" i="2"/>
  <c r="BI344" i="2"/>
  <c r="BH344" i="2"/>
  <c r="BG344" i="2"/>
  <c r="BF344" i="2"/>
  <c r="T344" i="2"/>
  <c r="R344" i="2"/>
  <c r="P344" i="2"/>
  <c r="BI341" i="2"/>
  <c r="BH341" i="2"/>
  <c r="BG341" i="2"/>
  <c r="BF341" i="2"/>
  <c r="T341" i="2"/>
  <c r="R341" i="2"/>
  <c r="P341" i="2"/>
  <c r="BI338" i="2"/>
  <c r="BH338" i="2"/>
  <c r="BG338" i="2"/>
  <c r="BF338" i="2"/>
  <c r="T338" i="2"/>
  <c r="R338" i="2"/>
  <c r="P338" i="2"/>
  <c r="BI335" i="2"/>
  <c r="BH335" i="2"/>
  <c r="BG335" i="2"/>
  <c r="BF335" i="2"/>
  <c r="T335" i="2"/>
  <c r="R335" i="2"/>
  <c r="P335" i="2"/>
  <c r="BI332" i="2"/>
  <c r="BH332" i="2"/>
  <c r="BG332" i="2"/>
  <c r="BF332" i="2"/>
  <c r="T332" i="2"/>
  <c r="R332" i="2"/>
  <c r="P332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314" i="2"/>
  <c r="BH314" i="2"/>
  <c r="BG314" i="2"/>
  <c r="BF314" i="2"/>
  <c r="T314" i="2"/>
  <c r="R314" i="2"/>
  <c r="P314" i="2"/>
  <c r="BI311" i="2"/>
  <c r="BH311" i="2"/>
  <c r="BG311" i="2"/>
  <c r="BF311" i="2"/>
  <c r="T311" i="2"/>
  <c r="R311" i="2"/>
  <c r="P311" i="2"/>
  <c r="BI308" i="2"/>
  <c r="BH308" i="2"/>
  <c r="BG308" i="2"/>
  <c r="BF308" i="2"/>
  <c r="T308" i="2"/>
  <c r="R308" i="2"/>
  <c r="P308" i="2"/>
  <c r="BI305" i="2"/>
  <c r="BH305" i="2"/>
  <c r="BG305" i="2"/>
  <c r="BF305" i="2"/>
  <c r="T305" i="2"/>
  <c r="R305" i="2"/>
  <c r="P305" i="2"/>
  <c r="BI302" i="2"/>
  <c r="BH302" i="2"/>
  <c r="BG302" i="2"/>
  <c r="BF302" i="2"/>
  <c r="T302" i="2"/>
  <c r="R302" i="2"/>
  <c r="P302" i="2"/>
  <c r="BI299" i="2"/>
  <c r="BH299" i="2"/>
  <c r="BG299" i="2"/>
  <c r="BF299" i="2"/>
  <c r="T299" i="2"/>
  <c r="R299" i="2"/>
  <c r="P299" i="2"/>
  <c r="BI296" i="2"/>
  <c r="BH296" i="2"/>
  <c r="BG296" i="2"/>
  <c r="BF296" i="2"/>
  <c r="T296" i="2"/>
  <c r="R296" i="2"/>
  <c r="P296" i="2"/>
  <c r="BI293" i="2"/>
  <c r="BH293" i="2"/>
  <c r="BG293" i="2"/>
  <c r="BF293" i="2"/>
  <c r="T293" i="2"/>
  <c r="R293" i="2"/>
  <c r="P293" i="2"/>
  <c r="BI290" i="2"/>
  <c r="BH290" i="2"/>
  <c r="BG290" i="2"/>
  <c r="BF290" i="2"/>
  <c r="T290" i="2"/>
  <c r="R290" i="2"/>
  <c r="P290" i="2"/>
  <c r="BI287" i="2"/>
  <c r="BH287" i="2"/>
  <c r="BG287" i="2"/>
  <c r="BF287" i="2"/>
  <c r="T287" i="2"/>
  <c r="R287" i="2"/>
  <c r="P287" i="2"/>
  <c r="BI284" i="2"/>
  <c r="BH284" i="2"/>
  <c r="BG284" i="2"/>
  <c r="BF284" i="2"/>
  <c r="T284" i="2"/>
  <c r="R284" i="2"/>
  <c r="P284" i="2"/>
  <c r="BI281" i="2"/>
  <c r="BH281" i="2"/>
  <c r="BG281" i="2"/>
  <c r="BF281" i="2"/>
  <c r="T281" i="2"/>
  <c r="R281" i="2"/>
  <c r="P281" i="2"/>
  <c r="BI278" i="2"/>
  <c r="BH278" i="2"/>
  <c r="BG278" i="2"/>
  <c r="BF278" i="2"/>
  <c r="T278" i="2"/>
  <c r="R278" i="2"/>
  <c r="P278" i="2"/>
  <c r="BI275" i="2"/>
  <c r="BH275" i="2"/>
  <c r="BG275" i="2"/>
  <c r="BF275" i="2"/>
  <c r="T275" i="2"/>
  <c r="R275" i="2"/>
  <c r="P275" i="2"/>
  <c r="BI272" i="2"/>
  <c r="BH272" i="2"/>
  <c r="BG272" i="2"/>
  <c r="BF272" i="2"/>
  <c r="T272" i="2"/>
  <c r="R272" i="2"/>
  <c r="P272" i="2"/>
  <c r="BI270" i="2"/>
  <c r="BH270" i="2"/>
  <c r="BG270" i="2"/>
  <c r="BF270" i="2"/>
  <c r="T270" i="2"/>
  <c r="R270" i="2"/>
  <c r="P270" i="2"/>
  <c r="BI268" i="2"/>
  <c r="BH268" i="2"/>
  <c r="BG268" i="2"/>
  <c r="BF268" i="2"/>
  <c r="T268" i="2"/>
  <c r="R268" i="2"/>
  <c r="P268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1" i="2"/>
  <c r="BH261" i="2"/>
  <c r="BG261" i="2"/>
  <c r="BF261" i="2"/>
  <c r="T261" i="2"/>
  <c r="R261" i="2"/>
  <c r="P261" i="2"/>
  <c r="BI258" i="2"/>
  <c r="BH258" i="2"/>
  <c r="BG258" i="2"/>
  <c r="BF258" i="2"/>
  <c r="T258" i="2"/>
  <c r="R258" i="2"/>
  <c r="P258" i="2"/>
  <c r="BI255" i="2"/>
  <c r="BH255" i="2"/>
  <c r="BG255" i="2"/>
  <c r="BF255" i="2"/>
  <c r="T255" i="2"/>
  <c r="R255" i="2"/>
  <c r="P255" i="2"/>
  <c r="BI252" i="2"/>
  <c r="BH252" i="2"/>
  <c r="BG252" i="2"/>
  <c r="BF252" i="2"/>
  <c r="T252" i="2"/>
  <c r="R252" i="2"/>
  <c r="P252" i="2"/>
  <c r="BI249" i="2"/>
  <c r="BH249" i="2"/>
  <c r="BG249" i="2"/>
  <c r="BF249" i="2"/>
  <c r="T249" i="2"/>
  <c r="R249" i="2"/>
  <c r="P249" i="2"/>
  <c r="BI246" i="2"/>
  <c r="BH246" i="2"/>
  <c r="BG246" i="2"/>
  <c r="BF246" i="2"/>
  <c r="T246" i="2"/>
  <c r="R246" i="2"/>
  <c r="P246" i="2"/>
  <c r="BI244" i="2"/>
  <c r="BH244" i="2"/>
  <c r="BG244" i="2"/>
  <c r="BF244" i="2"/>
  <c r="T244" i="2"/>
  <c r="R244" i="2"/>
  <c r="P244" i="2"/>
  <c r="BI242" i="2"/>
  <c r="BH242" i="2"/>
  <c r="BG242" i="2"/>
  <c r="BF242" i="2"/>
  <c r="T242" i="2"/>
  <c r="R242" i="2"/>
  <c r="P242" i="2"/>
  <c r="BI240" i="2"/>
  <c r="BH240" i="2"/>
  <c r="BG240" i="2"/>
  <c r="BF240" i="2"/>
  <c r="T240" i="2"/>
  <c r="R240" i="2"/>
  <c r="P240" i="2"/>
  <c r="BI238" i="2"/>
  <c r="BH238" i="2"/>
  <c r="BG238" i="2"/>
  <c r="BF238" i="2"/>
  <c r="T238" i="2"/>
  <c r="R238" i="2"/>
  <c r="P238" i="2"/>
  <c r="BI236" i="2"/>
  <c r="BH236" i="2"/>
  <c r="BG236" i="2"/>
  <c r="BF236" i="2"/>
  <c r="T236" i="2"/>
  <c r="R236" i="2"/>
  <c r="P236" i="2"/>
  <c r="BI234" i="2"/>
  <c r="BH234" i="2"/>
  <c r="BG234" i="2"/>
  <c r="BF234" i="2"/>
  <c r="T234" i="2"/>
  <c r="R234" i="2"/>
  <c r="P234" i="2"/>
  <c r="BI232" i="2"/>
  <c r="BH232" i="2"/>
  <c r="BG232" i="2"/>
  <c r="BF232" i="2"/>
  <c r="T232" i="2"/>
  <c r="R232" i="2"/>
  <c r="P232" i="2"/>
  <c r="BI230" i="2"/>
  <c r="BH230" i="2"/>
  <c r="BG230" i="2"/>
  <c r="BF230" i="2"/>
  <c r="T230" i="2"/>
  <c r="R230" i="2"/>
  <c r="P230" i="2"/>
  <c r="BI228" i="2"/>
  <c r="BH228" i="2"/>
  <c r="BG228" i="2"/>
  <c r="BF228" i="2"/>
  <c r="T228" i="2"/>
  <c r="R228" i="2"/>
  <c r="P228" i="2"/>
  <c r="BI226" i="2"/>
  <c r="BH226" i="2"/>
  <c r="BG226" i="2"/>
  <c r="BF226" i="2"/>
  <c r="T226" i="2"/>
  <c r="R226" i="2"/>
  <c r="P226" i="2"/>
  <c r="BI224" i="2"/>
  <c r="BH224" i="2"/>
  <c r="BG224" i="2"/>
  <c r="BF224" i="2"/>
  <c r="T224" i="2"/>
  <c r="R224" i="2"/>
  <c r="P224" i="2"/>
  <c r="BI222" i="2"/>
  <c r="BH222" i="2"/>
  <c r="BG222" i="2"/>
  <c r="BF222" i="2"/>
  <c r="T222" i="2"/>
  <c r="R222" i="2"/>
  <c r="P222" i="2"/>
  <c r="BI220" i="2"/>
  <c r="BH220" i="2"/>
  <c r="BG220" i="2"/>
  <c r="BF220" i="2"/>
  <c r="T220" i="2"/>
  <c r="R220" i="2"/>
  <c r="P220" i="2"/>
  <c r="BI218" i="2"/>
  <c r="BH218" i="2"/>
  <c r="BG218" i="2"/>
  <c r="BF218" i="2"/>
  <c r="T218" i="2"/>
  <c r="R218" i="2"/>
  <c r="P218" i="2"/>
  <c r="BI216" i="2"/>
  <c r="BH216" i="2"/>
  <c r="BG216" i="2"/>
  <c r="BF216" i="2"/>
  <c r="T216" i="2"/>
  <c r="R216" i="2"/>
  <c r="P216" i="2"/>
  <c r="BI214" i="2"/>
  <c r="BH214" i="2"/>
  <c r="BG214" i="2"/>
  <c r="BF214" i="2"/>
  <c r="T214" i="2"/>
  <c r="R214" i="2"/>
  <c r="P214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6" i="2"/>
  <c r="BH206" i="2"/>
  <c r="BG206" i="2"/>
  <c r="BF206" i="2"/>
  <c r="T206" i="2"/>
  <c r="R206" i="2"/>
  <c r="P206" i="2"/>
  <c r="BI204" i="2"/>
  <c r="BH204" i="2"/>
  <c r="BG204" i="2"/>
  <c r="BF204" i="2"/>
  <c r="T204" i="2"/>
  <c r="R204" i="2"/>
  <c r="P204" i="2"/>
  <c r="BI202" i="2"/>
  <c r="BH202" i="2"/>
  <c r="BG202" i="2"/>
  <c r="BF202" i="2"/>
  <c r="T202" i="2"/>
  <c r="R202" i="2"/>
  <c r="P202" i="2"/>
  <c r="BI200" i="2"/>
  <c r="BH200" i="2"/>
  <c r="BG200" i="2"/>
  <c r="BF200" i="2"/>
  <c r="T200" i="2"/>
  <c r="R200" i="2"/>
  <c r="P200" i="2"/>
  <c r="BI198" i="2"/>
  <c r="BH198" i="2"/>
  <c r="BG198" i="2"/>
  <c r="BF198" i="2"/>
  <c r="T198" i="2"/>
  <c r="R198" i="2"/>
  <c r="P198" i="2"/>
  <c r="BI196" i="2"/>
  <c r="BH196" i="2"/>
  <c r="BG196" i="2"/>
  <c r="BF196" i="2"/>
  <c r="T196" i="2"/>
  <c r="R196" i="2"/>
  <c r="P196" i="2"/>
  <c r="BI194" i="2"/>
  <c r="BH194" i="2"/>
  <c r="BG194" i="2"/>
  <c r="BF194" i="2"/>
  <c r="T194" i="2"/>
  <c r="R194" i="2"/>
  <c r="P194" i="2"/>
  <c r="BI192" i="2"/>
  <c r="BH192" i="2"/>
  <c r="BG192" i="2"/>
  <c r="BF192" i="2"/>
  <c r="T192" i="2"/>
  <c r="R192" i="2"/>
  <c r="P192" i="2"/>
  <c r="BI190" i="2"/>
  <c r="BH190" i="2"/>
  <c r="BG190" i="2"/>
  <c r="BF190" i="2"/>
  <c r="T190" i="2"/>
  <c r="R190" i="2"/>
  <c r="P190" i="2"/>
  <c r="BI188" i="2"/>
  <c r="BH188" i="2"/>
  <c r="BG188" i="2"/>
  <c r="BF188" i="2"/>
  <c r="T188" i="2"/>
  <c r="R188" i="2"/>
  <c r="P188" i="2"/>
  <c r="BI185" i="2"/>
  <c r="BH185" i="2"/>
  <c r="BG185" i="2"/>
  <c r="BF185" i="2"/>
  <c r="T185" i="2"/>
  <c r="R185" i="2"/>
  <c r="P185" i="2"/>
  <c r="BI182" i="2"/>
  <c r="BH182" i="2"/>
  <c r="BG182" i="2"/>
  <c r="BF182" i="2"/>
  <c r="T182" i="2"/>
  <c r="R182" i="2"/>
  <c r="P182" i="2"/>
  <c r="BI179" i="2"/>
  <c r="BH179" i="2"/>
  <c r="BG179" i="2"/>
  <c r="BF179" i="2"/>
  <c r="T179" i="2"/>
  <c r="R179" i="2"/>
  <c r="P179" i="2"/>
  <c r="BI176" i="2"/>
  <c r="BH176" i="2"/>
  <c r="BG176" i="2"/>
  <c r="BF176" i="2"/>
  <c r="T176" i="2"/>
  <c r="R176" i="2"/>
  <c r="P176" i="2"/>
  <c r="BI174" i="2"/>
  <c r="BH174" i="2"/>
  <c r="BG174" i="2"/>
  <c r="BF174" i="2"/>
  <c r="T174" i="2"/>
  <c r="R174" i="2"/>
  <c r="P174" i="2"/>
  <c r="BI172" i="2"/>
  <c r="BH172" i="2"/>
  <c r="BG172" i="2"/>
  <c r="BF172" i="2"/>
  <c r="T172" i="2"/>
  <c r="R172" i="2"/>
  <c r="P172" i="2"/>
  <c r="BI170" i="2"/>
  <c r="BH170" i="2"/>
  <c r="BG170" i="2"/>
  <c r="BF170" i="2"/>
  <c r="T170" i="2"/>
  <c r="R170" i="2"/>
  <c r="P170" i="2"/>
  <c r="BI168" i="2"/>
  <c r="BH168" i="2"/>
  <c r="BG168" i="2"/>
  <c r="BF168" i="2"/>
  <c r="T168" i="2"/>
  <c r="R168" i="2"/>
  <c r="P168" i="2"/>
  <c r="BI166" i="2"/>
  <c r="BH166" i="2"/>
  <c r="BG166" i="2"/>
  <c r="BF166" i="2"/>
  <c r="T166" i="2"/>
  <c r="R166" i="2"/>
  <c r="P166" i="2"/>
  <c r="BI164" i="2"/>
  <c r="BH164" i="2"/>
  <c r="BG164" i="2"/>
  <c r="BF164" i="2"/>
  <c r="T164" i="2"/>
  <c r="R164" i="2"/>
  <c r="P164" i="2"/>
  <c r="BI162" i="2"/>
  <c r="BH162" i="2"/>
  <c r="BG162" i="2"/>
  <c r="BF162" i="2"/>
  <c r="T162" i="2"/>
  <c r="R162" i="2"/>
  <c r="P162" i="2"/>
  <c r="BI160" i="2"/>
  <c r="BH160" i="2"/>
  <c r="BG160" i="2"/>
  <c r="BF160" i="2"/>
  <c r="T160" i="2"/>
  <c r="R160" i="2"/>
  <c r="P160" i="2"/>
  <c r="BI158" i="2"/>
  <c r="BH158" i="2"/>
  <c r="BG158" i="2"/>
  <c r="BF158" i="2"/>
  <c r="T158" i="2"/>
  <c r="R158" i="2"/>
  <c r="P158" i="2"/>
  <c r="BI156" i="2"/>
  <c r="BH156" i="2"/>
  <c r="BG156" i="2"/>
  <c r="BF156" i="2"/>
  <c r="T156" i="2"/>
  <c r="R156" i="2"/>
  <c r="P156" i="2"/>
  <c r="BI154" i="2"/>
  <c r="BH154" i="2"/>
  <c r="BG154" i="2"/>
  <c r="BF154" i="2"/>
  <c r="T154" i="2"/>
  <c r="R154" i="2"/>
  <c r="P154" i="2"/>
  <c r="BI152" i="2"/>
  <c r="BH152" i="2"/>
  <c r="BG152" i="2"/>
  <c r="BF152" i="2"/>
  <c r="T152" i="2"/>
  <c r="R152" i="2"/>
  <c r="P152" i="2"/>
  <c r="BI150" i="2"/>
  <c r="BH150" i="2"/>
  <c r="BG150" i="2"/>
  <c r="BF150" i="2"/>
  <c r="T150" i="2"/>
  <c r="R150" i="2"/>
  <c r="P150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4" i="2"/>
  <c r="BH144" i="2"/>
  <c r="BG144" i="2"/>
  <c r="BF144" i="2"/>
  <c r="T144" i="2"/>
  <c r="R144" i="2"/>
  <c r="P144" i="2"/>
  <c r="BI142" i="2"/>
  <c r="BH142" i="2"/>
  <c r="BG142" i="2"/>
  <c r="BF142" i="2"/>
  <c r="T142" i="2"/>
  <c r="R142" i="2"/>
  <c r="P142" i="2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6" i="2"/>
  <c r="BH136" i="2"/>
  <c r="BG136" i="2"/>
  <c r="BF136" i="2"/>
  <c r="T136" i="2"/>
  <c r="R136" i="2"/>
  <c r="P136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6" i="2"/>
  <c r="BH126" i="2"/>
  <c r="BG126" i="2"/>
  <c r="BF126" i="2"/>
  <c r="T126" i="2"/>
  <c r="R126" i="2"/>
  <c r="P126" i="2"/>
  <c r="BI124" i="2"/>
  <c r="BH124" i="2"/>
  <c r="BG124" i="2"/>
  <c r="BF124" i="2"/>
  <c r="T124" i="2"/>
  <c r="R124" i="2"/>
  <c r="P124" i="2"/>
  <c r="BI122" i="2"/>
  <c r="BH122" i="2"/>
  <c r="BG122" i="2"/>
  <c r="BF122" i="2"/>
  <c r="T122" i="2"/>
  <c r="R122" i="2"/>
  <c r="P122" i="2"/>
  <c r="F115" i="2"/>
  <c r="F113" i="2"/>
  <c r="E111" i="2"/>
  <c r="F91" i="2"/>
  <c r="F89" i="2"/>
  <c r="E87" i="2"/>
  <c r="J24" i="2"/>
  <c r="E24" i="2"/>
  <c r="J116" i="2" s="1"/>
  <c r="J23" i="2"/>
  <c r="J21" i="2"/>
  <c r="E21" i="2"/>
  <c r="J115" i="2" s="1"/>
  <c r="J20" i="2"/>
  <c r="J18" i="2"/>
  <c r="E18" i="2"/>
  <c r="F92" i="2" s="1"/>
  <c r="J17" i="2"/>
  <c r="J12" i="2"/>
  <c r="J89" i="2" s="1"/>
  <c r="E7" i="2"/>
  <c r="E85" i="2" s="1"/>
  <c r="L90" i="1"/>
  <c r="AM90" i="1"/>
  <c r="AM89" i="1"/>
  <c r="L89" i="1"/>
  <c r="AM87" i="1"/>
  <c r="L87" i="1"/>
  <c r="L85" i="1"/>
  <c r="L84" i="1"/>
  <c r="BK148" i="8"/>
  <c r="J148" i="8"/>
  <c r="BK145" i="8"/>
  <c r="J145" i="8"/>
  <c r="BK142" i="8"/>
  <c r="J142" i="8"/>
  <c r="BK139" i="8"/>
  <c r="J139" i="8"/>
  <c r="BK137" i="8"/>
  <c r="J137" i="8"/>
  <c r="BK134" i="8"/>
  <c r="J134" i="8"/>
  <c r="BK131" i="8"/>
  <c r="J131" i="8"/>
  <c r="BK129" i="8"/>
  <c r="J129" i="8"/>
  <c r="BK127" i="8"/>
  <c r="J127" i="8"/>
  <c r="BK125" i="8"/>
  <c r="J125" i="8"/>
  <c r="BK123" i="8"/>
  <c r="J123" i="8"/>
  <c r="BK121" i="8"/>
  <c r="J121" i="8"/>
  <c r="BK119" i="8"/>
  <c r="J119" i="8"/>
  <c r="BK1966" i="7"/>
  <c r="J1966" i="7"/>
  <c r="BK1964" i="7"/>
  <c r="J1964" i="7"/>
  <c r="BK1962" i="7"/>
  <c r="J1962" i="7"/>
  <c r="BK1960" i="7"/>
  <c r="J1960" i="7"/>
  <c r="BK1958" i="7"/>
  <c r="J1958" i="7"/>
  <c r="BK1956" i="7"/>
  <c r="J1956" i="7"/>
  <c r="BK1954" i="7"/>
  <c r="J1954" i="7"/>
  <c r="BK1952" i="7"/>
  <c r="J1952" i="7"/>
  <c r="BK1950" i="7"/>
  <c r="J1950" i="7"/>
  <c r="BK1948" i="7"/>
  <c r="J1948" i="7"/>
  <c r="BK1946" i="7"/>
  <c r="J1946" i="7"/>
  <c r="BK1944" i="7"/>
  <c r="J1944" i="7"/>
  <c r="BK1942" i="7"/>
  <c r="J1942" i="7"/>
  <c r="BK1940" i="7"/>
  <c r="J1940" i="7"/>
  <c r="BK1938" i="7"/>
  <c r="J1938" i="7"/>
  <c r="J1936" i="7"/>
  <c r="J1934" i="7"/>
  <c r="BK1932" i="7"/>
  <c r="J1930" i="7"/>
  <c r="BK1928" i="7"/>
  <c r="J1926" i="7"/>
  <c r="J1923" i="7"/>
  <c r="BK1917" i="7"/>
  <c r="BK1914" i="7"/>
  <c r="J1911" i="7"/>
  <c r="BK1901" i="7"/>
  <c r="BK1899" i="7"/>
  <c r="BK1896" i="7"/>
  <c r="J1892" i="7"/>
  <c r="BK1888" i="7"/>
  <c r="J1882" i="7"/>
  <c r="BK1880" i="7"/>
  <c r="J1874" i="7"/>
  <c r="J1872" i="7"/>
  <c r="BK1866" i="7"/>
  <c r="BK1864" i="7"/>
  <c r="J1862" i="7"/>
  <c r="BK1858" i="7"/>
  <c r="BK1856" i="7"/>
  <c r="BK1854" i="7"/>
  <c r="BK1852" i="7"/>
  <c r="J1848" i="7"/>
  <c r="BK1846" i="7"/>
  <c r="BK1844" i="7"/>
  <c r="J1842" i="7"/>
  <c r="BK1840" i="7"/>
  <c r="BK1838" i="7"/>
  <c r="BK1832" i="7"/>
  <c r="J1830" i="7"/>
  <c r="BK1826" i="7"/>
  <c r="BK1824" i="7"/>
  <c r="J1818" i="7"/>
  <c r="BK1816" i="7"/>
  <c r="J1814" i="7"/>
  <c r="J1812" i="7"/>
  <c r="BK1810" i="7"/>
  <c r="BK1808" i="7"/>
  <c r="BK1806" i="7"/>
  <c r="J1804" i="7"/>
  <c r="J1802" i="7"/>
  <c r="J1794" i="7"/>
  <c r="BK1792" i="7"/>
  <c r="J1790" i="7"/>
  <c r="J1788" i="7"/>
  <c r="J1786" i="7"/>
  <c r="BK1784" i="7"/>
  <c r="BK1778" i="7"/>
  <c r="BK1776" i="7"/>
  <c r="BK1770" i="7"/>
  <c r="J1768" i="7"/>
  <c r="J1766" i="7"/>
  <c r="BK1762" i="7"/>
  <c r="BK1760" i="7"/>
  <c r="J1758" i="7"/>
  <c r="J1756" i="7"/>
  <c r="J1754" i="7"/>
  <c r="J1752" i="7"/>
  <c r="BK1744" i="7"/>
  <c r="BK1742" i="7"/>
  <c r="J1740" i="7"/>
  <c r="J1736" i="7"/>
  <c r="J1734" i="7"/>
  <c r="BK1728" i="7"/>
  <c r="BK1726" i="7"/>
  <c r="BK1724" i="7"/>
  <c r="BK1722" i="7"/>
  <c r="BK1720" i="7"/>
  <c r="BK1718" i="7"/>
  <c r="BK1716" i="7"/>
  <c r="BK1710" i="7"/>
  <c r="BK1708" i="7"/>
  <c r="BK1706" i="7"/>
  <c r="BK1704" i="7"/>
  <c r="J1704" i="7"/>
  <c r="BK1702" i="7"/>
  <c r="J1698" i="7"/>
  <c r="J1690" i="7"/>
  <c r="J1688" i="7"/>
  <c r="BK1686" i="7"/>
  <c r="J1684" i="7"/>
  <c r="J1682" i="7"/>
  <c r="BK1676" i="7"/>
  <c r="J1674" i="7"/>
  <c r="J1672" i="7"/>
  <c r="J1670" i="7"/>
  <c r="J1666" i="7"/>
  <c r="J1660" i="7"/>
  <c r="J1658" i="7"/>
  <c r="BK1652" i="7"/>
  <c r="J1648" i="7"/>
  <c r="J1646" i="7"/>
  <c r="BK1644" i="7"/>
  <c r="J1640" i="7"/>
  <c r="J1634" i="7"/>
  <c r="BK1632" i="7"/>
  <c r="BK1630" i="7"/>
  <c r="BK1628" i="7"/>
  <c r="BK1622" i="7"/>
  <c r="BK1620" i="7"/>
  <c r="J1618" i="7"/>
  <c r="BK1612" i="7"/>
  <c r="BK1610" i="7"/>
  <c r="BK1604" i="7"/>
  <c r="J1602" i="7"/>
  <c r="BK1600" i="7"/>
  <c r="BK1598" i="7"/>
  <c r="J1596" i="7"/>
  <c r="BK1588" i="7"/>
  <c r="BK1582" i="7"/>
  <c r="BK1580" i="7"/>
  <c r="BK1574" i="7"/>
  <c r="J1572" i="7"/>
  <c r="BK1566" i="7"/>
  <c r="J1564" i="7"/>
  <c r="BK1560" i="7"/>
  <c r="BK1558" i="7"/>
  <c r="BK1556" i="7"/>
  <c r="BK1554" i="7"/>
  <c r="BK1552" i="7"/>
  <c r="BK1548" i="7"/>
  <c r="BK1546" i="7"/>
  <c r="BK1544" i="7"/>
  <c r="J1540" i="7"/>
  <c r="BK1533" i="7"/>
  <c r="BK1529" i="7"/>
  <c r="BK1527" i="7"/>
  <c r="J1525" i="7"/>
  <c r="BK1523" i="7"/>
  <c r="BK1519" i="7"/>
  <c r="J1515" i="7"/>
  <c r="J1513" i="7"/>
  <c r="BK1509" i="7"/>
  <c r="J1505" i="7"/>
  <c r="J1501" i="7"/>
  <c r="BK1499" i="7"/>
  <c r="BK1497" i="7"/>
  <c r="BK1493" i="7"/>
  <c r="J1491" i="7"/>
  <c r="J1487" i="7"/>
  <c r="J1484" i="7"/>
  <c r="BK1481" i="7"/>
  <c r="BK1478" i="7"/>
  <c r="BK1475" i="7"/>
  <c r="BK1470" i="7"/>
  <c r="BK1466" i="7"/>
  <c r="J1464" i="7"/>
  <c r="J1460" i="7"/>
  <c r="BK1458" i="7"/>
  <c r="BK1454" i="7"/>
  <c r="BK1450" i="7"/>
  <c r="J1448" i="7"/>
  <c r="J1446" i="7"/>
  <c r="J1444" i="7"/>
  <c r="J1442" i="7"/>
  <c r="BK1440" i="7"/>
  <c r="BK1438" i="7"/>
  <c r="J1436" i="7"/>
  <c r="BK1432" i="7"/>
  <c r="J1426" i="7"/>
  <c r="J1424" i="7"/>
  <c r="J1422" i="7"/>
  <c r="BK1420" i="7"/>
  <c r="BK1418" i="7"/>
  <c r="J1416" i="7"/>
  <c r="BK1412" i="7"/>
  <c r="BK1410" i="7"/>
  <c r="BK1406" i="7"/>
  <c r="J1402" i="7"/>
  <c r="J1400" i="7"/>
  <c r="J1398" i="7"/>
  <c r="BK1394" i="7"/>
  <c r="BK1390" i="7"/>
  <c r="J1388" i="7"/>
  <c r="BK1386" i="7"/>
  <c r="J1384" i="7"/>
  <c r="J1382" i="7"/>
  <c r="J1380" i="7"/>
  <c r="BK1378" i="7"/>
  <c r="BK1376" i="7"/>
  <c r="J1374" i="7"/>
  <c r="BK1370" i="7"/>
  <c r="J1366" i="7"/>
  <c r="J1362" i="7"/>
  <c r="BK1360" i="7"/>
  <c r="J1352" i="7"/>
  <c r="J1348" i="7"/>
  <c r="J1346" i="7"/>
  <c r="J1342" i="7"/>
  <c r="BK1340" i="7"/>
  <c r="J1336" i="7"/>
  <c r="J1334" i="7"/>
  <c r="BK1328" i="7"/>
  <c r="BK1326" i="7"/>
  <c r="J1324" i="7"/>
  <c r="BK1320" i="7"/>
  <c r="J1318" i="7"/>
  <c r="BK1312" i="7"/>
  <c r="J1309" i="7"/>
  <c r="J1300" i="7"/>
  <c r="J1297" i="7"/>
  <c r="J1294" i="7"/>
  <c r="BK1291" i="7"/>
  <c r="BK1282" i="7"/>
  <c r="J1279" i="7"/>
  <c r="BK1276" i="7"/>
  <c r="BK1271" i="7"/>
  <c r="BK1269" i="7"/>
  <c r="J1266" i="7"/>
  <c r="J1263" i="7"/>
  <c r="BK1261" i="7"/>
  <c r="BK1258" i="7"/>
  <c r="BK1252" i="7"/>
  <c r="J1248" i="7"/>
  <c r="BK1246" i="7"/>
  <c r="BK1240" i="7"/>
  <c r="BK1236" i="7"/>
  <c r="BK1233" i="7"/>
  <c r="J1227" i="7"/>
  <c r="J1221" i="7"/>
  <c r="J1219" i="7"/>
  <c r="BK1213" i="7"/>
  <c r="J1209" i="7"/>
  <c r="J1205" i="7"/>
  <c r="J1203" i="7"/>
  <c r="BK1201" i="7"/>
  <c r="J1197" i="7"/>
  <c r="J1193" i="7"/>
  <c r="J1191" i="7"/>
  <c r="BK1189" i="7"/>
  <c r="J1185" i="7"/>
  <c r="BK1181" i="7"/>
  <c r="J1179" i="7"/>
  <c r="BK1177" i="7"/>
  <c r="J1175" i="7"/>
  <c r="BK1173" i="7"/>
  <c r="BK1169" i="7"/>
  <c r="BK1167" i="7"/>
  <c r="J1161" i="7"/>
  <c r="J1158" i="7"/>
  <c r="J1152" i="7"/>
  <c r="J1149" i="7"/>
  <c r="BK1146" i="7"/>
  <c r="J1143" i="7"/>
  <c r="J1140" i="7"/>
  <c r="BK1137" i="7"/>
  <c r="BK1131" i="7"/>
  <c r="BK1125" i="7"/>
  <c r="BK1122" i="7"/>
  <c r="BK1116" i="7"/>
  <c r="BK1110" i="7"/>
  <c r="BK1104" i="7"/>
  <c r="BK1101" i="7"/>
  <c r="BK1095" i="7"/>
  <c r="J1089" i="7"/>
  <c r="BK1087" i="7"/>
  <c r="J1075" i="7"/>
  <c r="BK1072" i="7"/>
  <c r="BK1063" i="7"/>
  <c r="J1057" i="7"/>
  <c r="BK1051" i="7"/>
  <c r="BK1045" i="7"/>
  <c r="J1042" i="7"/>
  <c r="BK1039" i="7"/>
  <c r="J1037" i="7"/>
  <c r="J1035" i="7"/>
  <c r="J1031" i="7"/>
  <c r="J1028" i="7"/>
  <c r="BK1022" i="7"/>
  <c r="J1016" i="7"/>
  <c r="BK1013" i="7"/>
  <c r="J1005" i="7"/>
  <c r="J1002" i="7"/>
  <c r="J997" i="7"/>
  <c r="J994" i="7"/>
  <c r="J988" i="7"/>
  <c r="J985" i="7"/>
  <c r="J979" i="7"/>
  <c r="J973" i="7"/>
  <c r="BK971" i="7"/>
  <c r="J967" i="7"/>
  <c r="J965" i="7"/>
  <c r="J959" i="7"/>
  <c r="BK957" i="7"/>
  <c r="BK953" i="7"/>
  <c r="BK951" i="7"/>
  <c r="BK944" i="7"/>
  <c r="BK938" i="7"/>
  <c r="BK932" i="7"/>
  <c r="J919" i="7"/>
  <c r="BK916" i="7"/>
  <c r="BK909" i="7"/>
  <c r="BK907" i="7"/>
  <c r="BK903" i="7"/>
  <c r="J901" i="7"/>
  <c r="BK897" i="7"/>
  <c r="J891" i="7"/>
  <c r="BK887" i="7"/>
  <c r="BK883" i="7"/>
  <c r="J879" i="7"/>
  <c r="BK877" i="7"/>
  <c r="J873" i="7"/>
  <c r="J871" i="7"/>
  <c r="J869" i="7"/>
  <c r="BK867" i="7"/>
  <c r="BK865" i="7"/>
  <c r="J863" i="7"/>
  <c r="BK861" i="7"/>
  <c r="J861" i="7"/>
  <c r="BK857" i="7"/>
  <c r="J857" i="7"/>
  <c r="BK855" i="7"/>
  <c r="J853" i="7"/>
  <c r="J849" i="7"/>
  <c r="J843" i="7"/>
  <c r="BK835" i="7"/>
  <c r="BK831" i="7"/>
  <c r="J827" i="7"/>
  <c r="J825" i="7"/>
  <c r="BK823" i="7"/>
  <c r="J821" i="7"/>
  <c r="J815" i="7"/>
  <c r="BK813" i="7"/>
  <c r="J811" i="7"/>
  <c r="BK809" i="7"/>
  <c r="J807" i="7"/>
  <c r="BK802" i="7"/>
  <c r="J799" i="7"/>
  <c r="BK791" i="7"/>
  <c r="BK789" i="7"/>
  <c r="BK787" i="7"/>
  <c r="J783" i="7"/>
  <c r="BK779" i="7"/>
  <c r="BK773" i="7"/>
  <c r="J767" i="7"/>
  <c r="BK765" i="7"/>
  <c r="J759" i="7"/>
  <c r="BK756" i="7"/>
  <c r="J753" i="7"/>
  <c r="BK750" i="7"/>
  <c r="BK747" i="7"/>
  <c r="BK744" i="7"/>
  <c r="BK741" i="7"/>
  <c r="BK739" i="7"/>
  <c r="BK736" i="7"/>
  <c r="BK730" i="7"/>
  <c r="J724" i="7"/>
  <c r="J721" i="7"/>
  <c r="BK715" i="7"/>
  <c r="BK706" i="7"/>
  <c r="BK700" i="7"/>
  <c r="BK697" i="7"/>
  <c r="BK694" i="7"/>
  <c r="J691" i="7"/>
  <c r="J689" i="7"/>
  <c r="BK686" i="7"/>
  <c r="J683" i="7"/>
  <c r="J680" i="7"/>
  <c r="BK678" i="7"/>
  <c r="J676" i="7"/>
  <c r="BK673" i="7"/>
  <c r="J670" i="7"/>
  <c r="J667" i="7"/>
  <c r="BK664" i="7"/>
  <c r="BK662" i="7"/>
  <c r="BK660" i="7"/>
  <c r="BK658" i="7"/>
  <c r="BK655" i="7"/>
  <c r="J652" i="7"/>
  <c r="BK649" i="7"/>
  <c r="J646" i="7"/>
  <c r="J643" i="7"/>
  <c r="BK640" i="7"/>
  <c r="BK637" i="7"/>
  <c r="BK634" i="7"/>
  <c r="J631" i="7"/>
  <c r="J629" i="7"/>
  <c r="BK627" i="7"/>
  <c r="BK625" i="7"/>
  <c r="J622" i="7"/>
  <c r="BK619" i="7"/>
  <c r="J616" i="7"/>
  <c r="J613" i="7"/>
  <c r="BK607" i="7"/>
  <c r="J595" i="7"/>
  <c r="J592" i="7"/>
  <c r="J586" i="7"/>
  <c r="BK584" i="7"/>
  <c r="J576" i="7"/>
  <c r="J570" i="7"/>
  <c r="J568" i="7"/>
  <c r="BK560" i="7"/>
  <c r="J557" i="7"/>
  <c r="J554" i="7"/>
  <c r="J552" i="7"/>
  <c r="J549" i="7"/>
  <c r="BK546" i="7"/>
  <c r="BK543" i="7"/>
  <c r="J540" i="7"/>
  <c r="J537" i="7"/>
  <c r="J534" i="7"/>
  <c r="BK529" i="7"/>
  <c r="BK526" i="7"/>
  <c r="BK520" i="7"/>
  <c r="J517" i="7"/>
  <c r="BK511" i="7"/>
  <c r="J505" i="7"/>
  <c r="BK502" i="7"/>
  <c r="BK497" i="7"/>
  <c r="J495" i="7"/>
  <c r="BK493" i="7"/>
  <c r="BK487" i="7"/>
  <c r="BK483" i="7"/>
  <c r="BK479" i="7"/>
  <c r="J477" i="7"/>
  <c r="J475" i="7"/>
  <c r="BK473" i="7"/>
  <c r="J469" i="7"/>
  <c r="BK463" i="7"/>
  <c r="J461" i="7"/>
  <c r="J459" i="7"/>
  <c r="J457" i="7"/>
  <c r="BK455" i="7"/>
  <c r="J451" i="7"/>
  <c r="J449" i="7"/>
  <c r="J447" i="7"/>
  <c r="J443" i="7"/>
  <c r="J439" i="7"/>
  <c r="J435" i="7"/>
  <c r="J433" i="7"/>
  <c r="BK431" i="7"/>
  <c r="BK429" i="7"/>
  <c r="J427" i="7"/>
  <c r="BK425" i="7"/>
  <c r="BK421" i="7"/>
  <c r="BK419" i="7"/>
  <c r="J417" i="7"/>
  <c r="J415" i="7"/>
  <c r="J413" i="7"/>
  <c r="J407" i="7"/>
  <c r="J401" i="7"/>
  <c r="J399" i="7"/>
  <c r="J395" i="7"/>
  <c r="BK390" i="7"/>
  <c r="J387" i="7"/>
  <c r="J384" i="7"/>
  <c r="BK379" i="7"/>
  <c r="BK376" i="7"/>
  <c r="BK371" i="7"/>
  <c r="BK369" i="7"/>
  <c r="BK365" i="7"/>
  <c r="BK359" i="7"/>
  <c r="BK356" i="7"/>
  <c r="BK347" i="7"/>
  <c r="J341" i="7"/>
  <c r="J338" i="7"/>
  <c r="BK335" i="7"/>
  <c r="J326" i="7"/>
  <c r="J323" i="7"/>
  <c r="BK314" i="7"/>
  <c r="J308" i="7"/>
  <c r="J305" i="7"/>
  <c r="BK299" i="7"/>
  <c r="BK293" i="7"/>
  <c r="BK290" i="7"/>
  <c r="J284" i="7"/>
  <c r="J278" i="7"/>
  <c r="BK272" i="7"/>
  <c r="BK268" i="7"/>
  <c r="J261" i="7"/>
  <c r="J258" i="7"/>
  <c r="J255" i="7"/>
  <c r="J252" i="7"/>
  <c r="BK249" i="7"/>
  <c r="BK246" i="7"/>
  <c r="BK240" i="7"/>
  <c r="J238" i="7"/>
  <c r="J236" i="7"/>
  <c r="BK232" i="7"/>
  <c r="J230" i="7"/>
  <c r="BK228" i="7"/>
  <c r="BK226" i="7"/>
  <c r="BK222" i="7"/>
  <c r="BK220" i="7"/>
  <c r="BK218" i="7"/>
  <c r="BK214" i="7"/>
  <c r="J212" i="7"/>
  <c r="J210" i="7"/>
  <c r="BK208" i="7"/>
  <c r="BK204" i="7"/>
  <c r="J200" i="7"/>
  <c r="BK196" i="7"/>
  <c r="BK194" i="7"/>
  <c r="BK190" i="7"/>
  <c r="BK188" i="7"/>
  <c r="BK185" i="7"/>
  <c r="BK179" i="7"/>
  <c r="BK174" i="7"/>
  <c r="BK170" i="7"/>
  <c r="BK168" i="7"/>
  <c r="J166" i="7"/>
  <c r="BK164" i="7"/>
  <c r="J160" i="7"/>
  <c r="BK156" i="7"/>
  <c r="J154" i="7"/>
  <c r="BK150" i="7"/>
  <c r="BK146" i="7"/>
  <c r="BK144" i="7"/>
  <c r="J140" i="7"/>
  <c r="BK138" i="7"/>
  <c r="J136" i="7"/>
  <c r="BK133" i="7"/>
  <c r="BK130" i="7"/>
  <c r="J128" i="7"/>
  <c r="BK124" i="7"/>
  <c r="BK1966" i="6"/>
  <c r="J1966" i="6"/>
  <c r="BK1964" i="6"/>
  <c r="J1964" i="6"/>
  <c r="BK1962" i="6"/>
  <c r="J1962" i="6"/>
  <c r="BK1960" i="6"/>
  <c r="J1960" i="6"/>
  <c r="BK1958" i="6"/>
  <c r="J1958" i="6"/>
  <c r="BK1956" i="6"/>
  <c r="J1956" i="6"/>
  <c r="BK1954" i="6"/>
  <c r="J1954" i="6"/>
  <c r="BK1952" i="6"/>
  <c r="J1952" i="6"/>
  <c r="BK1950" i="6"/>
  <c r="J1950" i="6"/>
  <c r="BK1948" i="6"/>
  <c r="J1948" i="6"/>
  <c r="BK1946" i="6"/>
  <c r="J1946" i="6"/>
  <c r="BK1944" i="6"/>
  <c r="J1944" i="6"/>
  <c r="BK1942" i="6"/>
  <c r="J1942" i="6"/>
  <c r="BK1940" i="6"/>
  <c r="J1940" i="6"/>
  <c r="BK1938" i="6"/>
  <c r="J1938" i="6"/>
  <c r="BK1936" i="6"/>
  <c r="J1936" i="6"/>
  <c r="BK1934" i="6"/>
  <c r="J1934" i="6"/>
  <c r="BK1932" i="6"/>
  <c r="J1932" i="6"/>
  <c r="BK1930" i="6"/>
  <c r="J1930" i="6"/>
  <c r="BK1928" i="6"/>
  <c r="J1928" i="6"/>
  <c r="BK1926" i="6"/>
  <c r="J1926" i="6"/>
  <c r="BK1923" i="6"/>
  <c r="J1920" i="6"/>
  <c r="J1917" i="6"/>
  <c r="J1914" i="6"/>
  <c r="J1911" i="6"/>
  <c r="J1908" i="6"/>
  <c r="J1903" i="6"/>
  <c r="J1901" i="6"/>
  <c r="J1896" i="6"/>
  <c r="BK1894" i="6"/>
  <c r="BK1890" i="6"/>
  <c r="BK1888" i="6"/>
  <c r="BK1884" i="6"/>
  <c r="BK1880" i="6"/>
  <c r="J1878" i="6"/>
  <c r="BK1876" i="6"/>
  <c r="J1872" i="6"/>
  <c r="J1870" i="6"/>
  <c r="BK1866" i="6"/>
  <c r="BK1862" i="6"/>
  <c r="J1860" i="6"/>
  <c r="BK1858" i="6"/>
  <c r="J1856" i="6"/>
  <c r="J1854" i="6"/>
  <c r="J1852" i="6"/>
  <c r="BK1850" i="6"/>
  <c r="BK1846" i="6"/>
  <c r="J1844" i="6"/>
  <c r="BK1838" i="6"/>
  <c r="BK1834" i="6"/>
  <c r="J1830" i="6"/>
  <c r="J1828" i="6"/>
  <c r="BK1824" i="6"/>
  <c r="J1820" i="6"/>
  <c r="J1818" i="6"/>
  <c r="J1816" i="6"/>
  <c r="J1814" i="6"/>
  <c r="BK1812" i="6"/>
  <c r="J1808" i="6"/>
  <c r="J1806" i="6"/>
  <c r="J1804" i="6"/>
  <c r="J1802" i="6"/>
  <c r="BK1800" i="6"/>
  <c r="J1796" i="6"/>
  <c r="BK1794" i="6"/>
  <c r="BK1792" i="6"/>
  <c r="J1790" i="6"/>
  <c r="BK1788" i="6"/>
  <c r="BK1786" i="6"/>
  <c r="BK1782" i="6"/>
  <c r="BK1780" i="6"/>
  <c r="J1776" i="6"/>
  <c r="BK1774" i="6"/>
  <c r="J1772" i="6"/>
  <c r="J1770" i="6"/>
  <c r="J1768" i="6"/>
  <c r="BK1764" i="6"/>
  <c r="BK1760" i="6"/>
  <c r="BK1758" i="6"/>
  <c r="J1750" i="6"/>
  <c r="J1748" i="6"/>
  <c r="J1746" i="6"/>
  <c r="BK1744" i="6"/>
  <c r="J1742" i="6"/>
  <c r="BK1740" i="6"/>
  <c r="J1738" i="6"/>
  <c r="BK1736" i="6"/>
  <c r="J1732" i="6"/>
  <c r="BK1730" i="6"/>
  <c r="BK1726" i="6"/>
  <c r="BK1724" i="6"/>
  <c r="BK1722" i="6"/>
  <c r="BK1718" i="6"/>
  <c r="J1714" i="6"/>
  <c r="J1712" i="6"/>
  <c r="BK1710" i="6"/>
  <c r="J1708" i="6"/>
  <c r="BK1704" i="6"/>
  <c r="BK1700" i="6"/>
  <c r="J1696" i="6"/>
  <c r="BK1692" i="6"/>
  <c r="J1690" i="6"/>
  <c r="BK1686" i="6"/>
  <c r="BK1684" i="6"/>
  <c r="BK1682" i="6"/>
  <c r="J1680" i="6"/>
  <c r="J1678" i="6"/>
  <c r="J1674" i="6"/>
  <c r="J1670" i="6"/>
  <c r="J1668" i="6"/>
  <c r="BK1666" i="6"/>
  <c r="J1662" i="6"/>
  <c r="J1660" i="6"/>
  <c r="BK1658" i="6"/>
  <c r="BK1654" i="6"/>
  <c r="BK1652" i="6"/>
  <c r="J1648" i="6"/>
  <c r="BK1644" i="6"/>
  <c r="J1644" i="6"/>
  <c r="J1642" i="6"/>
  <c r="BK1640" i="6"/>
  <c r="BK1636" i="6"/>
  <c r="BK1634" i="6"/>
  <c r="BK1632" i="6"/>
  <c r="BK1628" i="6"/>
  <c r="J1626" i="6"/>
  <c r="BK1624" i="6"/>
  <c r="BK1620" i="6"/>
  <c r="J1618" i="6"/>
  <c r="J1616" i="6"/>
  <c r="BK1614" i="6"/>
  <c r="J1610" i="6"/>
  <c r="BK413" i="6"/>
  <c r="BK407" i="6"/>
  <c r="J405" i="6"/>
  <c r="BK403" i="6"/>
  <c r="J399" i="6"/>
  <c r="BK397" i="6"/>
  <c r="J395" i="6"/>
  <c r="J393" i="6"/>
  <c r="J390" i="6"/>
  <c r="J387" i="6"/>
  <c r="BK384" i="6"/>
  <c r="BK379" i="6"/>
  <c r="J373" i="6"/>
  <c r="J371" i="6"/>
  <c r="J367" i="6"/>
  <c r="BK365" i="6"/>
  <c r="J252" i="6"/>
  <c r="J249" i="6"/>
  <c r="BK246" i="6"/>
  <c r="J244" i="6"/>
  <c r="J242" i="6"/>
  <c r="BK238" i="6"/>
  <c r="BK236" i="6"/>
  <c r="J234" i="6"/>
  <c r="J228" i="6"/>
  <c r="BK226" i="6"/>
  <c r="J222" i="6"/>
  <c r="BK220" i="6"/>
  <c r="J216" i="6"/>
  <c r="BK214" i="6"/>
  <c r="BK206" i="6"/>
  <c r="BK202" i="6"/>
  <c r="J200" i="6"/>
  <c r="BK198" i="6"/>
  <c r="BK194" i="6"/>
  <c r="J190" i="6"/>
  <c r="J188" i="6"/>
  <c r="BK185" i="6"/>
  <c r="J179" i="6"/>
  <c r="J174" i="6"/>
  <c r="J172" i="6"/>
  <c r="J170" i="6"/>
  <c r="BK168" i="6"/>
  <c r="J166" i="6"/>
  <c r="BK162" i="6"/>
  <c r="J160" i="6"/>
  <c r="BK158" i="6"/>
  <c r="BK154" i="6"/>
  <c r="BK152" i="6"/>
  <c r="BK148" i="6"/>
  <c r="J146" i="6"/>
  <c r="BK142" i="6"/>
  <c r="BK140" i="6"/>
  <c r="BK130" i="6"/>
  <c r="BK128" i="6"/>
  <c r="BK122" i="6"/>
  <c r="J1928" i="5"/>
  <c r="BK1923" i="5"/>
  <c r="J1920" i="5"/>
  <c r="J1917" i="5"/>
  <c r="BK1911" i="5"/>
  <c r="BK1906" i="5"/>
  <c r="BK1901" i="5"/>
  <c r="BK1899" i="5"/>
  <c r="BK1896" i="5"/>
  <c r="J1892" i="5"/>
  <c r="BK1888" i="5"/>
  <c r="BK1884" i="5"/>
  <c r="J1882" i="5"/>
  <c r="BK1880" i="5"/>
  <c r="J1874" i="5"/>
  <c r="BK1872" i="5"/>
  <c r="J1868" i="5"/>
  <c r="J1866" i="5"/>
  <c r="BK1864" i="5"/>
  <c r="BK1862" i="5"/>
  <c r="BK1860" i="5"/>
  <c r="BK1858" i="5"/>
  <c r="BK1856" i="5"/>
  <c r="BK1854" i="5"/>
  <c r="J1850" i="5"/>
  <c r="BK1848" i="5"/>
  <c r="J1846" i="5"/>
  <c r="BK1844" i="5"/>
  <c r="BK1840" i="5"/>
  <c r="BK1838" i="5"/>
  <c r="J1832" i="5"/>
  <c r="J1830" i="5"/>
  <c r="BK1828" i="5"/>
  <c r="BK1826" i="5"/>
  <c r="J1824" i="5"/>
  <c r="J1822" i="5"/>
  <c r="J1818" i="5"/>
  <c r="BK1816" i="5"/>
  <c r="BK1812" i="5"/>
  <c r="BK1806" i="5"/>
  <c r="J1804" i="5"/>
  <c r="BK1800" i="5"/>
  <c r="BK1798" i="5"/>
  <c r="J1794" i="5"/>
  <c r="J1792" i="5"/>
  <c r="J1790" i="5"/>
  <c r="J1788" i="5"/>
  <c r="BK1786" i="5"/>
  <c r="BK1782" i="5"/>
  <c r="BK1780" i="5"/>
  <c r="J1776" i="5"/>
  <c r="J1774" i="5"/>
  <c r="BK1770" i="5"/>
  <c r="J1766" i="5"/>
  <c r="BK1764" i="5"/>
  <c r="J1762" i="5"/>
  <c r="J1760" i="5"/>
  <c r="J1758" i="5"/>
  <c r="J1756" i="5"/>
  <c r="BK1750" i="5"/>
  <c r="J1748" i="5"/>
  <c r="BK1746" i="5"/>
  <c r="J1742" i="5"/>
  <c r="J1740" i="5"/>
  <c r="J1738" i="5"/>
  <c r="J1736" i="5"/>
  <c r="BK1734" i="5"/>
  <c r="BK1732" i="5"/>
  <c r="BK1730" i="5"/>
  <c r="BK1726" i="5"/>
  <c r="J1718" i="5"/>
  <c r="J1716" i="5"/>
  <c r="BK1714" i="5"/>
  <c r="J1712" i="5"/>
  <c r="BK1710" i="5"/>
  <c r="BK1706" i="5"/>
  <c r="J1702" i="5"/>
  <c r="BK1700" i="5"/>
  <c r="J1698" i="5"/>
  <c r="BK1696" i="5"/>
  <c r="BK1690" i="5"/>
  <c r="BK1684" i="5"/>
  <c r="J1680" i="5"/>
  <c r="BK1674" i="5"/>
  <c r="J1672" i="5"/>
  <c r="BK1670" i="5"/>
  <c r="J1666" i="5"/>
  <c r="BK1662" i="5"/>
  <c r="BK1660" i="5"/>
  <c r="J1658" i="5"/>
  <c r="BK1656" i="5"/>
  <c r="J1654" i="5"/>
  <c r="J1652" i="5"/>
  <c r="J1650" i="5"/>
  <c r="BK1648" i="5"/>
  <c r="J1646" i="5"/>
  <c r="BK1644" i="5"/>
  <c r="J1636" i="5"/>
  <c r="BK1630" i="5"/>
  <c r="J1626" i="5"/>
  <c r="J1624" i="5"/>
  <c r="BK1614" i="5"/>
  <c r="J1612" i="5"/>
  <c r="BK1610" i="5"/>
  <c r="BK1604" i="5"/>
  <c r="BK1600" i="5"/>
  <c r="BK1596" i="5"/>
  <c r="J1594" i="5"/>
  <c r="BK1592" i="5"/>
  <c r="J1590" i="5"/>
  <c r="J1588" i="5"/>
  <c r="BK1584" i="5"/>
  <c r="J1580" i="5"/>
  <c r="J1576" i="5"/>
  <c r="J1570" i="5"/>
  <c r="J1568" i="5"/>
  <c r="J1562" i="5"/>
  <c r="J1556" i="5"/>
  <c r="BK1554" i="5"/>
  <c r="BK1550" i="5"/>
  <c r="BK1546" i="5"/>
  <c r="J1542" i="5"/>
  <c r="J1540" i="5"/>
  <c r="J1538" i="5"/>
  <c r="BK1536" i="5"/>
  <c r="BK1533" i="5"/>
  <c r="J1529" i="5"/>
  <c r="J1527" i="5"/>
  <c r="BK1525" i="5"/>
  <c r="J1523" i="5"/>
  <c r="J1521" i="5"/>
  <c r="J1519" i="5"/>
  <c r="BK1517" i="5"/>
  <c r="J1515" i="5"/>
  <c r="BK1513" i="5"/>
  <c r="J1509" i="5"/>
  <c r="J1507" i="5"/>
  <c r="BK1505" i="5"/>
  <c r="J1503" i="5"/>
  <c r="BK1499" i="5"/>
  <c r="J1495" i="5"/>
  <c r="BK1491" i="5"/>
  <c r="BK1487" i="5"/>
  <c r="J1481" i="5"/>
  <c r="J1478" i="5"/>
  <c r="J1475" i="5"/>
  <c r="BK1470" i="5"/>
  <c r="BK1464" i="5"/>
  <c r="BK1460" i="5"/>
  <c r="BK1458" i="5"/>
  <c r="J1452" i="5"/>
  <c r="BK1450" i="5"/>
  <c r="BK1448" i="5"/>
  <c r="J1434" i="5"/>
  <c r="BK1432" i="5"/>
  <c r="J1430" i="5"/>
  <c r="J1428" i="5"/>
  <c r="BK1424" i="5"/>
  <c r="J1422" i="5"/>
  <c r="J1420" i="5"/>
  <c r="BK1418" i="5"/>
  <c r="BK1414" i="5"/>
  <c r="BK1412" i="5"/>
  <c r="J1410" i="5"/>
  <c r="BK1408" i="5"/>
  <c r="J1404" i="5"/>
  <c r="BK1402" i="5"/>
  <c r="J1398" i="5"/>
  <c r="BK1394" i="5"/>
  <c r="J1392" i="5"/>
  <c r="BK1390" i="5"/>
  <c r="BK1386" i="5"/>
  <c r="J1382" i="5"/>
  <c r="J1380" i="5"/>
  <c r="J1378" i="5"/>
  <c r="BK1370" i="5"/>
  <c r="BK1368" i="5"/>
  <c r="J1366" i="5"/>
  <c r="BK1364" i="5"/>
  <c r="BK1362" i="5"/>
  <c r="BK1360" i="5"/>
  <c r="BK1358" i="5"/>
  <c r="BK1354" i="5"/>
  <c r="J1348" i="5"/>
  <c r="J1346" i="5"/>
  <c r="BK1344" i="5"/>
  <c r="BK1340" i="5"/>
  <c r="BK1334" i="5"/>
  <c r="J1332" i="5"/>
  <c r="J1328" i="5"/>
  <c r="J1326" i="5"/>
  <c r="J1324" i="5"/>
  <c r="J1322" i="5"/>
  <c r="BK1315" i="5"/>
  <c r="J1312" i="5"/>
  <c r="J1306" i="5"/>
  <c r="J1300" i="5"/>
  <c r="BK1288" i="5"/>
  <c r="J1285" i="5"/>
  <c r="BK1282" i="5"/>
  <c r="BK1276" i="5"/>
  <c r="J1273" i="5"/>
  <c r="J1271" i="5"/>
  <c r="BK1269" i="5"/>
  <c r="BK1266" i="5"/>
  <c r="J1263" i="5"/>
  <c r="J1255" i="5"/>
  <c r="BK1252" i="5"/>
  <c r="J1248" i="5"/>
  <c r="J1246" i="5"/>
  <c r="J1242" i="5"/>
  <c r="BK1238" i="5"/>
  <c r="BK1233" i="5"/>
  <c r="J1230" i="5"/>
  <c r="BK1227" i="5"/>
  <c r="BK1224" i="5"/>
  <c r="J1221" i="5"/>
  <c r="J1219" i="5"/>
  <c r="BK1215" i="5"/>
  <c r="BK1211" i="5"/>
  <c r="J1209" i="5"/>
  <c r="BK1205" i="5"/>
  <c r="J1199" i="5"/>
  <c r="BK1195" i="5"/>
  <c r="BK1193" i="5"/>
  <c r="J1191" i="5"/>
  <c r="J1189" i="5"/>
  <c r="BK1187" i="5"/>
  <c r="J1185" i="5"/>
  <c r="BK1179" i="5"/>
  <c r="J1175" i="5"/>
  <c r="BK1173" i="5"/>
  <c r="J1169" i="5"/>
  <c r="BK1167" i="5"/>
  <c r="BK1161" i="5"/>
  <c r="J1158" i="5"/>
  <c r="BK1155" i="5"/>
  <c r="BK1146" i="5"/>
  <c r="J1137" i="5"/>
  <c r="BK1128" i="5"/>
  <c r="J1125" i="5"/>
  <c r="J1122" i="5"/>
  <c r="J1119" i="5"/>
  <c r="J1116" i="5"/>
  <c r="J1107" i="5"/>
  <c r="J1104" i="5"/>
  <c r="J1101" i="5"/>
  <c r="J1098" i="5"/>
  <c r="J1089" i="5"/>
  <c r="BK1081" i="5"/>
  <c r="J1078" i="5"/>
  <c r="BK1072" i="5"/>
  <c r="J1066" i="5"/>
  <c r="BK1063" i="5"/>
  <c r="BK1057" i="5"/>
  <c r="J1054" i="5"/>
  <c r="BK1045" i="5"/>
  <c r="BK1042" i="5"/>
  <c r="J1039" i="5"/>
  <c r="J1037" i="5"/>
  <c r="J1033" i="5"/>
  <c r="BK1028" i="5"/>
  <c r="BK1022" i="5"/>
  <c r="BK1011" i="5"/>
  <c r="J1005" i="5"/>
  <c r="J1002" i="5"/>
  <c r="J1000" i="5"/>
  <c r="J997" i="5"/>
  <c r="J988" i="5"/>
  <c r="BK985" i="5"/>
  <c r="BK979" i="5"/>
  <c r="J976" i="5"/>
  <c r="BK973" i="5"/>
  <c r="J971" i="5"/>
  <c r="J969" i="5"/>
  <c r="BK967" i="5"/>
  <c r="BK961" i="5"/>
  <c r="BK959" i="5"/>
  <c r="BK955" i="5"/>
  <c r="BK951" i="5"/>
  <c r="BK947" i="5"/>
  <c r="J941" i="5"/>
  <c r="J935" i="5"/>
  <c r="J932" i="5"/>
  <c r="J929" i="5"/>
  <c r="BK927" i="5"/>
  <c r="BK925" i="5"/>
  <c r="BK919" i="5"/>
  <c r="J916" i="5"/>
  <c r="J913" i="5"/>
  <c r="BK911" i="5"/>
  <c r="BK907" i="5"/>
  <c r="J903" i="5"/>
  <c r="J901" i="5"/>
  <c r="J899" i="5"/>
  <c r="J897" i="5"/>
  <c r="BK895" i="5"/>
  <c r="BK891" i="5"/>
  <c r="J889" i="5"/>
  <c r="J883" i="5"/>
  <c r="J881" i="5"/>
  <c r="BK879" i="5"/>
  <c r="BK875" i="5"/>
  <c r="J873" i="5"/>
  <c r="BK871" i="5"/>
  <c r="J869" i="5"/>
  <c r="J867" i="5"/>
  <c r="BK861" i="5"/>
  <c r="BK857" i="5"/>
  <c r="BK855" i="5"/>
  <c r="BK853" i="5"/>
  <c r="J849" i="5"/>
  <c r="J847" i="5"/>
  <c r="BK845" i="5"/>
  <c r="J841" i="5"/>
  <c r="J839" i="5"/>
  <c r="BK837" i="5"/>
  <c r="BK833" i="5"/>
  <c r="J829" i="5"/>
  <c r="BK823" i="5"/>
  <c r="J819" i="5"/>
  <c r="J817" i="5"/>
  <c r="J815" i="5"/>
  <c r="BK813" i="5"/>
  <c r="BK811" i="5"/>
  <c r="J809" i="5"/>
  <c r="J807" i="5"/>
  <c r="J805" i="5"/>
  <c r="J802" i="5"/>
  <c r="J799" i="5"/>
  <c r="J791" i="5"/>
  <c r="J789" i="5"/>
  <c r="J785" i="5"/>
  <c r="BK779" i="5"/>
  <c r="BK775" i="5"/>
  <c r="BK769" i="5"/>
  <c r="BK767" i="5"/>
  <c r="BK762" i="5"/>
  <c r="BK756" i="5"/>
  <c r="J753" i="5"/>
  <c r="BK747" i="5"/>
  <c r="J741" i="5"/>
  <c r="BK739" i="5"/>
  <c r="J736" i="5"/>
  <c r="J733" i="5"/>
  <c r="J724" i="5"/>
  <c r="J721" i="5"/>
  <c r="J715" i="5"/>
  <c r="J712" i="5"/>
  <c r="BK709" i="5"/>
  <c r="BK706" i="5"/>
  <c r="BK703" i="5"/>
  <c r="J697" i="5"/>
  <c r="BK694" i="5"/>
  <c r="J689" i="5"/>
  <c r="BK683" i="5"/>
  <c r="J680" i="5"/>
  <c r="J676" i="5"/>
  <c r="J673" i="5"/>
  <c r="BK670" i="5"/>
  <c r="BK664" i="5"/>
  <c r="BK660" i="5"/>
  <c r="BK655" i="5"/>
  <c r="BK649" i="5"/>
  <c r="J646" i="5"/>
  <c r="J640" i="5"/>
  <c r="BK637" i="5"/>
  <c r="J625" i="5"/>
  <c r="BK622" i="5"/>
  <c r="BK616" i="5"/>
  <c r="J610" i="5"/>
  <c r="J607" i="5"/>
  <c r="BK604" i="5"/>
  <c r="BK598" i="5"/>
  <c r="J595" i="5"/>
  <c r="BK592" i="5"/>
  <c r="J589" i="5"/>
  <c r="J584" i="5"/>
  <c r="BK576" i="5"/>
  <c r="BK570" i="5"/>
  <c r="BK563" i="5"/>
  <c r="BK557" i="5"/>
  <c r="J540" i="5"/>
  <c r="BK537" i="5"/>
  <c r="BK534" i="5"/>
  <c r="BK517" i="5"/>
  <c r="BK514" i="5"/>
  <c r="J505" i="5"/>
  <c r="J502" i="5"/>
  <c r="J499" i="5"/>
  <c r="J497" i="5"/>
  <c r="BK495" i="5"/>
  <c r="J485" i="5"/>
  <c r="BK483" i="5"/>
  <c r="J481" i="5"/>
  <c r="J479" i="5"/>
  <c r="BK477" i="5"/>
  <c r="J475" i="5"/>
  <c r="J473" i="5"/>
  <c r="J471" i="5"/>
  <c r="BK467" i="5"/>
  <c r="BK463" i="5"/>
  <c r="J461" i="5"/>
  <c r="J459" i="5"/>
  <c r="J457" i="5"/>
  <c r="BK455" i="5"/>
  <c r="J449" i="5"/>
  <c r="J447" i="5"/>
  <c r="J441" i="5"/>
  <c r="BK435" i="5"/>
  <c r="BK427" i="5"/>
  <c r="J425" i="5"/>
  <c r="J423" i="5"/>
  <c r="BK421" i="5"/>
  <c r="J419" i="5"/>
  <c r="J415" i="5"/>
  <c r="BK407" i="5"/>
  <c r="BK405" i="5"/>
  <c r="BK403" i="5"/>
  <c r="J401" i="5"/>
  <c r="J399" i="5"/>
  <c r="BK397" i="5"/>
  <c r="J390" i="5"/>
  <c r="BK373" i="5"/>
  <c r="BK371" i="5"/>
  <c r="BK369" i="5"/>
  <c r="J367" i="5"/>
  <c r="BK365" i="5"/>
  <c r="J362" i="5"/>
  <c r="BK350" i="5"/>
  <c r="BK347" i="5"/>
  <c r="BK344" i="5"/>
  <c r="BK341" i="5"/>
  <c r="BK338" i="5"/>
  <c r="BK335" i="5"/>
  <c r="BK332" i="5"/>
  <c r="J326" i="5"/>
  <c r="BK323" i="5"/>
  <c r="BK320" i="5"/>
  <c r="J314" i="5"/>
  <c r="J311" i="5"/>
  <c r="BK308" i="5"/>
  <c r="BK305" i="5"/>
  <c r="BK302" i="5"/>
  <c r="BK299" i="5"/>
  <c r="J296" i="5"/>
  <c r="J287" i="5"/>
  <c r="BK272" i="5"/>
  <c r="J266" i="5"/>
  <c r="BK264" i="5"/>
  <c r="BK255" i="5"/>
  <c r="BK236" i="5"/>
  <c r="J234" i="5"/>
  <c r="J232" i="5"/>
  <c r="J230" i="5"/>
  <c r="BK228" i="5"/>
  <c r="BK226" i="5"/>
  <c r="J208" i="5"/>
  <c r="J206" i="5"/>
  <c r="J202" i="5"/>
  <c r="BK200" i="5"/>
  <c r="BK198" i="5"/>
  <c r="BK196" i="5"/>
  <c r="BK194" i="5"/>
  <c r="J192" i="5"/>
  <c r="J185" i="5"/>
  <c r="BK182" i="5"/>
  <c r="BK179" i="5"/>
  <c r="BK170" i="5"/>
  <c r="J168" i="5"/>
  <c r="J162" i="5"/>
  <c r="J160" i="5"/>
  <c r="J158" i="5"/>
  <c r="J156" i="5"/>
  <c r="BK140" i="5"/>
  <c r="BK133" i="5"/>
  <c r="BK130" i="5"/>
  <c r="BK128" i="5"/>
  <c r="J126" i="5"/>
  <c r="BK1966" i="4"/>
  <c r="J1966" i="4"/>
  <c r="BK1964" i="4"/>
  <c r="J1964" i="4"/>
  <c r="BK1962" i="4"/>
  <c r="J1962" i="4"/>
  <c r="BK1960" i="4"/>
  <c r="J1960" i="4"/>
  <c r="BK1958" i="4"/>
  <c r="J1958" i="4"/>
  <c r="BK1956" i="4"/>
  <c r="J1956" i="4"/>
  <c r="BK1954" i="4"/>
  <c r="J1954" i="4"/>
  <c r="BK1952" i="4"/>
  <c r="J1952" i="4"/>
  <c r="BK1950" i="4"/>
  <c r="J1950" i="4"/>
  <c r="BK1948" i="4"/>
  <c r="J1948" i="4"/>
  <c r="BK1946" i="4"/>
  <c r="J1946" i="4"/>
  <c r="BK1944" i="4"/>
  <c r="J1944" i="4"/>
  <c r="BK1942" i="4"/>
  <c r="J1942" i="4"/>
  <c r="BK1940" i="4"/>
  <c r="J1940" i="4"/>
  <c r="BK1938" i="4"/>
  <c r="BK1936" i="4"/>
  <c r="J1934" i="4"/>
  <c r="J1932" i="4"/>
  <c r="BK1930" i="4"/>
  <c r="BK1928" i="4"/>
  <c r="J1926" i="4"/>
  <c r="J1923" i="4"/>
  <c r="BK1920" i="4"/>
  <c r="J1917" i="4"/>
  <c r="J1914" i="4"/>
  <c r="BK1911" i="4"/>
  <c r="J1903" i="4"/>
  <c r="J1901" i="4"/>
  <c r="J1894" i="4"/>
  <c r="J1888" i="4"/>
  <c r="J1886" i="4"/>
  <c r="BK1884" i="4"/>
  <c r="BK1880" i="4"/>
  <c r="J1878" i="4"/>
  <c r="BK1876" i="4"/>
  <c r="BK1872" i="4"/>
  <c r="J1870" i="4"/>
  <c r="J1868" i="4"/>
  <c r="BK1864" i="4"/>
  <c r="BK1862" i="4"/>
  <c r="J1860" i="4"/>
  <c r="BK1856" i="4"/>
  <c r="BK1850" i="4"/>
  <c r="BK1848" i="4"/>
  <c r="BK1838" i="4"/>
  <c r="BK1834" i="4"/>
  <c r="BK1826" i="4"/>
  <c r="BK1818" i="4"/>
  <c r="BK1816" i="4"/>
  <c r="BK1812" i="4"/>
  <c r="J1810" i="4"/>
  <c r="BK1808" i="4"/>
  <c r="J1804" i="4"/>
  <c r="BK1802" i="4"/>
  <c r="J1800" i="4"/>
  <c r="J1794" i="4"/>
  <c r="BK1792" i="4"/>
  <c r="J1784" i="4"/>
  <c r="BK1782" i="4"/>
  <c r="BK1780" i="4"/>
  <c r="J1776" i="4"/>
  <c r="BK1770" i="4"/>
  <c r="BK1768" i="4"/>
  <c r="BK1764" i="4"/>
  <c r="BK1758" i="4"/>
  <c r="BK1756" i="4"/>
  <c r="J1754" i="4"/>
  <c r="J1752" i="4"/>
  <c r="J1750" i="4"/>
  <c r="J1748" i="4"/>
  <c r="BK1744" i="4"/>
  <c r="J1742" i="4"/>
  <c r="BK1738" i="4"/>
  <c r="BK1734" i="4"/>
  <c r="BK1732" i="4"/>
  <c r="BK1728" i="4"/>
  <c r="BK1724" i="4"/>
  <c r="BK1718" i="4"/>
  <c r="J1714" i="4"/>
  <c r="J1712" i="4"/>
  <c r="BK1710" i="4"/>
  <c r="BK1706" i="4"/>
  <c r="J1704" i="4"/>
  <c r="BK1700" i="4"/>
  <c r="J1696" i="4"/>
  <c r="BK1694" i="4"/>
  <c r="J1690" i="4"/>
  <c r="BK1688" i="4"/>
  <c r="J1686" i="4"/>
  <c r="BK1684" i="4"/>
  <c r="J1678" i="4"/>
  <c r="BK1676" i="4"/>
  <c r="BK1672" i="4"/>
  <c r="BK1670" i="4"/>
  <c r="BK1664" i="4"/>
  <c r="BK1660" i="4"/>
  <c r="BK1658" i="4"/>
  <c r="BK1652" i="4"/>
  <c r="J1650" i="4"/>
  <c r="J1646" i="4"/>
  <c r="J1644" i="4"/>
  <c r="BK1638" i="4"/>
  <c r="J1636" i="4"/>
  <c r="BK1634" i="4"/>
  <c r="BK1628" i="4"/>
  <c r="J1626" i="4"/>
  <c r="BK1622" i="4"/>
  <c r="BK1618" i="4"/>
  <c r="J1612" i="4"/>
  <c r="BK1610" i="4"/>
  <c r="J1608" i="4"/>
  <c r="J1606" i="4"/>
  <c r="J1604" i="4"/>
  <c r="J1602" i="4"/>
  <c r="J1600" i="4"/>
  <c r="J1598" i="4"/>
  <c r="J1596" i="4"/>
  <c r="BK1594" i="4"/>
  <c r="J1592" i="4"/>
  <c r="J1590" i="4"/>
  <c r="BK1586" i="4"/>
  <c r="BK1584" i="4"/>
  <c r="BK1580" i="4"/>
  <c r="J1578" i="4"/>
  <c r="J1576" i="4"/>
  <c r="J1574" i="4"/>
  <c r="BK1570" i="4"/>
  <c r="J1568" i="4"/>
  <c r="BK1564" i="4"/>
  <c r="J1562" i="4"/>
  <c r="BK1558" i="4"/>
  <c r="BK1556" i="4"/>
  <c r="BK1550" i="4"/>
  <c r="J1546" i="4"/>
  <c r="J1542" i="4"/>
  <c r="J1540" i="4"/>
  <c r="BK1538" i="4"/>
  <c r="J1536" i="4"/>
  <c r="J1533" i="4"/>
  <c r="J1531" i="4"/>
  <c r="BK1529" i="4"/>
  <c r="J1525" i="4"/>
  <c r="J1523" i="4"/>
  <c r="J1521" i="4"/>
  <c r="J1519" i="4"/>
  <c r="J1517" i="4"/>
  <c r="J1515" i="4"/>
  <c r="J1513" i="4"/>
  <c r="BK1511" i="4"/>
  <c r="J1509" i="4"/>
  <c r="J1505" i="4"/>
  <c r="J1503" i="4"/>
  <c r="BK1501" i="4"/>
  <c r="J1499" i="4"/>
  <c r="BK1497" i="4"/>
  <c r="J1493" i="4"/>
  <c r="J1491" i="4"/>
  <c r="BK1487" i="4"/>
  <c r="BK1481" i="4"/>
  <c r="BK1472" i="4"/>
  <c r="BK1470" i="4"/>
  <c r="BK1466" i="4"/>
  <c r="J1464" i="4"/>
  <c r="J1462" i="4"/>
  <c r="BK1458" i="4"/>
  <c r="BK1454" i="4"/>
  <c r="J1448" i="4"/>
  <c r="J1446" i="4"/>
  <c r="J1444" i="4"/>
  <c r="J1442" i="4"/>
  <c r="J1440" i="4"/>
  <c r="BK1438" i="4"/>
  <c r="BK1432" i="4"/>
  <c r="BK1428" i="4"/>
  <c r="BK1424" i="4"/>
  <c r="J1420" i="4"/>
  <c r="J1418" i="4"/>
  <c r="J1416" i="4"/>
  <c r="BK1412" i="4"/>
  <c r="BK1408" i="4"/>
  <c r="J1404" i="4"/>
  <c r="J1402" i="4"/>
  <c r="J1400" i="4"/>
  <c r="J1398" i="4"/>
  <c r="BK1396" i="4"/>
  <c r="BK1392" i="4"/>
  <c r="J1388" i="4"/>
  <c r="J1386" i="4"/>
  <c r="J1384" i="4"/>
  <c r="BK1378" i="4"/>
  <c r="BK718" i="4"/>
  <c r="J712" i="4"/>
  <c r="J709" i="4"/>
  <c r="BK706" i="4"/>
  <c r="J683" i="4"/>
  <c r="BK678" i="4"/>
  <c r="J670" i="4"/>
  <c r="BK664" i="4"/>
  <c r="BK662" i="4"/>
  <c r="BK660" i="4"/>
  <c r="BK658" i="4"/>
  <c r="BK643" i="4"/>
  <c r="BK640" i="4"/>
  <c r="J631" i="4"/>
  <c r="BK622" i="4"/>
  <c r="BK619" i="4"/>
  <c r="J610" i="4"/>
  <c r="J607" i="4"/>
  <c r="BK604" i="4"/>
  <c r="BK601" i="4"/>
  <c r="J598" i="4"/>
  <c r="BK595" i="4"/>
  <c r="BK589" i="4"/>
  <c r="J586" i="4"/>
  <c r="BK584" i="4"/>
  <c r="BK582" i="4"/>
  <c r="J579" i="4"/>
  <c r="BK576" i="4"/>
  <c r="BK573" i="4"/>
  <c r="BK570" i="4"/>
  <c r="BK568" i="4"/>
  <c r="J563" i="4"/>
  <c r="BK560" i="4"/>
  <c r="J552" i="4"/>
  <c r="BK549" i="4"/>
  <c r="J546" i="4"/>
  <c r="BK531" i="4"/>
  <c r="J523" i="4"/>
  <c r="BK520" i="4"/>
  <c r="BK517" i="4"/>
  <c r="J511" i="4"/>
  <c r="J508" i="4"/>
  <c r="J505" i="4"/>
  <c r="J502" i="4"/>
  <c r="BK499" i="4"/>
  <c r="J493" i="4"/>
  <c r="J491" i="4"/>
  <c r="BK489" i="4"/>
  <c r="J487" i="4"/>
  <c r="BK483" i="4"/>
  <c r="BK477" i="4"/>
  <c r="J473" i="4"/>
  <c r="BK465" i="4"/>
  <c r="J463" i="4"/>
  <c r="BK461" i="4"/>
  <c r="J459" i="4"/>
  <c r="BK457" i="4"/>
  <c r="BK455" i="4"/>
  <c r="J451" i="4"/>
  <c r="J445" i="4"/>
  <c r="J443" i="4"/>
  <c r="BK441" i="4"/>
  <c r="BK439" i="4"/>
  <c r="BK437" i="4"/>
  <c r="J435" i="4"/>
  <c r="J433" i="4"/>
  <c r="J431" i="4"/>
  <c r="J427" i="4"/>
  <c r="J425" i="4"/>
  <c r="BK423" i="4"/>
  <c r="J421" i="4"/>
  <c r="J419" i="4"/>
  <c r="J417" i="4"/>
  <c r="BK415" i="4"/>
  <c r="BK413" i="4"/>
  <c r="J409" i="4"/>
  <c r="BK407" i="4"/>
  <c r="BK403" i="4"/>
  <c r="BK401" i="4"/>
  <c r="BK397" i="4"/>
  <c r="BK390" i="4"/>
  <c r="J384" i="4"/>
  <c r="J371" i="4"/>
  <c r="J369" i="4"/>
  <c r="J359" i="4"/>
  <c r="BK356" i="4"/>
  <c r="BK353" i="4"/>
  <c r="BK350" i="4"/>
  <c r="BK347" i="4"/>
  <c r="J341" i="4"/>
  <c r="BK329" i="4"/>
  <c r="BK326" i="4"/>
  <c r="BK323" i="4"/>
  <c r="BK317" i="4"/>
  <c r="BK314" i="4"/>
  <c r="BK311" i="4"/>
  <c r="BK308" i="4"/>
  <c r="J302" i="4"/>
  <c r="J287" i="4"/>
  <c r="BK281" i="4"/>
  <c r="J278" i="4"/>
  <c r="BK268" i="4"/>
  <c r="J264" i="4"/>
  <c r="BK261" i="4"/>
  <c r="BK258" i="4"/>
  <c r="J252" i="4"/>
  <c r="BK246" i="4"/>
  <c r="J244" i="4"/>
  <c r="BK240" i="4"/>
  <c r="BK224" i="4"/>
  <c r="BK216" i="4"/>
  <c r="J210" i="4"/>
  <c r="BK208" i="4"/>
  <c r="BK202" i="4"/>
  <c r="BK200" i="4"/>
  <c r="BK198" i="4"/>
  <c r="BK196" i="4"/>
  <c r="BK185" i="4"/>
  <c r="BK182" i="4"/>
  <c r="BK179" i="4"/>
  <c r="J176" i="4"/>
  <c r="J174" i="4"/>
  <c r="BK172" i="4"/>
  <c r="J166" i="4"/>
  <c r="BK154" i="4"/>
  <c r="J150" i="4"/>
  <c r="BK148" i="4"/>
  <c r="BK146" i="4"/>
  <c r="BK144" i="4"/>
  <c r="BK138" i="4"/>
  <c r="BK128" i="4"/>
  <c r="J1911" i="3"/>
  <c r="J1906" i="3"/>
  <c r="BK1903" i="3"/>
  <c r="BK1894" i="3"/>
  <c r="J1892" i="3"/>
  <c r="BK1880" i="3"/>
  <c r="BK1870" i="3"/>
  <c r="BK1868" i="3"/>
  <c r="BK1866" i="3"/>
  <c r="J1864" i="3"/>
  <c r="J1856" i="3"/>
  <c r="J1854" i="3"/>
  <c r="J1852" i="3"/>
  <c r="J1844" i="3"/>
  <c r="J1842" i="3"/>
  <c r="J1838" i="3"/>
  <c r="BK1836" i="3"/>
  <c r="BK1834" i="3"/>
  <c r="BK1832" i="3"/>
  <c r="J1828" i="3"/>
  <c r="J1826" i="3"/>
  <c r="BK1824" i="3"/>
  <c r="BK1816" i="3"/>
  <c r="J1814" i="3"/>
  <c r="BK1812" i="3"/>
  <c r="BK1810" i="3"/>
  <c r="J1808" i="3"/>
  <c r="J1804" i="3"/>
  <c r="BK1802" i="3"/>
  <c r="BK1798" i="3"/>
  <c r="J1796" i="3"/>
  <c r="BK1790" i="3"/>
  <c r="BK1788" i="3"/>
  <c r="BK1784" i="3"/>
  <c r="J1782" i="3"/>
  <c r="BK1778" i="3"/>
  <c r="BK1776" i="3"/>
  <c r="BK1774" i="3"/>
  <c r="J1772" i="3"/>
  <c r="J1768" i="3"/>
  <c r="J1766" i="3"/>
  <c r="BK1764" i="3"/>
  <c r="J1760" i="3"/>
  <c r="BK1758" i="3"/>
  <c r="BK1756" i="3"/>
  <c r="BK1754" i="3"/>
  <c r="BK1752" i="3"/>
  <c r="J1750" i="3"/>
  <c r="BK1748" i="3"/>
  <c r="BK1736" i="3"/>
  <c r="BK1734" i="3"/>
  <c r="J1732" i="3"/>
  <c r="J1714" i="3"/>
  <c r="J1706" i="3"/>
  <c r="J1698" i="3"/>
  <c r="BK1696" i="3"/>
  <c r="J1694" i="3"/>
  <c r="BK1692" i="3"/>
  <c r="BK1690" i="3"/>
  <c r="BK1688" i="3"/>
  <c r="J1686" i="3"/>
  <c r="J1680" i="3"/>
  <c r="J1676" i="3"/>
  <c r="BK1674" i="3"/>
  <c r="BK1672" i="3"/>
  <c r="J1670" i="3"/>
  <c r="BK1668" i="3"/>
  <c r="BK1666" i="3"/>
  <c r="J1664" i="3"/>
  <c r="J1662" i="3"/>
  <c r="J1654" i="3"/>
  <c r="BK1652" i="3"/>
  <c r="BK1650" i="3"/>
  <c r="J1640" i="3"/>
  <c r="J1626" i="3"/>
  <c r="J1622" i="3"/>
  <c r="BK1610" i="3"/>
  <c r="J1608" i="3"/>
  <c r="J1596" i="3"/>
  <c r="BK1594" i="3"/>
  <c r="BK1592" i="3"/>
  <c r="BK1590" i="3"/>
  <c r="BK1584" i="3"/>
  <c r="BK1582" i="3"/>
  <c r="BK1576" i="3"/>
  <c r="J1572" i="3"/>
  <c r="BK1568" i="3"/>
  <c r="BK1564" i="3"/>
  <c r="BK1562" i="3"/>
  <c r="J1558" i="3"/>
  <c r="BK1550" i="3"/>
  <c r="BK1538" i="3"/>
  <c r="J1536" i="3"/>
  <c r="BK1527" i="3"/>
  <c r="J1525" i="3"/>
  <c r="BK1521" i="3"/>
  <c r="BK1519" i="3"/>
  <c r="BK1517" i="3"/>
  <c r="BK1513" i="3"/>
  <c r="BK1511" i="3"/>
  <c r="J1503" i="3"/>
  <c r="BK1487" i="3"/>
  <c r="BK1484" i="3"/>
  <c r="BK1472" i="3"/>
  <c r="J1470" i="3"/>
  <c r="BK1454" i="3"/>
  <c r="BK1452" i="3"/>
  <c r="J1450" i="3"/>
  <c r="BK1444" i="3"/>
  <c r="BK1442" i="3"/>
  <c r="BK1440" i="3"/>
  <c r="BK1438" i="3"/>
  <c r="BK1436" i="3"/>
  <c r="BK1434" i="3"/>
  <c r="BK1416" i="3"/>
  <c r="J1414" i="3"/>
  <c r="J1412" i="3"/>
  <c r="BK1410" i="3"/>
  <c r="J1404" i="3"/>
  <c r="J1402" i="3"/>
  <c r="BK1400" i="3"/>
  <c r="BK1398" i="3"/>
  <c r="BK1394" i="3"/>
  <c r="BK1392" i="3"/>
  <c r="BK1390" i="3"/>
  <c r="BK1388" i="3"/>
  <c r="BK1386" i="3"/>
  <c r="BK1384" i="3"/>
  <c r="J1378" i="3"/>
  <c r="J1376" i="3"/>
  <c r="J1374" i="3"/>
  <c r="BK1364" i="3"/>
  <c r="J1362" i="3"/>
  <c r="BK1360" i="3"/>
  <c r="J1354" i="3"/>
  <c r="BK1350" i="3"/>
  <c r="J1348" i="3"/>
  <c r="J1344" i="3"/>
  <c r="J1342" i="3"/>
  <c r="BK1340" i="3"/>
  <c r="J1338" i="3"/>
  <c r="BK1334" i="3"/>
  <c r="J1332" i="3"/>
  <c r="J1330" i="3"/>
  <c r="J1328" i="3"/>
  <c r="J1326" i="3"/>
  <c r="BK1324" i="3"/>
  <c r="J1318" i="3"/>
  <c r="BK1309" i="3"/>
  <c r="J1306" i="3"/>
  <c r="J1297" i="3"/>
  <c r="BK1285" i="3"/>
  <c r="J1282" i="3"/>
  <c r="BK1276" i="3"/>
  <c r="BK1273" i="3"/>
  <c r="BK1271" i="3"/>
  <c r="J1261" i="3"/>
  <c r="J1255" i="3"/>
  <c r="BK1248" i="3"/>
  <c r="J1242" i="3"/>
  <c r="BK1238" i="3"/>
  <c r="BK1236" i="3"/>
  <c r="BK1224" i="3"/>
  <c r="J1217" i="3"/>
  <c r="J1197" i="3"/>
  <c r="BK1191" i="3"/>
  <c r="BK1189" i="3"/>
  <c r="J1183" i="3"/>
  <c r="BK1181" i="3"/>
  <c r="BK1179" i="3"/>
  <c r="BK1177" i="3"/>
  <c r="BK1169" i="3"/>
  <c r="J1155" i="3"/>
  <c r="J1146" i="3"/>
  <c r="BK1143" i="3"/>
  <c r="J1140" i="3"/>
  <c r="BK1137" i="3"/>
  <c r="J1128" i="3"/>
  <c r="J1125" i="3"/>
  <c r="J1122" i="3"/>
  <c r="BK1116" i="3"/>
  <c r="BK1104" i="3"/>
  <c r="J1101" i="3"/>
  <c r="BK1089" i="3"/>
  <c r="BK1087" i="3"/>
  <c r="J1084" i="3"/>
  <c r="J1078" i="3"/>
  <c r="J1075" i="3"/>
  <c r="J1069" i="3"/>
  <c r="BK1066" i="3"/>
  <c r="J1063" i="3"/>
  <c r="J1060" i="3"/>
  <c r="J1057" i="3"/>
  <c r="J1054" i="3"/>
  <c r="BK1051" i="3"/>
  <c r="J1045" i="3"/>
  <c r="J1039" i="3"/>
  <c r="BK1037" i="3"/>
  <c r="BK1033" i="3"/>
  <c r="BK1028" i="3"/>
  <c r="BK1022" i="3"/>
  <c r="J1016" i="3"/>
  <c r="J1013" i="3"/>
  <c r="J1011" i="3"/>
  <c r="J1008" i="3"/>
  <c r="J1002" i="3"/>
  <c r="J1000" i="3"/>
  <c r="J997" i="3"/>
  <c r="BK994" i="3"/>
  <c r="BK991" i="3"/>
  <c r="J979" i="3"/>
  <c r="BK976" i="3"/>
  <c r="J971" i="3"/>
  <c r="BK969" i="3"/>
  <c r="J955" i="3"/>
  <c r="J949" i="3"/>
  <c r="J944" i="3"/>
  <c r="J941" i="3"/>
  <c r="J935" i="3"/>
  <c r="BK932" i="3"/>
  <c r="BK925" i="3"/>
  <c r="BK922" i="3"/>
  <c r="J916" i="3"/>
  <c r="BK909" i="3"/>
  <c r="BK905" i="3"/>
  <c r="BK903" i="3"/>
  <c r="BK901" i="3"/>
  <c r="J899" i="3"/>
  <c r="J881" i="3"/>
  <c r="J879" i="3"/>
  <c r="BK877" i="3"/>
  <c r="BK875" i="3"/>
  <c r="J873" i="3"/>
  <c r="BK871" i="3"/>
  <c r="BK869" i="3"/>
  <c r="J867" i="3"/>
  <c r="BK865" i="3"/>
  <c r="BK863" i="3"/>
  <c r="BK857" i="3"/>
  <c r="BK855" i="3"/>
  <c r="BK851" i="3"/>
  <c r="BK849" i="3"/>
  <c r="BK847" i="3"/>
  <c r="BK845" i="3"/>
  <c r="J841" i="3"/>
  <c r="BK829" i="3"/>
  <c r="J827" i="3"/>
  <c r="BK825" i="3"/>
  <c r="J821" i="3"/>
  <c r="J819" i="3"/>
  <c r="BK813" i="3"/>
  <c r="J796" i="3"/>
  <c r="BK787" i="3"/>
  <c r="J785" i="3"/>
  <c r="BK781" i="3"/>
  <c r="BK779" i="3"/>
  <c r="J777" i="3"/>
  <c r="BK775" i="3"/>
  <c r="BK769" i="3"/>
  <c r="J767" i="3"/>
  <c r="J750" i="3"/>
  <c r="J747" i="3"/>
  <c r="BK744" i="3"/>
  <c r="J739" i="3"/>
  <c r="J736" i="3"/>
  <c r="BK730" i="3"/>
  <c r="BK727" i="3"/>
  <c r="J721" i="3"/>
  <c r="J718" i="3"/>
  <c r="J697" i="3"/>
  <c r="BK694" i="3"/>
  <c r="BK686" i="3"/>
  <c r="BK683" i="3"/>
  <c r="J680" i="3"/>
  <c r="J673" i="3"/>
  <c r="BK667" i="3"/>
  <c r="J664" i="3"/>
  <c r="BK658" i="3"/>
  <c r="BK643" i="3"/>
  <c r="J640" i="3"/>
  <c r="J634" i="3"/>
  <c r="J629" i="3"/>
  <c r="J627" i="3"/>
  <c r="J622" i="3"/>
  <c r="J619" i="3"/>
  <c r="J616" i="3"/>
  <c r="BK613" i="3"/>
  <c r="BK607" i="3"/>
  <c r="BK598" i="3"/>
  <c r="J589" i="3"/>
  <c r="J568" i="3"/>
  <c r="BK566" i="3"/>
  <c r="BK563" i="3"/>
  <c r="J557" i="3"/>
  <c r="BK552" i="3"/>
  <c r="J549" i="3"/>
  <c r="BK540" i="3"/>
  <c r="BK537" i="3"/>
  <c r="J534" i="3"/>
  <c r="J531" i="3"/>
  <c r="BK526" i="3"/>
  <c r="BK520" i="3"/>
  <c r="BK517" i="3"/>
  <c r="BK514" i="3"/>
  <c r="J511" i="3"/>
  <c r="BK508" i="3"/>
  <c r="J505" i="3"/>
  <c r="BK499" i="3"/>
  <c r="J491" i="3"/>
  <c r="J489" i="3"/>
  <c r="J487" i="3"/>
  <c r="J485" i="3"/>
  <c r="J469" i="3"/>
  <c r="BK467" i="3"/>
  <c r="BK457" i="3"/>
  <c r="BK449" i="3"/>
  <c r="BK447" i="3"/>
  <c r="J445" i="3"/>
  <c r="J439" i="3"/>
  <c r="BK437" i="3"/>
  <c r="J435" i="3"/>
  <c r="J427" i="3"/>
  <c r="BK425" i="3"/>
  <c r="BK423" i="3"/>
  <c r="J421" i="3"/>
  <c r="BK417" i="3"/>
  <c r="BK415" i="3"/>
  <c r="BK413" i="3"/>
  <c r="J411" i="3"/>
  <c r="BK409" i="3"/>
  <c r="BK407" i="3"/>
  <c r="BK403" i="3"/>
  <c r="BK401" i="3"/>
  <c r="BK395" i="3"/>
  <c r="BK393" i="3"/>
  <c r="BK390" i="3"/>
  <c r="J381" i="3"/>
  <c r="BK373" i="3"/>
  <c r="BK369" i="3"/>
  <c r="BK365" i="3"/>
  <c r="BK362" i="3"/>
  <c r="J356" i="3"/>
  <c r="J353" i="3"/>
  <c r="BK344" i="3"/>
  <c r="J338" i="3"/>
  <c r="J335" i="3"/>
  <c r="J326" i="3"/>
  <c r="J323" i="3"/>
  <c r="J317" i="3"/>
  <c r="J308" i="3"/>
  <c r="J305" i="3"/>
  <c r="J270" i="3"/>
  <c r="BK264" i="3"/>
  <c r="BK261" i="3"/>
  <c r="J258" i="3"/>
  <c r="BK244" i="3"/>
  <c r="J232" i="3"/>
  <c r="J222" i="3"/>
  <c r="BK216" i="3"/>
  <c r="J214" i="3"/>
  <c r="BK210" i="3"/>
  <c r="BK204" i="3"/>
  <c r="J200" i="3"/>
  <c r="BK194" i="3"/>
  <c r="J192" i="3"/>
  <c r="BK179" i="3"/>
  <c r="J176" i="3"/>
  <c r="J172" i="3"/>
  <c r="BK170" i="3"/>
  <c r="J168" i="3"/>
  <c r="J166" i="3"/>
  <c r="J160" i="3"/>
  <c r="J158" i="3"/>
  <c r="BK152" i="3"/>
  <c r="J150" i="3"/>
  <c r="BK148" i="3"/>
  <c r="BK146" i="3"/>
  <c r="J138" i="3"/>
  <c r="BK136" i="3"/>
  <c r="BK133" i="3"/>
  <c r="BK128" i="3"/>
  <c r="BK1966" i="2"/>
  <c r="J1966" i="2"/>
  <c r="BK1964" i="2"/>
  <c r="J1964" i="2"/>
  <c r="BK1962" i="2"/>
  <c r="J1962" i="2"/>
  <c r="BK1960" i="2"/>
  <c r="J1960" i="2"/>
  <c r="BK1958" i="2"/>
  <c r="J1958" i="2"/>
  <c r="BK1956" i="2"/>
  <c r="J1956" i="2"/>
  <c r="BK1954" i="2"/>
  <c r="J1954" i="2"/>
  <c r="BK1952" i="2"/>
  <c r="J1952" i="2"/>
  <c r="BK1950" i="2"/>
  <c r="J1950" i="2"/>
  <c r="BK1948" i="2"/>
  <c r="J1948" i="2"/>
  <c r="BK1946" i="2"/>
  <c r="J1946" i="2"/>
  <c r="BK1944" i="2"/>
  <c r="J1944" i="2"/>
  <c r="BK1942" i="2"/>
  <c r="J1942" i="2"/>
  <c r="BK1940" i="2"/>
  <c r="J1940" i="2"/>
  <c r="BK1938" i="2"/>
  <c r="J1938" i="2"/>
  <c r="J1936" i="2"/>
  <c r="BK1934" i="2"/>
  <c r="J1932" i="2"/>
  <c r="BK1930" i="2"/>
  <c r="BK1928" i="2"/>
  <c r="BK1926" i="2"/>
  <c r="J1923" i="2"/>
  <c r="J1920" i="2"/>
  <c r="J1917" i="2"/>
  <c r="BK1914" i="2"/>
  <c r="BK1911" i="2"/>
  <c r="J1908" i="2"/>
  <c r="BK1906" i="2"/>
  <c r="J1901" i="2"/>
  <c r="J1899" i="2"/>
  <c r="J1886" i="2"/>
  <c r="J1880" i="2"/>
  <c r="BK1878" i="2"/>
  <c r="J1876" i="2"/>
  <c r="J1870" i="2"/>
  <c r="J1852" i="2"/>
  <c r="J1848" i="2"/>
  <c r="BK1846" i="2"/>
  <c r="BK1844" i="2"/>
  <c r="BK1836" i="2"/>
  <c r="J1834" i="2"/>
  <c r="BK1826" i="2"/>
  <c r="BK1820" i="2"/>
  <c r="BK1816" i="2"/>
  <c r="J1810" i="2"/>
  <c r="BK1798" i="2"/>
  <c r="J1792" i="2"/>
  <c r="J1788" i="2"/>
  <c r="J1784" i="2"/>
  <c r="BK1778" i="2"/>
  <c r="BK1776" i="2"/>
  <c r="BK1774" i="2"/>
  <c r="BK1772" i="2"/>
  <c r="J1770" i="2"/>
  <c r="J1768" i="2"/>
  <c r="J1766" i="2"/>
  <c r="BK1760" i="2"/>
  <c r="J1756" i="2"/>
  <c r="J1754" i="2"/>
  <c r="J1750" i="2"/>
  <c r="BK1744" i="2"/>
  <c r="J1742" i="2"/>
  <c r="BK1738" i="2"/>
  <c r="J1736" i="2"/>
  <c r="J1734" i="2"/>
  <c r="J1730" i="2"/>
  <c r="J1728" i="2"/>
  <c r="BK1724" i="2"/>
  <c r="J1722" i="2"/>
  <c r="J1716" i="2"/>
  <c r="BK1714" i="2"/>
  <c r="J1712" i="2"/>
  <c r="J1708" i="2"/>
  <c r="BK1706" i="2"/>
  <c r="J1702" i="2"/>
  <c r="BK1698" i="2"/>
  <c r="J1694" i="2"/>
  <c r="J1692" i="2"/>
  <c r="J1686" i="2"/>
  <c r="J1682" i="2"/>
  <c r="J1680" i="2"/>
  <c r="BK1674" i="2"/>
  <c r="J1672" i="2"/>
  <c r="BK1670" i="2"/>
  <c r="J1666" i="2"/>
  <c r="BK1664" i="2"/>
  <c r="J1662" i="2"/>
  <c r="BK1658" i="2"/>
  <c r="BK1654" i="2"/>
  <c r="BK1652" i="2"/>
  <c r="BK1646" i="2"/>
  <c r="BK1642" i="2"/>
  <c r="BK1640" i="2"/>
  <c r="BK1636" i="2"/>
  <c r="J1634" i="2"/>
  <c r="J1632" i="2"/>
  <c r="J1630" i="2"/>
  <c r="BK1628" i="2"/>
  <c r="BK1618" i="2"/>
  <c r="J1616" i="2"/>
  <c r="BK1614" i="2"/>
  <c r="BK1612" i="2"/>
  <c r="BK1604" i="2"/>
  <c r="J1602" i="2"/>
  <c r="BK1600" i="2"/>
  <c r="J1596" i="2"/>
  <c r="J1594" i="2"/>
  <c r="BK1588" i="2"/>
  <c r="BK1578" i="2"/>
  <c r="BK1572" i="2"/>
  <c r="BK1566" i="2"/>
  <c r="BK1564" i="2"/>
  <c r="BK1562" i="2"/>
  <c r="BK1560" i="2"/>
  <c r="J1558" i="2"/>
  <c r="BK1556" i="2"/>
  <c r="BK1554" i="2"/>
  <c r="J1552" i="2"/>
  <c r="BK1550" i="2"/>
  <c r="J1548" i="2"/>
  <c r="BK1542" i="2"/>
  <c r="J1540" i="2"/>
  <c r="J1538" i="2"/>
  <c r="J1536" i="2"/>
  <c r="BK1533" i="2"/>
  <c r="BK1531" i="2"/>
  <c r="BK1529" i="2"/>
  <c r="J1523" i="2"/>
  <c r="BK1521" i="2"/>
  <c r="J1515" i="2"/>
  <c r="J1513" i="2"/>
  <c r="J1511" i="2"/>
  <c r="J1509" i="2"/>
  <c r="BK1507" i="2"/>
  <c r="BK1505" i="2"/>
  <c r="BK1503" i="2"/>
  <c r="J1501" i="2"/>
  <c r="J1497" i="2"/>
  <c r="J1491" i="2"/>
  <c r="J1489" i="2"/>
  <c r="J1487" i="2"/>
  <c r="BK1484" i="2"/>
  <c r="J1472" i="2"/>
  <c r="BK1466" i="2"/>
  <c r="BK1464" i="2"/>
  <c r="BK1454" i="2"/>
  <c r="J1452" i="2"/>
  <c r="J1438" i="2"/>
  <c r="J1436" i="2"/>
  <c r="BK1426" i="2"/>
  <c r="J1416" i="2"/>
  <c r="BK1406" i="2"/>
  <c r="BK1400" i="2"/>
  <c r="BK1396" i="2"/>
  <c r="BK1394" i="2"/>
  <c r="J1392" i="2"/>
  <c r="J1390" i="2"/>
  <c r="J1388" i="2"/>
  <c r="J1384" i="2"/>
  <c r="BK1382" i="2"/>
  <c r="J1378" i="2"/>
  <c r="BK1368" i="2"/>
  <c r="J1364" i="2"/>
  <c r="J1362" i="2"/>
  <c r="J1360" i="2"/>
  <c r="BK1358" i="2"/>
  <c r="BK1356" i="2"/>
  <c r="J1350" i="2"/>
  <c r="J1346" i="2"/>
  <c r="J1344" i="2"/>
  <c r="BK1342" i="2"/>
  <c r="J1340" i="2"/>
  <c r="J1336" i="2"/>
  <c r="J1330" i="2"/>
  <c r="BK1328" i="2"/>
  <c r="BK1326" i="2"/>
  <c r="BK1318" i="2"/>
  <c r="BK1315" i="2"/>
  <c r="BK1312" i="2"/>
  <c r="BK1303" i="2"/>
  <c r="J1300" i="2"/>
  <c r="BK1297" i="2"/>
  <c r="BK1294" i="2"/>
  <c r="J1285" i="2"/>
  <c r="BK1273" i="2"/>
  <c r="J1266" i="2"/>
  <c r="BK1263" i="2"/>
  <c r="BK1258" i="2"/>
  <c r="J1255" i="2"/>
  <c r="BK1246" i="2"/>
  <c r="BK1244" i="2"/>
  <c r="BK1242" i="2"/>
  <c r="J1240" i="2"/>
  <c r="BK1221" i="2"/>
  <c r="J1209" i="2"/>
  <c r="J1207" i="2"/>
  <c r="BK1203" i="2"/>
  <c r="J1201" i="2"/>
  <c r="J1199" i="2"/>
  <c r="J1197" i="2"/>
  <c r="J1195" i="2"/>
  <c r="J1193" i="2"/>
  <c r="BK1187" i="2"/>
  <c r="J1185" i="2"/>
  <c r="J1183" i="2"/>
  <c r="J1181" i="2"/>
  <c r="J1179" i="2"/>
  <c r="J1177" i="2"/>
  <c r="J1175" i="2"/>
  <c r="J1169" i="2"/>
  <c r="J1161" i="2"/>
  <c r="J1122" i="2"/>
  <c r="BK1110" i="2"/>
  <c r="J1107" i="2"/>
  <c r="J1104" i="2"/>
  <c r="J1101" i="2"/>
  <c r="J1092" i="2"/>
  <c r="J1087" i="2"/>
  <c r="J1084" i="2"/>
  <c r="J1078" i="2"/>
  <c r="J1072" i="2"/>
  <c r="BK1069" i="2"/>
  <c r="J1066" i="2"/>
  <c r="BK1051" i="2"/>
  <c r="J1045" i="2"/>
  <c r="BK1042" i="2"/>
  <c r="BK1039" i="2"/>
  <c r="BK1033" i="2"/>
  <c r="BK1028" i="2"/>
  <c r="J1019" i="2"/>
  <c r="J1011" i="2"/>
  <c r="BK1008" i="2"/>
  <c r="J994" i="2"/>
  <c r="J991" i="2"/>
  <c r="BK988" i="2"/>
  <c r="J985" i="2"/>
  <c r="J982" i="2"/>
  <c r="J976" i="2"/>
  <c r="BK973" i="2"/>
  <c r="J965" i="2"/>
  <c r="BK963" i="2"/>
  <c r="BK961" i="2"/>
  <c r="J953" i="2"/>
  <c r="J951" i="2"/>
  <c r="J949" i="2"/>
  <c r="BK947" i="2"/>
  <c r="J935" i="2"/>
  <c r="J925" i="2"/>
  <c r="J922" i="2"/>
  <c r="J919" i="2"/>
  <c r="BK911" i="2"/>
  <c r="J907" i="2"/>
  <c r="BK899" i="2"/>
  <c r="BK897" i="2"/>
  <c r="J893" i="2"/>
  <c r="BK891" i="2"/>
  <c r="BK889" i="2"/>
  <c r="BK887" i="2"/>
  <c r="BK885" i="2"/>
  <c r="J867" i="2"/>
  <c r="J865" i="2"/>
  <c r="J851" i="2"/>
  <c r="BK845" i="2"/>
  <c r="J843" i="2"/>
  <c r="BK831" i="2"/>
  <c r="BK817" i="2"/>
  <c r="BK811" i="2"/>
  <c r="BK805" i="2"/>
  <c r="BK799" i="2"/>
  <c r="J793" i="2"/>
  <c r="J791" i="2"/>
  <c r="BK789" i="2"/>
  <c r="J785" i="2"/>
  <c r="BK783" i="2"/>
  <c r="BK781" i="2"/>
  <c r="J762" i="2"/>
  <c r="BK759" i="2"/>
  <c r="BK753" i="2"/>
  <c r="BK736" i="2"/>
  <c r="BK733" i="2"/>
  <c r="BK730" i="2"/>
  <c r="BK727" i="2"/>
  <c r="BK724" i="2"/>
  <c r="J718" i="2"/>
  <c r="BK697" i="2"/>
  <c r="J694" i="2"/>
  <c r="J691" i="2"/>
  <c r="BK686" i="2"/>
  <c r="BK683" i="2"/>
  <c r="J676" i="2"/>
  <c r="BK673" i="2"/>
  <c r="BK667" i="2"/>
  <c r="J662" i="2"/>
  <c r="J655" i="2"/>
  <c r="J637" i="2"/>
  <c r="J634" i="2"/>
  <c r="BK610" i="2"/>
  <c r="J607" i="2"/>
  <c r="J601" i="2"/>
  <c r="J598" i="2"/>
  <c r="BK595" i="2"/>
  <c r="BK584" i="2"/>
  <c r="BK573" i="2"/>
  <c r="BK570" i="2"/>
  <c r="J568" i="2"/>
  <c r="BK566" i="2"/>
  <c r="BK563" i="2"/>
  <c r="BK557" i="2"/>
  <c r="J554" i="2"/>
  <c r="BK552" i="2"/>
  <c r="BK549" i="2"/>
  <c r="BK546" i="2"/>
  <c r="BK540" i="2"/>
  <c r="J537" i="2"/>
  <c r="BK529" i="2"/>
  <c r="BK526" i="2"/>
  <c r="BK520" i="2"/>
  <c r="J517" i="2"/>
  <c r="J514" i="2"/>
  <c r="J508" i="2"/>
  <c r="BK505" i="2"/>
  <c r="J499" i="2"/>
  <c r="BK489" i="2"/>
  <c r="J487" i="2"/>
  <c r="BK485" i="2"/>
  <c r="J483" i="2"/>
  <c r="J481" i="2"/>
  <c r="BK479" i="2"/>
  <c r="J477" i="2"/>
  <c r="J473" i="2"/>
  <c r="J467" i="2"/>
  <c r="BK465" i="2"/>
  <c r="J455" i="2"/>
  <c r="J453" i="2"/>
  <c r="J451" i="2"/>
  <c r="BK445" i="2"/>
  <c r="BK443" i="2"/>
  <c r="J435" i="2"/>
  <c r="J423" i="2"/>
  <c r="BK421" i="2"/>
  <c r="J419" i="2"/>
  <c r="J415" i="2"/>
  <c r="J413" i="2"/>
  <c r="BK411" i="2"/>
  <c r="J409" i="2"/>
  <c r="J407" i="2"/>
  <c r="BK405" i="2"/>
  <c r="J401" i="2"/>
  <c r="J395" i="2"/>
  <c r="J393" i="2"/>
  <c r="J390" i="2"/>
  <c r="BK376" i="2"/>
  <c r="BK373" i="2"/>
  <c r="BK371" i="2"/>
  <c r="BK369" i="2"/>
  <c r="BK362" i="2"/>
  <c r="BK359" i="2"/>
  <c r="J356" i="2"/>
  <c r="BK350" i="2"/>
  <c r="J347" i="2"/>
  <c r="BK344" i="2"/>
  <c r="J341" i="2"/>
  <c r="BK338" i="2"/>
  <c r="J335" i="2"/>
  <c r="BK332" i="2"/>
  <c r="BK329" i="2"/>
  <c r="BK323" i="2"/>
  <c r="BK320" i="2"/>
  <c r="BK311" i="2"/>
  <c r="J305" i="2"/>
  <c r="J296" i="2"/>
  <c r="BK290" i="2"/>
  <c r="BK287" i="2"/>
  <c r="BK284" i="2"/>
  <c r="BK281" i="2"/>
  <c r="J278" i="2"/>
  <c r="BK268" i="2"/>
  <c r="J258" i="2"/>
  <c r="BK252" i="2"/>
  <c r="BK249" i="2"/>
  <c r="J244" i="2"/>
  <c r="J242" i="2"/>
  <c r="J240" i="2"/>
  <c r="BK238" i="2"/>
  <c r="BK236" i="2"/>
  <c r="BK234" i="2"/>
  <c r="BK232" i="2"/>
  <c r="BK230" i="2"/>
  <c r="J222" i="2"/>
  <c r="BK220" i="2"/>
  <c r="J216" i="2"/>
  <c r="BK214" i="2"/>
  <c r="J210" i="2"/>
  <c r="BK206" i="2"/>
  <c r="J204" i="2"/>
  <c r="BK202" i="2"/>
  <c r="BK200" i="2"/>
  <c r="BK198" i="2"/>
  <c r="BK194" i="2"/>
  <c r="BK188" i="2"/>
  <c r="J179" i="2"/>
  <c r="J170" i="2"/>
  <c r="J168" i="2"/>
  <c r="BK162" i="2"/>
  <c r="J156" i="2"/>
  <c r="J146" i="2"/>
  <c r="J142" i="2"/>
  <c r="J140" i="2"/>
  <c r="J138" i="2"/>
  <c r="BK136" i="2"/>
  <c r="BK133" i="2"/>
  <c r="BK130" i="2"/>
  <c r="J128" i="2"/>
  <c r="BK126" i="2"/>
  <c r="J124" i="2"/>
  <c r="J1914" i="7"/>
  <c r="J1908" i="7"/>
  <c r="J1903" i="7"/>
  <c r="J1896" i="7"/>
  <c r="J1890" i="7"/>
  <c r="J1888" i="7"/>
  <c r="BK1886" i="7"/>
  <c r="BK1884" i="7"/>
  <c r="BK1882" i="7"/>
  <c r="J1880" i="7"/>
  <c r="BK1878" i="7"/>
  <c r="J1868" i="7"/>
  <c r="J1866" i="7"/>
  <c r="J1860" i="7"/>
  <c r="J1852" i="7"/>
  <c r="BK1850" i="7"/>
  <c r="BK1848" i="7"/>
  <c r="BK1842" i="7"/>
  <c r="J1838" i="7"/>
  <c r="J1834" i="7"/>
  <c r="BK1820" i="7"/>
  <c r="J1810" i="7"/>
  <c r="J1808" i="7"/>
  <c r="J1806" i="7"/>
  <c r="BK1800" i="7"/>
  <c r="BK1798" i="7"/>
  <c r="J1792" i="7"/>
  <c r="J1782" i="7"/>
  <c r="BK1780" i="7"/>
  <c r="J1778" i="7"/>
  <c r="J1776" i="7"/>
  <c r="J1774" i="7"/>
  <c r="J1764" i="7"/>
  <c r="J1762" i="7"/>
  <c r="BK1750" i="7"/>
  <c r="J1748" i="7"/>
  <c r="J1742" i="7"/>
  <c r="BK1734" i="7"/>
  <c r="J1722" i="7"/>
  <c r="J1720" i="7"/>
  <c r="J1718" i="7"/>
  <c r="J1712" i="7"/>
  <c r="J1706" i="7"/>
  <c r="BK1700" i="7"/>
  <c r="BK1696" i="7"/>
  <c r="J1694" i="7"/>
  <c r="J1692" i="7"/>
  <c r="BK1690" i="7"/>
  <c r="BK1688" i="7"/>
  <c r="BK1684" i="7"/>
  <c r="BK1680" i="7"/>
  <c r="BK1678" i="7"/>
  <c r="J1676" i="7"/>
  <c r="BK1664" i="7"/>
  <c r="BK1654" i="7"/>
  <c r="J1652" i="7"/>
  <c r="BK1642" i="7"/>
  <c r="BK1636" i="7"/>
  <c r="J1630" i="7"/>
  <c r="J1628" i="7"/>
  <c r="J1626" i="7"/>
  <c r="J1624" i="7"/>
  <c r="J1616" i="7"/>
  <c r="J1614" i="7"/>
  <c r="J1612" i="7"/>
  <c r="J1610" i="7"/>
  <c r="BK1592" i="7"/>
  <c r="BK1586" i="7"/>
  <c r="J1584" i="7"/>
  <c r="J1578" i="7"/>
  <c r="BK1576" i="7"/>
  <c r="BK1568" i="7"/>
  <c r="J1566" i="7"/>
  <c r="BK1562" i="7"/>
  <c r="J1560" i="7"/>
  <c r="J1558" i="7"/>
  <c r="J1556" i="7"/>
  <c r="J1554" i="7"/>
  <c r="J1608" i="6"/>
  <c r="BK1606" i="6"/>
  <c r="J1604" i="6"/>
  <c r="BK1602" i="6"/>
  <c r="J1602" i="6"/>
  <c r="BK1600" i="6"/>
  <c r="BK1596" i="6"/>
  <c r="BK1594" i="6"/>
  <c r="J1590" i="6"/>
  <c r="BK1586" i="6"/>
  <c r="J1584" i="6"/>
  <c r="J1580" i="6"/>
  <c r="J1578" i="6"/>
  <c r="BK1576" i="6"/>
  <c r="BK1572" i="6"/>
  <c r="BK1570" i="6"/>
  <c r="J1568" i="6"/>
  <c r="J1564" i="6"/>
  <c r="J1560" i="6"/>
  <c r="BK1556" i="6"/>
  <c r="J1550" i="6"/>
  <c r="J1544" i="6"/>
  <c r="J1542" i="6"/>
  <c r="BK1540" i="6"/>
  <c r="J1538" i="6"/>
  <c r="BK1536" i="6"/>
  <c r="BK1533" i="6"/>
  <c r="BK1529" i="6"/>
  <c r="J1525" i="6"/>
  <c r="J1523" i="6"/>
  <c r="BK1521" i="6"/>
  <c r="BK1517" i="6"/>
  <c r="J1513" i="6"/>
  <c r="BK1511" i="6"/>
  <c r="BK1507" i="6"/>
  <c r="BK1501" i="6"/>
  <c r="J1497" i="6"/>
  <c r="J1495" i="6"/>
  <c r="J1493" i="6"/>
  <c r="J1491" i="6"/>
  <c r="J1489" i="6"/>
  <c r="BK1481" i="6"/>
  <c r="J1478" i="6"/>
  <c r="J1475" i="6"/>
  <c r="J1472" i="6"/>
  <c r="J1466" i="6"/>
  <c r="J1460" i="6"/>
  <c r="BK1458" i="6"/>
  <c r="J1456" i="6"/>
  <c r="J1454" i="6"/>
  <c r="BK1450" i="6"/>
  <c r="BK1448" i="6"/>
  <c r="J1446" i="6"/>
  <c r="BK1444" i="6"/>
  <c r="BK1442" i="6"/>
  <c r="J1440" i="6"/>
  <c r="J1438" i="6"/>
  <c r="J1436" i="6"/>
  <c r="J1434" i="6"/>
  <c r="BK1426" i="6"/>
  <c r="BK1422" i="6"/>
  <c r="J1420" i="6"/>
  <c r="BK1418" i="6"/>
  <c r="BK1414" i="6"/>
  <c r="BK1412" i="6"/>
  <c r="BK1408" i="6"/>
  <c r="J1404" i="6"/>
  <c r="J1402" i="6"/>
  <c r="J1400" i="6"/>
  <c r="J1398" i="6"/>
  <c r="BK1396" i="6"/>
  <c r="J1392" i="6"/>
  <c r="J1390" i="6"/>
  <c r="J1388" i="6"/>
  <c r="J1386" i="6"/>
  <c r="J1384" i="6"/>
  <c r="BK1382" i="6"/>
  <c r="J1380" i="6"/>
  <c r="J1378" i="6"/>
  <c r="BK1376" i="6"/>
  <c r="BK1372" i="6"/>
  <c r="J1366" i="6"/>
  <c r="BK1364" i="6"/>
  <c r="J1358" i="6"/>
  <c r="BK1356" i="6"/>
  <c r="J1352" i="6"/>
  <c r="J1350" i="6"/>
  <c r="J1348" i="6"/>
  <c r="BK1344" i="6"/>
  <c r="J1340" i="6"/>
  <c r="BK1336" i="6"/>
  <c r="BK1334" i="6"/>
  <c r="J1332" i="6"/>
  <c r="J1328" i="6"/>
  <c r="BK1324" i="6"/>
  <c r="BK1320" i="6"/>
  <c r="J1318" i="6"/>
  <c r="BK1312" i="6"/>
  <c r="BK1309" i="6"/>
  <c r="BK1306" i="6"/>
  <c r="BK1303" i="6"/>
  <c r="BK1294" i="6"/>
  <c r="J1291" i="6"/>
  <c r="BK1288" i="6"/>
  <c r="BK1285" i="6"/>
  <c r="J1271" i="6"/>
  <c r="J1269" i="6"/>
  <c r="J1266" i="6"/>
  <c r="J1263" i="6"/>
  <c r="J1258" i="6"/>
  <c r="J1250" i="6"/>
  <c r="BK1248" i="6"/>
  <c r="BK1246" i="6"/>
  <c r="BK1242" i="6"/>
  <c r="J1238" i="6"/>
  <c r="BK1233" i="6"/>
  <c r="J1230" i="6"/>
  <c r="J1227" i="6"/>
  <c r="BK1224" i="6"/>
  <c r="J1221" i="6"/>
  <c r="BK1219" i="6"/>
  <c r="J1215" i="6"/>
  <c r="BK1211" i="6"/>
  <c r="BK1209" i="6"/>
  <c r="BK1207" i="6"/>
  <c r="BK1205" i="6"/>
  <c r="J1201" i="6"/>
  <c r="BK1199" i="6"/>
  <c r="BK1197" i="6"/>
  <c r="J1193" i="6"/>
  <c r="BK1189" i="6"/>
  <c r="J1187" i="6"/>
  <c r="J1185" i="6"/>
  <c r="BK1183" i="6"/>
  <c r="BK1181" i="6"/>
  <c r="J1177" i="6"/>
  <c r="J1175" i="6"/>
  <c r="J1173" i="6"/>
  <c r="J1171" i="6"/>
  <c r="J1169" i="6"/>
  <c r="BK1161" i="6"/>
  <c r="BK1155" i="6"/>
  <c r="J1149" i="6"/>
  <c r="J1143" i="6"/>
  <c r="BK1134" i="6"/>
  <c r="J1128" i="6"/>
  <c r="J1125" i="6"/>
  <c r="J1122" i="6"/>
  <c r="BK1119" i="6"/>
  <c r="BK1113" i="6"/>
  <c r="J1110" i="6"/>
  <c r="J1104" i="6"/>
  <c r="J1098" i="6"/>
  <c r="J1095" i="6"/>
  <c r="BK1089" i="6"/>
  <c r="J1087" i="6"/>
  <c r="J1084" i="6"/>
  <c r="J1081" i="6"/>
  <c r="BK1078" i="6"/>
  <c r="J1072" i="6"/>
  <c r="J1069" i="6"/>
  <c r="J1066" i="6"/>
  <c r="J1063" i="6"/>
  <c r="BK1060" i="6"/>
  <c r="BK1057" i="6"/>
  <c r="J1051" i="6"/>
  <c r="BK1045" i="6"/>
  <c r="J1042" i="6"/>
  <c r="J1037" i="6"/>
  <c r="J1033" i="6"/>
  <c r="J1031" i="6"/>
  <c r="J1028" i="6"/>
  <c r="BK1022" i="6"/>
  <c r="BK1019" i="6"/>
  <c r="BK1016" i="6"/>
  <c r="J1013" i="6"/>
  <c r="J1011" i="6"/>
  <c r="J1008" i="6"/>
  <c r="BK1002" i="6"/>
  <c r="BK1000" i="6"/>
  <c r="BK997" i="6"/>
  <c r="J991" i="6"/>
  <c r="J985" i="6"/>
  <c r="J982" i="6"/>
  <c r="J979" i="6"/>
  <c r="J976" i="6"/>
  <c r="J971" i="6"/>
  <c r="BK969" i="6"/>
  <c r="J965" i="6"/>
  <c r="BK963" i="6"/>
  <c r="BK961" i="6"/>
  <c r="BK957" i="6"/>
  <c r="BK955" i="6"/>
  <c r="J951" i="6"/>
  <c r="J949" i="6"/>
  <c r="J944" i="6"/>
  <c r="J941" i="6"/>
  <c r="J938" i="6"/>
  <c r="J935" i="6"/>
  <c r="BK927" i="6"/>
  <c r="J925" i="6"/>
  <c r="J922" i="6"/>
  <c r="J919" i="6"/>
  <c r="BK913" i="6"/>
  <c r="BK909" i="6"/>
  <c r="BK907" i="6"/>
  <c r="J905" i="6"/>
  <c r="J899" i="6"/>
  <c r="J897" i="6"/>
  <c r="BK895" i="6"/>
  <c r="BK893" i="6"/>
  <c r="BK889" i="6"/>
  <c r="BK883" i="6"/>
  <c r="BK881" i="6"/>
  <c r="BK877" i="6"/>
  <c r="J875" i="6"/>
  <c r="J873" i="6"/>
  <c r="BK871" i="6"/>
  <c r="BK869" i="6"/>
  <c r="J867" i="6"/>
  <c r="BK863" i="6"/>
  <c r="J859" i="6"/>
  <c r="BK857" i="6"/>
  <c r="J855" i="6"/>
  <c r="J853" i="6"/>
  <c r="BK851" i="6"/>
  <c r="BK849" i="6"/>
  <c r="J847" i="6"/>
  <c r="BK845" i="6"/>
  <c r="J843" i="6"/>
  <c r="BK839" i="6"/>
  <c r="J835" i="6"/>
  <c r="J833" i="6"/>
  <c r="BK831" i="6"/>
  <c r="BK825" i="6"/>
  <c r="J821" i="6"/>
  <c r="BK817" i="6"/>
  <c r="BK815" i="6"/>
  <c r="BK809" i="6"/>
  <c r="BK807" i="6"/>
  <c r="J799" i="6"/>
  <c r="J796" i="6"/>
  <c r="J793" i="6"/>
  <c r="BK789" i="6"/>
  <c r="BK787" i="6"/>
  <c r="J783" i="6"/>
  <c r="BK781" i="6"/>
  <c r="J779" i="6"/>
  <c r="J775" i="6"/>
  <c r="J771" i="6"/>
  <c r="BK769" i="6"/>
  <c r="J767" i="6"/>
  <c r="BK762" i="6"/>
  <c r="BK756" i="6"/>
  <c r="BK750" i="6"/>
  <c r="J747" i="6"/>
  <c r="J741" i="6"/>
  <c r="BK736" i="6"/>
  <c r="BK733" i="6"/>
  <c r="J730" i="6"/>
  <c r="J727" i="6"/>
  <c r="J718" i="6"/>
  <c r="BK712" i="6"/>
  <c r="BK709" i="6"/>
  <c r="J703" i="6"/>
  <c r="J700" i="6"/>
  <c r="J691" i="6"/>
  <c r="J689" i="6"/>
  <c r="J686" i="6"/>
  <c r="J683" i="6"/>
  <c r="BK680" i="6"/>
  <c r="J678" i="6"/>
  <c r="BK670" i="6"/>
  <c r="J667" i="6"/>
  <c r="J664" i="6"/>
  <c r="BK660" i="6"/>
  <c r="BK655" i="6"/>
  <c r="J649" i="6"/>
  <c r="J646" i="6"/>
  <c r="BK643" i="6"/>
  <c r="J640" i="6"/>
  <c r="BK637" i="6"/>
  <c r="J631" i="6"/>
  <c r="J629" i="6"/>
  <c r="J625" i="6"/>
  <c r="BK619" i="6"/>
  <c r="BK613" i="6"/>
  <c r="BK607" i="6"/>
  <c r="J604" i="6"/>
  <c r="J595" i="6"/>
  <c r="J586" i="6"/>
  <c r="BK582" i="6"/>
  <c r="BK576" i="6"/>
  <c r="J570" i="6"/>
  <c r="BK568" i="6"/>
  <c r="J566" i="6"/>
  <c r="BK552" i="6"/>
  <c r="J549" i="6"/>
  <c r="J546" i="6"/>
  <c r="J543" i="6"/>
  <c r="BK540" i="6"/>
  <c r="BK537" i="6"/>
  <c r="BK529" i="6"/>
  <c r="J526" i="6"/>
  <c r="BK523" i="6"/>
  <c r="BK520" i="6"/>
  <c r="J508" i="6"/>
  <c r="BK505" i="6"/>
  <c r="J497" i="6"/>
  <c r="BK495" i="6"/>
  <c r="J493" i="6"/>
  <c r="J491" i="6"/>
  <c r="J489" i="6"/>
  <c r="BK485" i="6"/>
  <c r="BK483" i="6"/>
  <c r="BK479" i="6"/>
  <c r="J477" i="6"/>
  <c r="BK475" i="6"/>
  <c r="J471" i="6"/>
  <c r="J469" i="6"/>
  <c r="J467" i="6"/>
  <c r="BK465" i="6"/>
  <c r="J461" i="6"/>
  <c r="J459" i="6"/>
  <c r="J457" i="6"/>
  <c r="J455" i="6"/>
  <c r="BK453" i="6"/>
  <c r="BK449" i="6"/>
  <c r="BK443" i="6"/>
  <c r="J441" i="6"/>
  <c r="BK439" i="6"/>
  <c r="BK437" i="6"/>
  <c r="BK435" i="6"/>
  <c r="J433" i="6"/>
  <c r="J431" i="6"/>
  <c r="J427" i="6"/>
  <c r="BK421" i="6"/>
  <c r="BK415" i="6"/>
  <c r="BK411" i="6"/>
  <c r="J411" i="6"/>
  <c r="BK409" i="6"/>
  <c r="J401" i="6"/>
  <c r="BK399" i="6"/>
  <c r="BK395" i="6"/>
  <c r="BK387" i="6"/>
  <c r="J384" i="6"/>
  <c r="J381" i="6"/>
  <c r="BK376" i="6"/>
  <c r="BK371" i="6"/>
  <c r="J369" i="6"/>
  <c r="BK367" i="6"/>
  <c r="J362" i="6"/>
  <c r="J359" i="6"/>
  <c r="BK356" i="6"/>
  <c r="J353" i="6"/>
  <c r="J350" i="6"/>
  <c r="BK347" i="6"/>
  <c r="J344" i="6"/>
  <c r="BK341" i="6"/>
  <c r="BK338" i="6"/>
  <c r="BK335" i="6"/>
  <c r="J332" i="6"/>
  <c r="BK329" i="6"/>
  <c r="J326" i="6"/>
  <c r="BK323" i="6"/>
  <c r="J320" i="6"/>
  <c r="J317" i="6"/>
  <c r="BK314" i="6"/>
  <c r="BK311" i="6"/>
  <c r="J308" i="6"/>
  <c r="J305" i="6"/>
  <c r="BK302" i="6"/>
  <c r="J299" i="6"/>
  <c r="J296" i="6"/>
  <c r="BK293" i="6"/>
  <c r="BK290" i="6"/>
  <c r="J287" i="6"/>
  <c r="BK284" i="6"/>
  <c r="BK281" i="6"/>
  <c r="BK278" i="6"/>
  <c r="BK275" i="6"/>
  <c r="BK272" i="6"/>
  <c r="J270" i="6"/>
  <c r="J268" i="6"/>
  <c r="BK266" i="6"/>
  <c r="BK264" i="6"/>
  <c r="J261" i="6"/>
  <c r="BK258" i="6"/>
  <c r="BK255" i="6"/>
  <c r="BK249" i="6"/>
  <c r="BK242" i="6"/>
  <c r="J240" i="6"/>
  <c r="J238" i="6"/>
  <c r="BK234" i="6"/>
  <c r="J232" i="6"/>
  <c r="BK230" i="6"/>
  <c r="J226" i="6"/>
  <c r="J224" i="6"/>
  <c r="J218" i="6"/>
  <c r="J214" i="6"/>
  <c r="BK212" i="6"/>
  <c r="BK210" i="6"/>
  <c r="BK208" i="6"/>
  <c r="J204" i="6"/>
  <c r="BK200" i="6"/>
  <c r="J198" i="6"/>
  <c r="J196" i="6"/>
  <c r="BK192" i="6"/>
  <c r="J185" i="6"/>
  <c r="J182" i="6"/>
  <c r="BK179" i="6"/>
  <c r="J176" i="6"/>
  <c r="BK170" i="6"/>
  <c r="BK166" i="6"/>
  <c r="J164" i="6"/>
  <c r="J162" i="6"/>
  <c r="BK160" i="6"/>
  <c r="J158" i="6"/>
  <c r="J156" i="6"/>
  <c r="J154" i="6"/>
  <c r="BK150" i="6"/>
  <c r="BK144" i="6"/>
  <c r="J140" i="6"/>
  <c r="BK138" i="6"/>
  <c r="J136" i="6"/>
  <c r="J133" i="6"/>
  <c r="J130" i="6"/>
  <c r="J128" i="6"/>
  <c r="BK126" i="6"/>
  <c r="J124" i="6"/>
  <c r="J122" i="6"/>
  <c r="J1936" i="5"/>
  <c r="J1934" i="5"/>
  <c r="BK1932" i="5"/>
  <c r="BK1930" i="5"/>
  <c r="BK1928" i="5"/>
  <c r="BK1926" i="5"/>
  <c r="J1923" i="5"/>
  <c r="BK1914" i="5"/>
  <c r="J1911" i="5"/>
  <c r="BK1908" i="5"/>
  <c r="J1903" i="5"/>
  <c r="J1901" i="5"/>
  <c r="J1896" i="5"/>
  <c r="BK1894" i="5"/>
  <c r="BK1890" i="5"/>
  <c r="J1888" i="5"/>
  <c r="BK1886" i="5"/>
  <c r="J1884" i="5"/>
  <c r="J1880" i="5"/>
  <c r="J1878" i="5"/>
  <c r="J1876" i="5"/>
  <c r="BK1874" i="5"/>
  <c r="BK1870" i="5"/>
  <c r="BK1868" i="5"/>
  <c r="J1864" i="5"/>
  <c r="J1860" i="5"/>
  <c r="J1858" i="5"/>
  <c r="BK1852" i="5"/>
  <c r="J1848" i="5"/>
  <c r="BK1846" i="5"/>
  <c r="BK1842" i="5"/>
  <c r="J1838" i="5"/>
  <c r="J1836" i="5"/>
  <c r="J1834" i="5"/>
  <c r="BK1832" i="5"/>
  <c r="J1828" i="5"/>
  <c r="BK1822" i="5"/>
  <c r="J1820" i="5"/>
  <c r="BK1818" i="5"/>
  <c r="J1814" i="5"/>
  <c r="BK1810" i="5"/>
  <c r="BK1808" i="5"/>
  <c r="BK1804" i="5"/>
  <c r="J1802" i="5"/>
  <c r="BK1796" i="5"/>
  <c r="BK1794" i="5"/>
  <c r="BK1792" i="5"/>
  <c r="BK1790" i="5"/>
  <c r="BK1788" i="5"/>
  <c r="J1784" i="5"/>
  <c r="J1782" i="5"/>
  <c r="BK1778" i="5"/>
  <c r="BK1776" i="5"/>
  <c r="BK1772" i="5"/>
  <c r="BK1768" i="5"/>
  <c r="BK1766" i="5"/>
  <c r="J1764" i="5"/>
  <c r="BK1762" i="5"/>
  <c r="BK1756" i="5"/>
  <c r="J1754" i="5"/>
  <c r="BK1752" i="5"/>
  <c r="BK1744" i="5"/>
  <c r="BK1742" i="5"/>
  <c r="BK1738" i="5"/>
  <c r="J1730" i="5"/>
  <c r="BK1728" i="5"/>
  <c r="BK1724" i="5"/>
  <c r="J1722" i="5"/>
  <c r="BK1720" i="5"/>
  <c r="BK1716" i="5"/>
  <c r="BK1712" i="5"/>
  <c r="J1710" i="5"/>
  <c r="BK1708" i="5"/>
  <c r="J1706" i="5"/>
  <c r="J1704" i="5"/>
  <c r="BK1702" i="5"/>
  <c r="J1696" i="5"/>
  <c r="J1694" i="5"/>
  <c r="BK1692" i="5"/>
  <c r="BK1688" i="5"/>
  <c r="J1686" i="5"/>
  <c r="J1684" i="5"/>
  <c r="J1682" i="5"/>
  <c r="BK1680" i="5"/>
  <c r="BK1678" i="5"/>
  <c r="J1676" i="5"/>
  <c r="J1674" i="5"/>
  <c r="BK1668" i="5"/>
  <c r="J1664" i="5"/>
  <c r="J1662" i="5"/>
  <c r="J1660" i="5"/>
  <c r="BK1658" i="5"/>
  <c r="BK1650" i="5"/>
  <c r="BK1646" i="5"/>
  <c r="J1644" i="5"/>
  <c r="J1642" i="5"/>
  <c r="J1640" i="5"/>
  <c r="BK1638" i="5"/>
  <c r="J1634" i="5"/>
  <c r="BK1632" i="5"/>
  <c r="J1630" i="5"/>
  <c r="BK1628" i="5"/>
  <c r="BK1622" i="5"/>
  <c r="J1620" i="5"/>
  <c r="J1618" i="5"/>
  <c r="J1616" i="5"/>
  <c r="BK1612" i="5"/>
  <c r="J1610" i="5"/>
  <c r="BK1608" i="5"/>
  <c r="J1606" i="5"/>
  <c r="J1604" i="5"/>
  <c r="J1602" i="5"/>
  <c r="J1600" i="5"/>
  <c r="BK1598" i="5"/>
  <c r="BK1594" i="5"/>
  <c r="BK1590" i="5"/>
  <c r="BK1588" i="5"/>
  <c r="BK1586" i="5"/>
  <c r="J1584" i="5"/>
  <c r="J1582" i="5"/>
  <c r="BK1578" i="5"/>
  <c r="J1574" i="5"/>
  <c r="J1572" i="5"/>
  <c r="BK1570" i="5"/>
  <c r="J1566" i="5"/>
  <c r="J1564" i="5"/>
  <c r="BK1562" i="5"/>
  <c r="BK1560" i="5"/>
  <c r="BK1558" i="5"/>
  <c r="BK1552" i="5"/>
  <c r="BK1548" i="5"/>
  <c r="J1546" i="5"/>
  <c r="BK1544" i="5"/>
  <c r="BK1542" i="5"/>
  <c r="BK1540" i="5"/>
  <c r="J1536" i="5"/>
  <c r="J1533" i="5"/>
  <c r="BK1531" i="5"/>
  <c r="BK1529" i="5"/>
  <c r="BK1523" i="5"/>
  <c r="BK1519" i="5"/>
  <c r="J1517" i="5"/>
  <c r="J1513" i="5"/>
  <c r="BK1511" i="5"/>
  <c r="BK1509" i="5"/>
  <c r="J1505" i="5"/>
  <c r="BK1503" i="5"/>
  <c r="BK1501" i="5"/>
  <c r="BK1497" i="5"/>
  <c r="BK1493" i="5"/>
  <c r="J1489" i="5"/>
  <c r="J1484" i="5"/>
  <c r="BK1481" i="5"/>
  <c r="BK1478" i="5"/>
  <c r="BK1472" i="5"/>
  <c r="BK1468" i="5"/>
  <c r="BK1466" i="5"/>
  <c r="J1464" i="5"/>
  <c r="J1462" i="5"/>
  <c r="J1456" i="5"/>
  <c r="BK1454" i="5"/>
  <c r="BK1446" i="5"/>
  <c r="BK1444" i="5"/>
  <c r="J1442" i="5"/>
  <c r="J1440" i="5"/>
  <c r="J1438" i="5"/>
  <c r="J1436" i="5"/>
  <c r="BK1434" i="5"/>
  <c r="BK1430" i="5"/>
  <c r="BK1426" i="5"/>
  <c r="J1424" i="5"/>
  <c r="J1418" i="5"/>
  <c r="J1416" i="5"/>
  <c r="J1414" i="5"/>
  <c r="J1406" i="5"/>
  <c r="BK1404" i="5"/>
  <c r="J1402" i="5"/>
  <c r="BK1400" i="5"/>
  <c r="BK1396" i="5"/>
  <c r="J1394" i="5"/>
  <c r="BK1392" i="5"/>
  <c r="BK1388" i="5"/>
  <c r="J1384" i="5"/>
  <c r="BK1382" i="5"/>
  <c r="BK1380" i="5"/>
  <c r="BK1376" i="5"/>
  <c r="BK1374" i="5"/>
  <c r="BK1372" i="5"/>
  <c r="J1368" i="5"/>
  <c r="J1364" i="5"/>
  <c r="BK1356" i="5"/>
  <c r="BK1352" i="5"/>
  <c r="J1350" i="5"/>
  <c r="BK1348" i="5"/>
  <c r="BK1346" i="5"/>
  <c r="BK1342" i="5"/>
  <c r="J1340" i="5"/>
  <c r="J1338" i="5"/>
  <c r="J1336" i="5"/>
  <c r="BK1330" i="5"/>
  <c r="BK1326" i="5"/>
  <c r="BK1324" i="5"/>
  <c r="J1320" i="5"/>
  <c r="J1318" i="5"/>
  <c r="J1315" i="5"/>
  <c r="BK1309" i="5"/>
  <c r="BK1303" i="5"/>
  <c r="BK1297" i="5"/>
  <c r="J1294" i="5"/>
  <c r="J1291" i="5"/>
  <c r="J1288" i="5"/>
  <c r="J1282" i="5"/>
  <c r="BK1279" i="5"/>
  <c r="J1276" i="5"/>
  <c r="BK1273" i="5"/>
  <c r="J1269" i="5"/>
  <c r="J1266" i="5"/>
  <c r="BK1261" i="5"/>
  <c r="BK1258" i="5"/>
  <c r="BK1250" i="5"/>
  <c r="BK1246" i="5"/>
  <c r="BK1244" i="5"/>
  <c r="J1240" i="5"/>
  <c r="BK1236" i="5"/>
  <c r="J1233" i="5"/>
  <c r="J1227" i="5"/>
  <c r="J1224" i="5"/>
  <c r="BK1221" i="5"/>
  <c r="BK1217" i="5"/>
  <c r="J1215" i="5"/>
  <c r="J1213" i="5"/>
  <c r="J1211" i="5"/>
  <c r="J1207" i="5"/>
  <c r="J1205" i="5"/>
  <c r="J1203" i="5"/>
  <c r="J1201" i="5"/>
  <c r="BK1199" i="5"/>
  <c r="BK1197" i="5"/>
  <c r="BK1191" i="5"/>
  <c r="J1187" i="5"/>
  <c r="BK1183" i="5"/>
  <c r="BK1181" i="5"/>
  <c r="J1177" i="5"/>
  <c r="J1173" i="5"/>
  <c r="J1171" i="5"/>
  <c r="BK1169" i="5"/>
  <c r="BK1164" i="5"/>
  <c r="J1161" i="5"/>
  <c r="BK1152" i="5"/>
  <c r="BK1149" i="5"/>
  <c r="J1146" i="5"/>
  <c r="J1143" i="5"/>
  <c r="J1140" i="5"/>
  <c r="BK1137" i="5"/>
  <c r="BK1134" i="5"/>
  <c r="J1131" i="5"/>
  <c r="J1128" i="5"/>
  <c r="BK1125" i="5"/>
  <c r="BK1122" i="5"/>
  <c r="J1113" i="5"/>
  <c r="BK1110" i="5"/>
  <c r="BK1107" i="5"/>
  <c r="BK1101" i="5"/>
  <c r="J1095" i="5"/>
  <c r="J1092" i="5"/>
  <c r="BK1089" i="5"/>
  <c r="BK1087" i="5"/>
  <c r="J1084" i="5"/>
  <c r="J1081" i="5"/>
  <c r="BK1075" i="5"/>
  <c r="J1072" i="5"/>
  <c r="BK1069" i="5"/>
  <c r="J1063" i="5"/>
  <c r="J1060" i="5"/>
  <c r="BK1054" i="5"/>
  <c r="BK1051" i="5"/>
  <c r="J1048" i="5"/>
  <c r="BK1039" i="5"/>
  <c r="BK1035" i="5"/>
  <c r="BK1031" i="5"/>
  <c r="BK1025" i="5"/>
  <c r="BK1019" i="5"/>
  <c r="J1016" i="5"/>
  <c r="BK1013" i="5"/>
  <c r="BK1008" i="5"/>
  <c r="BK1000" i="5"/>
  <c r="J994" i="5"/>
  <c r="BK991" i="5"/>
  <c r="BK982" i="5"/>
  <c r="J973" i="5"/>
  <c r="BK971" i="5"/>
  <c r="BK969" i="5"/>
  <c r="J967" i="5"/>
  <c r="BK965" i="5"/>
  <c r="BK963" i="5"/>
  <c r="J961" i="5"/>
  <c r="J959" i="5"/>
  <c r="J957" i="5"/>
  <c r="J953" i="5"/>
  <c r="J951" i="5"/>
  <c r="J949" i="5"/>
  <c r="J947" i="5"/>
  <c r="BK944" i="5"/>
  <c r="BK938" i="5"/>
  <c r="BK935" i="5"/>
  <c r="J927" i="5"/>
  <c r="J925" i="5"/>
  <c r="J922" i="5"/>
  <c r="J919" i="5"/>
  <c r="BK913" i="5"/>
  <c r="J909" i="5"/>
  <c r="J907" i="5"/>
  <c r="BK905" i="5"/>
  <c r="BK899" i="5"/>
  <c r="J895" i="5"/>
  <c r="J893" i="5"/>
  <c r="J891" i="5"/>
  <c r="J887" i="5"/>
  <c r="BK885" i="5"/>
  <c r="BK881" i="5"/>
  <c r="BK877" i="5"/>
  <c r="J871" i="5"/>
  <c r="BK869" i="5"/>
  <c r="J865" i="5"/>
  <c r="J863" i="5"/>
  <c r="J861" i="5"/>
  <c r="J859" i="5"/>
  <c r="BK851" i="5"/>
  <c r="J845" i="5"/>
  <c r="BK843" i="5"/>
  <c r="J837" i="5"/>
  <c r="J835" i="5"/>
  <c r="BK831" i="5"/>
  <c r="J827" i="5"/>
  <c r="J825" i="5"/>
  <c r="J823" i="5"/>
  <c r="J821" i="5"/>
  <c r="BK815" i="5"/>
  <c r="BK807" i="5"/>
  <c r="BK802" i="5"/>
  <c r="J796" i="5"/>
  <c r="J793" i="5"/>
  <c r="BK789" i="5"/>
  <c r="BK787" i="5"/>
  <c r="BK785" i="5"/>
  <c r="J783" i="5"/>
  <c r="J781" i="5"/>
  <c r="J779" i="5"/>
  <c r="BK777" i="5"/>
  <c r="BK773" i="5"/>
  <c r="J771" i="5"/>
  <c r="J767" i="5"/>
  <c r="J765" i="5"/>
  <c r="BK759" i="5"/>
  <c r="BK750" i="5"/>
  <c r="BK744" i="5"/>
  <c r="BK741" i="5"/>
  <c r="BK733" i="5"/>
  <c r="J730" i="5"/>
  <c r="BK727" i="5"/>
  <c r="BK724" i="5"/>
  <c r="BK718" i="5"/>
  <c r="BK715" i="5"/>
  <c r="BK712" i="5"/>
  <c r="J700" i="5"/>
  <c r="BK697" i="5"/>
  <c r="BK691" i="5"/>
  <c r="BK686" i="5"/>
  <c r="BK680" i="5"/>
  <c r="J678" i="5"/>
  <c r="BK673" i="5"/>
  <c r="J667" i="5"/>
  <c r="J664" i="5"/>
  <c r="J662" i="5"/>
  <c r="J660" i="5"/>
  <c r="BK658" i="5"/>
  <c r="BK652" i="5"/>
  <c r="BK646" i="5"/>
  <c r="J643" i="5"/>
  <c r="J637" i="5"/>
  <c r="J634" i="5"/>
  <c r="J631" i="5"/>
  <c r="J629" i="5"/>
  <c r="J627" i="5"/>
  <c r="BK625" i="5"/>
  <c r="BK619" i="5"/>
  <c r="J616" i="5"/>
  <c r="BK613" i="5"/>
  <c r="BK607" i="5"/>
  <c r="J604" i="5"/>
  <c r="J601" i="5"/>
  <c r="J598" i="5"/>
  <c r="BK589" i="5"/>
  <c r="J586" i="5"/>
  <c r="J582" i="5"/>
  <c r="J579" i="5"/>
  <c r="J576" i="5"/>
  <c r="J573" i="5"/>
  <c r="J570" i="5"/>
  <c r="J568" i="5"/>
  <c r="J566" i="5"/>
  <c r="BK560" i="5"/>
  <c r="J554" i="5"/>
  <c r="J552" i="5"/>
  <c r="BK543" i="5"/>
  <c r="J531" i="5"/>
  <c r="J523" i="5"/>
  <c r="BK520" i="5"/>
  <c r="J517" i="5"/>
  <c r="BK511" i="5"/>
  <c r="BK508" i="5"/>
  <c r="BK502" i="5"/>
  <c r="J495" i="5"/>
  <c r="J493" i="5"/>
  <c r="J491" i="5"/>
  <c r="J489" i="5"/>
  <c r="BK487" i="5"/>
  <c r="J483" i="5"/>
  <c r="BK473" i="5"/>
  <c r="BK471" i="5"/>
  <c r="BK469" i="5"/>
  <c r="J467" i="5"/>
  <c r="J465" i="5"/>
  <c r="J463" i="5"/>
  <c r="BK461" i="5"/>
  <c r="BK453" i="5"/>
  <c r="BK447" i="5"/>
  <c r="BK441" i="5"/>
  <c r="J439" i="5"/>
  <c r="BK433" i="5"/>
  <c r="J431" i="5"/>
  <c r="J429" i="5"/>
  <c r="BK423" i="5"/>
  <c r="J417" i="5"/>
  <c r="BK415" i="5"/>
  <c r="BK411" i="5"/>
  <c r="J409" i="5"/>
  <c r="BK395" i="5"/>
  <c r="BK393" i="5"/>
  <c r="J384" i="5"/>
  <c r="J381" i="5"/>
  <c r="J379" i="5"/>
  <c r="J376" i="5"/>
  <c r="J373" i="5"/>
  <c r="J371" i="5"/>
  <c r="BK359" i="5"/>
  <c r="BK356" i="5"/>
  <c r="BK353" i="5"/>
  <c r="J341" i="5"/>
  <c r="J338" i="5"/>
  <c r="BK326" i="5"/>
  <c r="J323" i="5"/>
  <c r="J305" i="5"/>
  <c r="J293" i="5"/>
  <c r="BK290" i="5"/>
  <c r="BK287" i="5"/>
  <c r="J284" i="5"/>
  <c r="BK275" i="5"/>
  <c r="BK270" i="5"/>
  <c r="BK268" i="5"/>
  <c r="J261" i="5"/>
  <c r="J258" i="5"/>
  <c r="J255" i="5"/>
  <c r="BK252" i="5"/>
  <c r="BK244" i="5"/>
  <c r="BK242" i="5"/>
  <c r="J240" i="5"/>
  <c r="BK238" i="5"/>
  <c r="BK232" i="5"/>
  <c r="J228" i="5"/>
  <c r="BK224" i="5"/>
  <c r="J222" i="5"/>
  <c r="BK220" i="5"/>
  <c r="BK218" i="5"/>
  <c r="J216" i="5"/>
  <c r="J214" i="5"/>
  <c r="BK206" i="5"/>
  <c r="BK204" i="5"/>
  <c r="J196" i="5"/>
  <c r="BK192" i="5"/>
  <c r="BK190" i="5"/>
  <c r="J182" i="5"/>
  <c r="BK176" i="5"/>
  <c r="J172" i="5"/>
  <c r="J166" i="5"/>
  <c r="BK162" i="5"/>
  <c r="BK152" i="5"/>
  <c r="BK150" i="5"/>
  <c r="BK148" i="5"/>
  <c r="BK142" i="5"/>
  <c r="J140" i="5"/>
  <c r="J138" i="5"/>
  <c r="BK136" i="5"/>
  <c r="J133" i="5"/>
  <c r="J130" i="5"/>
  <c r="BK124" i="5"/>
  <c r="BK122" i="5"/>
  <c r="BK1362" i="4"/>
  <c r="J1360" i="4"/>
  <c r="BK1358" i="4"/>
  <c r="J1350" i="4"/>
  <c r="J1348" i="4"/>
  <c r="BK1344" i="4"/>
  <c r="BK1336" i="4"/>
  <c r="BK1332" i="4"/>
  <c r="J1330" i="4"/>
  <c r="J1326" i="4"/>
  <c r="BK1324" i="4"/>
  <c r="BK1322" i="4"/>
  <c r="BK1320" i="4"/>
  <c r="BK1318" i="4"/>
  <c r="J1309" i="4"/>
  <c r="J1306" i="4"/>
  <c r="BK1300" i="4"/>
  <c r="BK1297" i="4"/>
  <c r="J1294" i="4"/>
  <c r="BK1288" i="4"/>
  <c r="J1285" i="4"/>
  <c r="J1282" i="4"/>
  <c r="BK1279" i="4"/>
  <c r="J1273" i="4"/>
  <c r="BK1266" i="4"/>
  <c r="BK1261" i="4"/>
  <c r="BK1258" i="4"/>
  <c r="BK1255" i="4"/>
  <c r="BK1246" i="4"/>
  <c r="BK1244" i="4"/>
  <c r="BK1240" i="4"/>
  <c r="J1238" i="4"/>
  <c r="J1236" i="4"/>
  <c r="BK1233" i="4"/>
  <c r="J1227" i="4"/>
  <c r="J1224" i="4"/>
  <c r="J1221" i="4"/>
  <c r="BK1219" i="4"/>
  <c r="J1215" i="4"/>
  <c r="BK1211" i="4"/>
  <c r="J1205" i="4"/>
  <c r="BK1201" i="4"/>
  <c r="J1199" i="4"/>
  <c r="J1197" i="4"/>
  <c r="BK1195" i="4"/>
  <c r="BK1191" i="4"/>
  <c r="BK1189" i="4"/>
  <c r="J1187" i="4"/>
  <c r="BK1183" i="4"/>
  <c r="BK1181" i="4"/>
  <c r="J1179" i="4"/>
  <c r="J1177" i="4"/>
  <c r="J1175" i="4"/>
  <c r="J1173" i="4"/>
  <c r="J1171" i="4"/>
  <c r="J1169" i="4"/>
  <c r="BK1167" i="4"/>
  <c r="BK1164" i="4"/>
  <c r="J1155" i="4"/>
  <c r="J1152" i="4"/>
  <c r="BK1149" i="4"/>
  <c r="BK1146" i="4"/>
  <c r="J1140" i="4"/>
  <c r="BK1137" i="4"/>
  <c r="BK1131" i="4"/>
  <c r="BK1128" i="4"/>
  <c r="BK1122" i="4"/>
  <c r="BK1119" i="4"/>
  <c r="J1116" i="4"/>
  <c r="J1113" i="4"/>
  <c r="BK1110" i="4"/>
  <c r="J1107" i="4"/>
  <c r="J1104" i="4"/>
  <c r="BK1101" i="4"/>
  <c r="BK1098" i="4"/>
  <c r="BK1095" i="4"/>
  <c r="J1092" i="4"/>
  <c r="J1089" i="4"/>
  <c r="J1087" i="4"/>
  <c r="J1084" i="4"/>
  <c r="BK1078" i="4"/>
  <c r="BK1072" i="4"/>
  <c r="BK1066" i="4"/>
  <c r="BK1063" i="4"/>
  <c r="BK1060" i="4"/>
  <c r="BK1054" i="4"/>
  <c r="BK1048" i="4"/>
  <c r="BK1039" i="4"/>
  <c r="J1037" i="4"/>
  <c r="BK1035" i="4"/>
  <c r="BK1031" i="4"/>
  <c r="J1028" i="4"/>
  <c r="BK1025" i="4"/>
  <c r="J1022" i="4"/>
  <c r="BK1019" i="4"/>
  <c r="BK1013" i="4"/>
  <c r="J1011" i="4"/>
  <c r="BK1002" i="4"/>
  <c r="J1000" i="4"/>
  <c r="J994" i="4"/>
  <c r="J991" i="4"/>
  <c r="BK982" i="4"/>
  <c r="BK976" i="4"/>
  <c r="BK973" i="4"/>
  <c r="J969" i="4"/>
  <c r="J967" i="4"/>
  <c r="J965" i="4"/>
  <c r="J963" i="4"/>
  <c r="BK957" i="4"/>
  <c r="BK951" i="4"/>
  <c r="J947" i="4"/>
  <c r="BK944" i="4"/>
  <c r="BK941" i="4"/>
  <c r="BK935" i="4"/>
  <c r="BK929" i="4"/>
  <c r="J927" i="4"/>
  <c r="J913" i="4"/>
  <c r="J905" i="4"/>
  <c r="J901" i="4"/>
  <c r="J899" i="4"/>
  <c r="J897" i="4"/>
  <c r="BK895" i="4"/>
  <c r="BK893" i="4"/>
  <c r="BK889" i="4"/>
  <c r="J887" i="4"/>
  <c r="J885" i="4"/>
  <c r="BK883" i="4"/>
  <c r="J881" i="4"/>
  <c r="BK879" i="4"/>
  <c r="J877" i="4"/>
  <c r="J875" i="4"/>
  <c r="J873" i="4"/>
  <c r="J869" i="4"/>
  <c r="BK867" i="4"/>
  <c r="BK865" i="4"/>
  <c r="J863" i="4"/>
  <c r="J861" i="4"/>
  <c r="J859" i="4"/>
  <c r="BK855" i="4"/>
  <c r="J853" i="4"/>
  <c r="BK851" i="4"/>
  <c r="BK849" i="4"/>
  <c r="J843" i="4"/>
  <c r="BK841" i="4"/>
  <c r="BK839" i="4"/>
  <c r="J835" i="4"/>
  <c r="J833" i="4"/>
  <c r="BK825" i="4"/>
  <c r="BK823" i="4"/>
  <c r="J821" i="4"/>
  <c r="J819" i="4"/>
  <c r="BK815" i="4"/>
  <c r="BK811" i="4"/>
  <c r="J809" i="4"/>
  <c r="BK807" i="4"/>
  <c r="J802" i="4"/>
  <c r="BK799" i="4"/>
  <c r="J791" i="4"/>
  <c r="BK789" i="4"/>
  <c r="J787" i="4"/>
  <c r="J785" i="4"/>
  <c r="J783" i="4"/>
  <c r="BK775" i="4"/>
  <c r="BK773" i="4"/>
  <c r="BK769" i="4"/>
  <c r="BK767" i="4"/>
  <c r="J762" i="4"/>
  <c r="BK759" i="4"/>
  <c r="J753" i="4"/>
  <c r="J747" i="4"/>
  <c r="BK744" i="4"/>
  <c r="J736" i="4"/>
  <c r="BK733" i="4"/>
  <c r="BK730" i="4"/>
  <c r="J727" i="4"/>
  <c r="J724" i="4"/>
  <c r="J721" i="4"/>
  <c r="J715" i="4"/>
  <c r="J703" i="4"/>
  <c r="BK700" i="4"/>
  <c r="BK697" i="4"/>
  <c r="BK694" i="4"/>
  <c r="J686" i="4"/>
  <c r="J676" i="4"/>
  <c r="BK673" i="4"/>
  <c r="J667" i="4"/>
  <c r="J664" i="4"/>
  <c r="J660" i="4"/>
  <c r="J652" i="4"/>
  <c r="J649" i="4"/>
  <c r="J646" i="4"/>
  <c r="J637" i="4"/>
  <c r="BK629" i="4"/>
  <c r="J627" i="4"/>
  <c r="BK625" i="4"/>
  <c r="J622" i="4"/>
  <c r="J613" i="4"/>
  <c r="BK607" i="4"/>
  <c r="J604" i="4"/>
  <c r="J601" i="4"/>
  <c r="BK598" i="4"/>
  <c r="BK592" i="4"/>
  <c r="J576" i="4"/>
  <c r="J573" i="4"/>
  <c r="BK566" i="4"/>
  <c r="BK563" i="4"/>
  <c r="BK552" i="4"/>
  <c r="J549" i="4"/>
  <c r="BK543" i="4"/>
  <c r="J534" i="4"/>
  <c r="J531" i="4"/>
  <c r="BK529" i="4"/>
  <c r="BK526" i="4"/>
  <c r="BK523" i="4"/>
  <c r="J520" i="4"/>
  <c r="J514" i="4"/>
  <c r="BK505" i="4"/>
  <c r="BK502" i="4"/>
  <c r="J499" i="4"/>
  <c r="J481" i="4"/>
  <c r="J479" i="4"/>
  <c r="J475" i="4"/>
  <c r="BK473" i="4"/>
  <c r="J469" i="4"/>
  <c r="BK463" i="4"/>
  <c r="BK453" i="4"/>
  <c r="BK451" i="4"/>
  <c r="BK447" i="4"/>
  <c r="J441" i="4"/>
  <c r="BK435" i="4"/>
  <c r="BK433" i="4"/>
  <c r="BK429" i="4"/>
  <c r="BK425" i="4"/>
  <c r="J423" i="4"/>
  <c r="BK417" i="4"/>
  <c r="J407" i="4"/>
  <c r="J393" i="4"/>
  <c r="J390" i="4"/>
  <c r="J379" i="4"/>
  <c r="BK376" i="4"/>
  <c r="J373" i="4"/>
  <c r="BK369" i="4"/>
  <c r="BK367" i="4"/>
  <c r="J362" i="4"/>
  <c r="J338" i="4"/>
  <c r="J335" i="4"/>
  <c r="J311" i="4"/>
  <c r="J308" i="4"/>
  <c r="J305" i="4"/>
  <c r="BK287" i="4"/>
  <c r="BK284" i="4"/>
  <c r="J270" i="4"/>
  <c r="BK266" i="4"/>
  <c r="BK252" i="4"/>
  <c r="BK244" i="4"/>
  <c r="BK238" i="4"/>
  <c r="J236" i="4"/>
  <c r="BK234" i="4"/>
  <c r="J232" i="4"/>
  <c r="J230" i="4"/>
  <c r="BK228" i="4"/>
  <c r="J226" i="4"/>
  <c r="BK222" i="4"/>
  <c r="J220" i="4"/>
  <c r="J218" i="4"/>
  <c r="BK210" i="4"/>
  <c r="J204" i="4"/>
  <c r="J202" i="4"/>
  <c r="J200" i="4"/>
  <c r="J198" i="4"/>
  <c r="J188" i="4"/>
  <c r="J179" i="4"/>
  <c r="BK176" i="4"/>
  <c r="J170" i="4"/>
  <c r="BK160" i="4"/>
  <c r="J158" i="4"/>
  <c r="BK156" i="4"/>
  <c r="J154" i="4"/>
  <c r="BK152" i="4"/>
  <c r="BK150" i="4"/>
  <c r="J144" i="4"/>
  <c r="BK142" i="4"/>
  <c r="BK136" i="4"/>
  <c r="J133" i="4"/>
  <c r="J130" i="4"/>
  <c r="BK126" i="4"/>
  <c r="BK122" i="4"/>
  <c r="BK1911" i="3"/>
  <c r="BK1908" i="3"/>
  <c r="J1896" i="3"/>
  <c r="BK1886" i="3"/>
  <c r="J1884" i="3"/>
  <c r="J1878" i="3"/>
  <c r="BK1876" i="3"/>
  <c r="J1868" i="3"/>
  <c r="J1866" i="3"/>
  <c r="BK1862" i="3"/>
  <c r="BK1856" i="3"/>
  <c r="J1846" i="3"/>
  <c r="BK1840" i="3"/>
  <c r="J1832" i="3"/>
  <c r="BK1830" i="3"/>
  <c r="BK1828" i="3"/>
  <c r="J1820" i="3"/>
  <c r="BK1818" i="3"/>
  <c r="BK1814" i="3"/>
  <c r="BK1808" i="3"/>
  <c r="BK1806" i="3"/>
  <c r="BK1804" i="3"/>
  <c r="J1802" i="3"/>
  <c r="BK1800" i="3"/>
  <c r="BK1794" i="3"/>
  <c r="BK1792" i="3"/>
  <c r="BK1786" i="3"/>
  <c r="J1780" i="3"/>
  <c r="J1778" i="3"/>
  <c r="J1770" i="3"/>
  <c r="BK1768" i="3"/>
  <c r="BK1766" i="3"/>
  <c r="J1764" i="3"/>
  <c r="BK1762" i="3"/>
  <c r="BK1760" i="3"/>
  <c r="J1752" i="3"/>
  <c r="BK1750" i="3"/>
  <c r="J1742" i="3"/>
  <c r="BK1732" i="3"/>
  <c r="BK1730" i="3"/>
  <c r="J1728" i="3"/>
  <c r="BK1726" i="3"/>
  <c r="J1722" i="3"/>
  <c r="J1720" i="3"/>
  <c r="J1712" i="3"/>
  <c r="J1708" i="3"/>
  <c r="J1704" i="3"/>
  <c r="J1702" i="3"/>
  <c r="J1700" i="3"/>
  <c r="J1690" i="3"/>
  <c r="J1684" i="3"/>
  <c r="J1682" i="3"/>
  <c r="BK1676" i="3"/>
  <c r="J1674" i="3"/>
  <c r="J1672" i="3"/>
  <c r="BK1670" i="3"/>
  <c r="J1668" i="3"/>
  <c r="BK1658" i="3"/>
  <c r="J1646" i="3"/>
  <c r="BK1644" i="3"/>
  <c r="J1642" i="3"/>
  <c r="J1638" i="3"/>
  <c r="BK1632" i="3"/>
  <c r="BK1630" i="3"/>
  <c r="J1628" i="3"/>
  <c r="BK1626" i="3"/>
  <c r="BK1620" i="3"/>
  <c r="J1614" i="3"/>
  <c r="J1606" i="3"/>
  <c r="BK1596" i="3"/>
  <c r="J1594" i="3"/>
  <c r="BK1586" i="3"/>
  <c r="J1584" i="3"/>
  <c r="BK1580" i="3"/>
  <c r="BK1566" i="3"/>
  <c r="J1560" i="3"/>
  <c r="BK1558" i="3"/>
  <c r="J1554" i="3"/>
  <c r="J1552" i="3"/>
  <c r="J1550" i="3"/>
  <c r="BK1548" i="3"/>
  <c r="BK1546" i="3"/>
  <c r="BK1542" i="3"/>
  <c r="BK1540" i="3"/>
  <c r="J1538" i="3"/>
  <c r="BK1533" i="3"/>
  <c r="J1531" i="3"/>
  <c r="BK1529" i="3"/>
  <c r="J1527" i="3"/>
  <c r="BK1525" i="3"/>
  <c r="J1523" i="3"/>
  <c r="J1519" i="3"/>
  <c r="J1517" i="3"/>
  <c r="J1511" i="3"/>
  <c r="BK1507" i="3"/>
  <c r="J1505" i="3"/>
  <c r="BK1499" i="3"/>
  <c r="BK1497" i="3"/>
  <c r="J1495" i="3"/>
  <c r="BK1493" i="3"/>
  <c r="J1491" i="3"/>
  <c r="J1489" i="3"/>
  <c r="J1478" i="3"/>
  <c r="J1475" i="3"/>
  <c r="BK1468" i="3"/>
  <c r="BK1466" i="3"/>
  <c r="BK1464" i="3"/>
  <c r="J1462" i="3"/>
  <c r="J1460" i="3"/>
  <c r="J1458" i="3"/>
  <c r="BK1456" i="3"/>
  <c r="J1454" i="3"/>
  <c r="J1448" i="3"/>
  <c r="BK1446" i="3"/>
  <c r="J1444" i="3"/>
  <c r="J1436" i="3"/>
  <c r="J1434" i="3"/>
  <c r="J1432" i="3"/>
  <c r="BK1430" i="3"/>
  <c r="J1428" i="3"/>
  <c r="BK1426" i="3"/>
  <c r="J1424" i="3"/>
  <c r="BK1422" i="3"/>
  <c r="BK1420" i="3"/>
  <c r="BK1418" i="3"/>
  <c r="J1416" i="3"/>
  <c r="J1408" i="3"/>
  <c r="J1406" i="3"/>
  <c r="BK1404" i="3"/>
  <c r="BK1402" i="3"/>
  <c r="J1398" i="3"/>
  <c r="BK1396" i="3"/>
  <c r="J1388" i="3"/>
  <c r="J1386" i="3"/>
  <c r="BK1376" i="3"/>
  <c r="J1372" i="3"/>
  <c r="BK1370" i="3"/>
  <c r="J1358" i="3"/>
  <c r="J1356" i="3"/>
  <c r="BK1352" i="3"/>
  <c r="J1346" i="3"/>
  <c r="BK1342" i="3"/>
  <c r="J1340" i="3"/>
  <c r="J1336" i="3"/>
  <c r="J1334" i="3"/>
  <c r="BK1332" i="3"/>
  <c r="BK1326" i="3"/>
  <c r="J1324" i="3"/>
  <c r="BK1312" i="3"/>
  <c r="J1309" i="3"/>
  <c r="BK1300" i="3"/>
  <c r="BK1297" i="3"/>
  <c r="J1294" i="3"/>
  <c r="J1288" i="3"/>
  <c r="BK1279" i="3"/>
  <c r="J1276" i="3"/>
  <c r="J1269" i="3"/>
  <c r="J1266" i="3"/>
  <c r="J1258" i="3"/>
  <c r="J1250" i="3"/>
  <c r="J1248" i="3"/>
  <c r="J1240" i="3"/>
  <c r="J1236" i="3"/>
  <c r="BK1233" i="3"/>
  <c r="BK1230" i="3"/>
  <c r="J1227" i="3"/>
  <c r="J1224" i="3"/>
  <c r="BK1221" i="3"/>
  <c r="BK1219" i="3"/>
  <c r="J1213" i="3"/>
  <c r="BK1211" i="3"/>
  <c r="BK1209" i="3"/>
  <c r="J1207" i="3"/>
  <c r="BK1205" i="3"/>
  <c r="J1193" i="3"/>
  <c r="J1191" i="3"/>
  <c r="J1189" i="3"/>
  <c r="J1187" i="3"/>
  <c r="BK1185" i="3"/>
  <c r="BK1175" i="3"/>
  <c r="BK1173" i="3"/>
  <c r="J1169" i="3"/>
  <c r="J1167" i="3"/>
  <c r="BK1164" i="3"/>
  <c r="J1161" i="3"/>
  <c r="J1152" i="3"/>
  <c r="BK1125" i="3"/>
  <c r="BK1119" i="3"/>
  <c r="J1116" i="3"/>
  <c r="BK1113" i="3"/>
  <c r="BK1110" i="3"/>
  <c r="BK1098" i="3"/>
  <c r="BK1095" i="3"/>
  <c r="BK919" i="3"/>
  <c r="J913" i="3"/>
  <c r="J911" i="3"/>
  <c r="J909" i="3"/>
  <c r="J907" i="3"/>
  <c r="BK897" i="3"/>
  <c r="J895" i="3"/>
  <c r="BK893" i="3"/>
  <c r="J891" i="3"/>
  <c r="J889" i="3"/>
  <c r="J887" i="3"/>
  <c r="BK885" i="3"/>
  <c r="BK883" i="3"/>
  <c r="BK879" i="3"/>
  <c r="J877" i="3"/>
  <c r="J871" i="3"/>
  <c r="J855" i="3"/>
  <c r="J853" i="3"/>
  <c r="J845" i="3"/>
  <c r="J843" i="3"/>
  <c r="BK841" i="3"/>
  <c r="BK839" i="3"/>
  <c r="BK835" i="3"/>
  <c r="J833" i="3"/>
  <c r="J831" i="3"/>
  <c r="J829" i="3"/>
  <c r="J817" i="3"/>
  <c r="BK815" i="3"/>
  <c r="J809" i="3"/>
  <c r="BK805" i="3"/>
  <c r="J802" i="3"/>
  <c r="BK799" i="3"/>
  <c r="BK796" i="3"/>
  <c r="BK791" i="3"/>
  <c r="J789" i="3"/>
  <c r="BK785" i="3"/>
  <c r="J781" i="3"/>
  <c r="J779" i="3"/>
  <c r="BK773" i="3"/>
  <c r="BK771" i="3"/>
  <c r="J769" i="3"/>
  <c r="BK765" i="3"/>
  <c r="BK762" i="3"/>
  <c r="BK759" i="3"/>
  <c r="J753" i="3"/>
  <c r="J741" i="3"/>
  <c r="BK718" i="3"/>
  <c r="BK715" i="3"/>
  <c r="BK712" i="3"/>
  <c r="J709" i="3"/>
  <c r="BK691" i="3"/>
  <c r="BK689" i="3"/>
  <c r="J686" i="3"/>
  <c r="BK680" i="3"/>
  <c r="J678" i="3"/>
  <c r="BK676" i="3"/>
  <c r="BK670" i="3"/>
  <c r="J667" i="3"/>
  <c r="BK664" i="3"/>
  <c r="BK662" i="3"/>
  <c r="J652" i="3"/>
  <c r="J646" i="3"/>
  <c r="J643" i="3"/>
  <c r="BK640" i="3"/>
  <c r="BK625" i="3"/>
  <c r="BK622" i="3"/>
  <c r="J610" i="3"/>
  <c r="BK604" i="3"/>
  <c r="BK592" i="3"/>
  <c r="J582" i="3"/>
  <c r="J579" i="3"/>
  <c r="BK576" i="3"/>
  <c r="J563" i="3"/>
  <c r="BK560" i="3"/>
  <c r="BK557" i="3"/>
  <c r="BK554" i="3"/>
  <c r="J546" i="3"/>
  <c r="J543" i="3"/>
  <c r="J529" i="3"/>
  <c r="J523" i="3"/>
  <c r="J520" i="3"/>
  <c r="J517" i="3"/>
  <c r="BK502" i="3"/>
  <c r="J499" i="3"/>
  <c r="BK497" i="3"/>
  <c r="J495" i="3"/>
  <c r="BK493" i="3"/>
  <c r="BK481" i="3"/>
  <c r="BK479" i="3"/>
  <c r="BK475" i="3"/>
  <c r="BK473" i="3"/>
  <c r="BK471" i="3"/>
  <c r="BK469" i="3"/>
  <c r="J463" i="3"/>
  <c r="J459" i="3"/>
  <c r="J451" i="3"/>
  <c r="J443" i="3"/>
  <c r="J441" i="3"/>
  <c r="BK433" i="3"/>
  <c r="J431" i="3"/>
  <c r="BK411" i="3"/>
  <c r="J409" i="3"/>
  <c r="J407" i="3"/>
  <c r="J401" i="3"/>
  <c r="J399" i="3"/>
  <c r="J393" i="3"/>
  <c r="BK381" i="3"/>
  <c r="J379" i="3"/>
  <c r="J371" i="3"/>
  <c r="J369" i="3"/>
  <c r="J367" i="3"/>
  <c r="J365" i="3"/>
  <c r="J362" i="3"/>
  <c r="J359" i="3"/>
  <c r="BK353" i="3"/>
  <c r="BK347" i="3"/>
  <c r="J344" i="3"/>
  <c r="BK341" i="3"/>
  <c r="J329" i="3"/>
  <c r="J320" i="3"/>
  <c r="BK317" i="3"/>
  <c r="BK311" i="3"/>
  <c r="BK305" i="3"/>
  <c r="BK302" i="3"/>
  <c r="J287" i="3"/>
  <c r="BK281" i="3"/>
  <c r="BK278" i="3"/>
  <c r="J275" i="3"/>
  <c r="BK270" i="3"/>
  <c r="J266" i="3"/>
  <c r="J264" i="3"/>
  <c r="BK255" i="3"/>
  <c r="J252" i="3"/>
  <c r="J249" i="3"/>
  <c r="J246" i="3"/>
  <c r="J244" i="3"/>
  <c r="J242" i="3"/>
  <c r="J240" i="3"/>
  <c r="J234" i="3"/>
  <c r="BK232" i="3"/>
  <c r="J226" i="3"/>
  <c r="J220" i="3"/>
  <c r="BK218" i="3"/>
  <c r="J208" i="3"/>
  <c r="BK206" i="3"/>
  <c r="J204" i="3"/>
  <c r="J202" i="3"/>
  <c r="J188" i="3"/>
  <c r="J182" i="3"/>
  <c r="J179" i="3"/>
  <c r="BK172" i="3"/>
  <c r="BK166" i="3"/>
  <c r="BK164" i="3"/>
  <c r="BK162" i="3"/>
  <c r="BK156" i="3"/>
  <c r="J144" i="3"/>
  <c r="J142" i="3"/>
  <c r="J140" i="3"/>
  <c r="J130" i="3"/>
  <c r="J126" i="3"/>
  <c r="J124" i="3"/>
  <c r="BK1903" i="2"/>
  <c r="BK1896" i="2"/>
  <c r="BK1892" i="2"/>
  <c r="BK1890" i="2"/>
  <c r="J1888" i="2"/>
  <c r="BK1886" i="2"/>
  <c r="J1878" i="2"/>
  <c r="BK1872" i="2"/>
  <c r="BK1870" i="2"/>
  <c r="J1868" i="2"/>
  <c r="BK1866" i="2"/>
  <c r="BK1864" i="2"/>
  <c r="J1862" i="2"/>
  <c r="J1860" i="2"/>
  <c r="J1854" i="2"/>
  <c r="J1844" i="2"/>
  <c r="J1840" i="2"/>
  <c r="BK1838" i="2"/>
  <c r="BK1828" i="2"/>
  <c r="BK1824" i="2"/>
  <c r="J1822" i="2"/>
  <c r="J1820" i="2"/>
  <c r="J1818" i="2"/>
  <c r="BK1814" i="2"/>
  <c r="J1812" i="2"/>
  <c r="J1804" i="2"/>
  <c r="J1800" i="2"/>
  <c r="BK1796" i="2"/>
  <c r="J1794" i="2"/>
  <c r="BK1784" i="2"/>
  <c r="J1780" i="2"/>
  <c r="J1778" i="2"/>
  <c r="J1772" i="2"/>
  <c r="BK1768" i="2"/>
  <c r="BK1766" i="2"/>
  <c r="BK1764" i="2"/>
  <c r="J1762" i="2"/>
  <c r="J1758" i="2"/>
  <c r="BK1748" i="2"/>
  <c r="BK1746" i="2"/>
  <c r="BK1740" i="2"/>
  <c r="J1738" i="2"/>
  <c r="BK1736" i="2"/>
  <c r="BK1734" i="2"/>
  <c r="J1714" i="2"/>
  <c r="BK1712" i="2"/>
  <c r="J1710" i="2"/>
  <c r="BK1708" i="2"/>
  <c r="J1706" i="2"/>
  <c r="BK1702" i="2"/>
  <c r="J1700" i="2"/>
  <c r="J1684" i="2"/>
  <c r="BK1676" i="2"/>
  <c r="BK1672" i="2"/>
  <c r="J1670" i="2"/>
  <c r="BK1668" i="2"/>
  <c r="J1660" i="2"/>
  <c r="J1658" i="2"/>
  <c r="J1656" i="2"/>
  <c r="J1650" i="2"/>
  <c r="BK1648" i="2"/>
  <c r="J1646" i="2"/>
  <c r="J1644" i="2"/>
  <c r="BK1638" i="2"/>
  <c r="BK1634" i="2"/>
  <c r="BK1632" i="2"/>
  <c r="J1628" i="2"/>
  <c r="BK1626" i="2"/>
  <c r="BK1616" i="2"/>
  <c r="BK1610" i="2"/>
  <c r="J1598" i="2"/>
  <c r="BK1592" i="2"/>
  <c r="BK1590" i="2"/>
  <c r="BK1586" i="2"/>
  <c r="J1584" i="2"/>
  <c r="BK1582" i="2"/>
  <c r="BK1580" i="2"/>
  <c r="J1578" i="2"/>
  <c r="BK1576" i="2"/>
  <c r="J1572" i="2"/>
  <c r="BK1570" i="2"/>
  <c r="J1564" i="2"/>
  <c r="J1560" i="2"/>
  <c r="J1556" i="2"/>
  <c r="J1554" i="2"/>
  <c r="BK1548" i="2"/>
  <c r="BK1546" i="2"/>
  <c r="J1544" i="2"/>
  <c r="J1542" i="2"/>
  <c r="BK1540" i="2"/>
  <c r="J1533" i="2"/>
  <c r="J1521" i="2"/>
  <c r="BK1519" i="2"/>
  <c r="J1507" i="2"/>
  <c r="J1505" i="2"/>
  <c r="BK1499" i="2"/>
  <c r="BK1497" i="2"/>
  <c r="J1495" i="2"/>
  <c r="BK1478" i="2"/>
  <c r="J1475" i="2"/>
  <c r="J1468" i="2"/>
  <c r="BK1452" i="2"/>
  <c r="BK1450" i="2"/>
  <c r="J1446" i="2"/>
  <c r="BK1444" i="2"/>
  <c r="BK1442" i="2"/>
  <c r="BK1440" i="2"/>
  <c r="BK1434" i="2"/>
  <c r="BK1432" i="2"/>
  <c r="J1430" i="2"/>
  <c r="BK1428" i="2"/>
  <c r="BK1424" i="2"/>
  <c r="J1422" i="2"/>
  <c r="BK1420" i="2"/>
  <c r="BK1418" i="2"/>
  <c r="BK1416" i="2"/>
  <c r="BK1414" i="2"/>
  <c r="BK1412" i="2"/>
  <c r="BK1410" i="2"/>
  <c r="J1408" i="2"/>
  <c r="J1406" i="2"/>
  <c r="J1404" i="2"/>
  <c r="BK1398" i="2"/>
  <c r="BK1392" i="2"/>
  <c r="BK1388" i="2"/>
  <c r="J1386" i="2"/>
  <c r="BK1384" i="2"/>
  <c r="J1380" i="2"/>
  <c r="BK1378" i="2"/>
  <c r="J1376" i="2"/>
  <c r="J1374" i="2"/>
  <c r="BK1370" i="2"/>
  <c r="J1368" i="2"/>
  <c r="BK1362" i="2"/>
  <c r="BK1360" i="2"/>
  <c r="J1358" i="2"/>
  <c r="J1354" i="2"/>
  <c r="BK1350" i="2"/>
  <c r="BK1338" i="2"/>
  <c r="BK1332" i="2"/>
  <c r="BK1330" i="2"/>
  <c r="BK1324" i="2"/>
  <c r="J1322" i="2"/>
  <c r="J1312" i="2"/>
  <c r="BK1309" i="2"/>
  <c r="J1306" i="2"/>
  <c r="J1303" i="2"/>
  <c r="J1294" i="2"/>
  <c r="BK1291" i="2"/>
  <c r="J1288" i="2"/>
  <c r="BK1285" i="2"/>
  <c r="BK1282" i="2"/>
  <c r="J1279" i="2"/>
  <c r="BK1276" i="2"/>
  <c r="J1273" i="2"/>
  <c r="J1271" i="2"/>
  <c r="J1258" i="2"/>
  <c r="BK1252" i="2"/>
  <c r="J1250" i="2"/>
  <c r="BK1248" i="2"/>
  <c r="J1246" i="2"/>
  <c r="BK1236" i="2"/>
  <c r="J1233" i="2"/>
  <c r="J1227" i="2"/>
  <c r="BK1224" i="2"/>
  <c r="J1221" i="2"/>
  <c r="BK1219" i="2"/>
  <c r="J1217" i="2"/>
  <c r="J1215" i="2"/>
  <c r="J1213" i="2"/>
  <c r="BK1211" i="2"/>
  <c r="J1203" i="2"/>
  <c r="BK1197" i="2"/>
  <c r="J1191" i="2"/>
  <c r="BK1189" i="2"/>
  <c r="J1187" i="2"/>
  <c r="BK1179" i="2"/>
  <c r="BK1177" i="2"/>
  <c r="BK1175" i="2"/>
  <c r="J1171" i="2"/>
  <c r="BK1167" i="2"/>
  <c r="J1149" i="2"/>
  <c r="BK1146" i="2"/>
  <c r="BK1143" i="2"/>
  <c r="BK1140" i="2"/>
  <c r="BK1137" i="2"/>
  <c r="J1131" i="2"/>
  <c r="J1128" i="2"/>
  <c r="J1119" i="2"/>
  <c r="J1116" i="2"/>
  <c r="J1110" i="2"/>
  <c r="BK1095" i="2"/>
  <c r="BK1072" i="2"/>
  <c r="BK1063" i="2"/>
  <c r="J1060" i="2"/>
  <c r="J1057" i="2"/>
  <c r="BK1048" i="2"/>
  <c r="J1037" i="2"/>
  <c r="J1035" i="2"/>
  <c r="J1033" i="2"/>
  <c r="J1031" i="2"/>
  <c r="BK1025" i="2"/>
  <c r="J1022" i="2"/>
  <c r="J1013" i="2"/>
  <c r="J1008" i="2"/>
  <c r="BK1005" i="2"/>
  <c r="J1002" i="2"/>
  <c r="J1000" i="2"/>
  <c r="BK997" i="2"/>
  <c r="BK994" i="2"/>
  <c r="J988" i="2"/>
  <c r="BK985" i="2"/>
  <c r="BK979" i="2"/>
  <c r="BK976" i="2"/>
  <c r="BK971" i="2"/>
  <c r="J969" i="2"/>
  <c r="J963" i="2"/>
  <c r="BK951" i="2"/>
  <c r="BK949" i="2"/>
  <c r="J947" i="2"/>
  <c r="J944" i="2"/>
  <c r="J941" i="2"/>
  <c r="J932" i="2"/>
  <c r="BK929" i="2"/>
  <c r="BK927" i="2"/>
  <c r="BK925" i="2"/>
  <c r="BK913" i="2"/>
  <c r="J911" i="2"/>
  <c r="BK905" i="2"/>
  <c r="BK903" i="2"/>
  <c r="BK901" i="2"/>
  <c r="J889" i="2"/>
  <c r="BK881" i="2"/>
  <c r="BK873" i="2"/>
  <c r="BK871" i="2"/>
  <c r="J869" i="2"/>
  <c r="BK853" i="2"/>
  <c r="BK851" i="2"/>
  <c r="J849" i="2"/>
  <c r="BK847" i="2"/>
  <c r="J841" i="2"/>
  <c r="BK837" i="2"/>
  <c r="BK835" i="2"/>
  <c r="BK827" i="2"/>
  <c r="J825" i="2"/>
  <c r="J819" i="2"/>
  <c r="J817" i="2"/>
  <c r="J815" i="2"/>
  <c r="J813" i="2"/>
  <c r="J811" i="2"/>
  <c r="BK809" i="2"/>
  <c r="J807" i="2"/>
  <c r="J805" i="2"/>
  <c r="BK802" i="2"/>
  <c r="J796" i="2"/>
  <c r="BK793" i="2"/>
  <c r="J783" i="2"/>
  <c r="J781" i="2"/>
  <c r="J779" i="2"/>
  <c r="BK773" i="2"/>
  <c r="J769" i="2"/>
  <c r="BK767" i="2"/>
  <c r="BK765" i="2"/>
  <c r="BK762" i="2"/>
  <c r="J756" i="2"/>
  <c r="BK750" i="2"/>
  <c r="BK747" i="2"/>
  <c r="BK744" i="2"/>
  <c r="BK741" i="2"/>
  <c r="BK739" i="2"/>
  <c r="J736" i="2"/>
  <c r="J727" i="2"/>
  <c r="J721" i="2"/>
  <c r="J715" i="2"/>
  <c r="J712" i="2"/>
  <c r="J709" i="2"/>
  <c r="J706" i="2"/>
  <c r="BK703" i="2"/>
  <c r="J700" i="2"/>
  <c r="BK680" i="2"/>
  <c r="BK670" i="2"/>
  <c r="J667" i="2"/>
  <c r="J664" i="2"/>
  <c r="BK658" i="2"/>
  <c r="BK649" i="2"/>
  <c r="BK643" i="2"/>
  <c r="BK634" i="2"/>
  <c r="J631" i="2"/>
  <c r="J627" i="2"/>
  <c r="BK625" i="2"/>
  <c r="J613" i="2"/>
  <c r="J610" i="2"/>
  <c r="J595" i="2"/>
  <c r="BK592" i="2"/>
  <c r="J589" i="2"/>
  <c r="BK586" i="2"/>
  <c r="J584" i="2"/>
  <c r="J582" i="2"/>
  <c r="BK579" i="2"/>
  <c r="BK576" i="2"/>
  <c r="J570" i="2"/>
  <c r="BK560" i="2"/>
  <c r="J557" i="2"/>
  <c r="J546" i="2"/>
  <c r="J543" i="2"/>
  <c r="BK534" i="2"/>
  <c r="J531" i="2"/>
  <c r="BK523" i="2"/>
  <c r="J511" i="2"/>
  <c r="BK508" i="2"/>
  <c r="BK499" i="2"/>
  <c r="BK487" i="2"/>
  <c r="J485" i="2"/>
  <c r="BK483" i="2"/>
  <c r="J475" i="2"/>
  <c r="BK469" i="2"/>
  <c r="BK467" i="2"/>
  <c r="J463" i="2"/>
  <c r="J461" i="2"/>
  <c r="BK459" i="2"/>
  <c r="BK457" i="2"/>
  <c r="J449" i="2"/>
  <c r="J447" i="2"/>
  <c r="J443" i="2"/>
  <c r="J441" i="2"/>
  <c r="BK439" i="2"/>
  <c r="J437" i="2"/>
  <c r="BK433" i="2"/>
  <c r="BK415" i="2"/>
  <c r="BK413" i="2"/>
  <c r="BK407" i="2"/>
  <c r="J405" i="2"/>
  <c r="J397" i="2"/>
  <c r="J384" i="2"/>
  <c r="BK381" i="2"/>
  <c r="J367" i="2"/>
  <c r="J365" i="2"/>
  <c r="BK353" i="2"/>
  <c r="BK347" i="2"/>
  <c r="BK341" i="2"/>
  <c r="J332" i="2"/>
  <c r="J329" i="2"/>
  <c r="J326" i="2"/>
  <c r="J323" i="2"/>
  <c r="J320" i="2"/>
  <c r="BK317" i="2"/>
  <c r="BK308" i="2"/>
  <c r="BK296" i="2"/>
  <c r="J293" i="2"/>
  <c r="BK278" i="2"/>
  <c r="J272" i="2"/>
  <c r="BK270" i="2"/>
  <c r="BK266" i="2"/>
  <c r="J264" i="2"/>
  <c r="J255" i="2"/>
  <c r="BK240" i="2"/>
  <c r="J238" i="2"/>
  <c r="BK228" i="2"/>
  <c r="J226" i="2"/>
  <c r="J224" i="2"/>
  <c r="BK222" i="2"/>
  <c r="J218" i="2"/>
  <c r="BK216" i="2"/>
  <c r="BK212" i="2"/>
  <c r="BK210" i="2"/>
  <c r="BK208" i="2"/>
  <c r="J196" i="2"/>
  <c r="J192" i="2"/>
  <c r="BK185" i="2"/>
  <c r="J182" i="2"/>
  <c r="BK176" i="2"/>
  <c r="J174" i="2"/>
  <c r="BK164" i="2"/>
  <c r="J162" i="2"/>
  <c r="BK156" i="2"/>
  <c r="BK154" i="2"/>
  <c r="J152" i="2"/>
  <c r="J150" i="2"/>
  <c r="BK144" i="2"/>
  <c r="J122" i="2"/>
  <c r="AS94" i="1"/>
  <c r="BK1936" i="7"/>
  <c r="BK1934" i="7"/>
  <c r="J1932" i="7"/>
  <c r="BK1930" i="7"/>
  <c r="J1928" i="7"/>
  <c r="BK1926" i="7"/>
  <c r="BK1923" i="7"/>
  <c r="J1920" i="7"/>
  <c r="J1906" i="7"/>
  <c r="J1899" i="7"/>
  <c r="BK1894" i="7"/>
  <c r="BK1892" i="7"/>
  <c r="BK1876" i="7"/>
  <c r="BK1870" i="7"/>
  <c r="BK1868" i="7"/>
  <c r="BK1862" i="7"/>
  <c r="BK1860" i="7"/>
  <c r="J1846" i="7"/>
  <c r="J1836" i="7"/>
  <c r="J1832" i="7"/>
  <c r="J1828" i="7"/>
  <c r="J1826" i="7"/>
  <c r="J1824" i="7"/>
  <c r="BK1822" i="7"/>
  <c r="BK1804" i="7"/>
  <c r="BK1802" i="7"/>
  <c r="J1800" i="7"/>
  <c r="BK1796" i="7"/>
  <c r="BK1794" i="7"/>
  <c r="BK1790" i="7"/>
  <c r="J1780" i="7"/>
  <c r="J1772" i="7"/>
  <c r="J1770" i="7"/>
  <c r="BK1768" i="7"/>
  <c r="BK1766" i="7"/>
  <c r="BK1764" i="7"/>
  <c r="BK1754" i="7"/>
  <c r="BK1752" i="7"/>
  <c r="J1750" i="7"/>
  <c r="BK1748" i="7"/>
  <c r="BK1746" i="7"/>
  <c r="BK1740" i="7"/>
  <c r="BK1738" i="7"/>
  <c r="J1738" i="7"/>
  <c r="BK1736" i="7"/>
  <c r="BK1732" i="7"/>
  <c r="BK1730" i="7"/>
  <c r="J1724" i="7"/>
  <c r="J1716" i="7"/>
  <c r="BK1714" i="7"/>
  <c r="J1710" i="7"/>
  <c r="BK1698" i="7"/>
  <c r="J1696" i="7"/>
  <c r="J1686" i="7"/>
  <c r="J1678" i="7"/>
  <c r="BK1674" i="7"/>
  <c r="BK1672" i="7"/>
  <c r="BK1670" i="7"/>
  <c r="BK1668" i="7"/>
  <c r="BK1666" i="7"/>
  <c r="J1664" i="7"/>
  <c r="BK1662" i="7"/>
  <c r="J1656" i="7"/>
  <c r="J1654" i="7"/>
  <c r="BK1650" i="7"/>
  <c r="BK1640" i="7"/>
  <c r="BK1638" i="7"/>
  <c r="J1608" i="7"/>
  <c r="J1606" i="7"/>
  <c r="J1604" i="7"/>
  <c r="J1600" i="7"/>
  <c r="J1594" i="7"/>
  <c r="J1590" i="7"/>
  <c r="J1580" i="7"/>
  <c r="BK1578" i="7"/>
  <c r="BK1572" i="7"/>
  <c r="J1570" i="7"/>
  <c r="J1568" i="7"/>
  <c r="BK1564" i="7"/>
  <c r="J1562" i="7"/>
  <c r="BK1550" i="7"/>
  <c r="J1548" i="7"/>
  <c r="J1546" i="7"/>
  <c r="J1542" i="7"/>
  <c r="BK1538" i="7"/>
  <c r="BK1536" i="7"/>
  <c r="J1531" i="7"/>
  <c r="BK1525" i="7"/>
  <c r="BK1521" i="7"/>
  <c r="J1517" i="7"/>
  <c r="BK1515" i="7"/>
  <c r="J1511" i="7"/>
  <c r="J1509" i="7"/>
  <c r="J1507" i="7"/>
  <c r="J1503" i="7"/>
  <c r="J1499" i="7"/>
  <c r="J1497" i="7"/>
  <c r="J1495" i="7"/>
  <c r="J1493" i="7"/>
  <c r="BK1491" i="7"/>
  <c r="BK1489" i="7"/>
  <c r="BK1484" i="7"/>
  <c r="J1481" i="7"/>
  <c r="J1475" i="7"/>
  <c r="J1472" i="7"/>
  <c r="J1470" i="7"/>
  <c r="BK1468" i="7"/>
  <c r="BK1464" i="7"/>
  <c r="BK1462" i="7"/>
  <c r="BK1460" i="7"/>
  <c r="J1458" i="7"/>
  <c r="BK1456" i="7"/>
  <c r="J1452" i="7"/>
  <c r="J1450" i="7"/>
  <c r="BK1446" i="7"/>
  <c r="BK1444" i="7"/>
  <c r="J1440" i="7"/>
  <c r="J1438" i="7"/>
  <c r="BK1434" i="7"/>
  <c r="J1432" i="7"/>
  <c r="J1430" i="7"/>
  <c r="BK1428" i="7"/>
  <c r="BK1424" i="7"/>
  <c r="BK1422" i="7"/>
  <c r="J1420" i="7"/>
  <c r="BK1416" i="7"/>
  <c r="J1414" i="7"/>
  <c r="BK1408" i="7"/>
  <c r="J1406" i="7"/>
  <c r="BK1404" i="7"/>
  <c r="BK1402" i="7"/>
  <c r="BK1396" i="7"/>
  <c r="J1394" i="7"/>
  <c r="BK1392" i="7"/>
  <c r="J1390" i="7"/>
  <c r="BK1384" i="7"/>
  <c r="BK1380" i="7"/>
  <c r="BK1372" i="7"/>
  <c r="BK1368" i="7"/>
  <c r="J1364" i="7"/>
  <c r="BK1362" i="7"/>
  <c r="J1360" i="7"/>
  <c r="BK1358" i="7"/>
  <c r="BK1356" i="7"/>
  <c r="BK1354" i="7"/>
  <c r="J1350" i="7"/>
  <c r="BK1348" i="7"/>
  <c r="BK1344" i="7"/>
  <c r="BK1342" i="7"/>
  <c r="J1340" i="7"/>
  <c r="J1338" i="7"/>
  <c r="BK1334" i="7"/>
  <c r="J1332" i="7"/>
  <c r="BK1330" i="7"/>
  <c r="J1326" i="7"/>
  <c r="J1322" i="7"/>
  <c r="J1320" i="7"/>
  <c r="BK1315" i="7"/>
  <c r="J1312" i="7"/>
  <c r="J1306" i="7"/>
  <c r="BK1303" i="7"/>
  <c r="BK1297" i="7"/>
  <c r="BK1288" i="7"/>
  <c r="BK1285" i="7"/>
  <c r="J1282" i="7"/>
  <c r="J1276" i="7"/>
  <c r="J1273" i="7"/>
  <c r="J1271" i="7"/>
  <c r="J1269" i="7"/>
  <c r="J1261" i="7"/>
  <c r="J1258" i="7"/>
  <c r="J1255" i="7"/>
  <c r="J1252" i="7"/>
  <c r="BK1250" i="7"/>
  <c r="J1246" i="7"/>
  <c r="BK1244" i="7"/>
  <c r="J1242" i="7"/>
  <c r="J1240" i="7"/>
  <c r="J1238" i="7"/>
  <c r="J1233" i="7"/>
  <c r="BK1230" i="7"/>
  <c r="J1224" i="7"/>
  <c r="BK1221" i="7"/>
  <c r="J1217" i="7"/>
  <c r="BK1215" i="7"/>
  <c r="J1211" i="7"/>
  <c r="BK1207" i="7"/>
  <c r="BK1205" i="7"/>
  <c r="BK1203" i="7"/>
  <c r="J1199" i="7"/>
  <c r="BK1197" i="7"/>
  <c r="J1195" i="7"/>
  <c r="BK1193" i="7"/>
  <c r="BK1191" i="7"/>
  <c r="BK1187" i="7"/>
  <c r="J1183" i="7"/>
  <c r="J1181" i="7"/>
  <c r="J1177" i="7"/>
  <c r="BK1171" i="7"/>
  <c r="J1169" i="7"/>
  <c r="J1164" i="7"/>
  <c r="BK1155" i="7"/>
  <c r="J1146" i="7"/>
  <c r="BK1143" i="7"/>
  <c r="BK1140" i="7"/>
  <c r="BK1134" i="7"/>
  <c r="J1131" i="7"/>
  <c r="J1128" i="7"/>
  <c r="J1122" i="7"/>
  <c r="BK1119" i="7"/>
  <c r="BK1113" i="7"/>
  <c r="BK1107" i="7"/>
  <c r="J1104" i="7"/>
  <c r="J1101" i="7"/>
  <c r="J1098" i="7"/>
  <c r="J1095" i="7"/>
  <c r="BK1092" i="7"/>
  <c r="J1084" i="7"/>
  <c r="J1081" i="7"/>
  <c r="J1078" i="7"/>
  <c r="BK1075" i="7"/>
  <c r="J1072" i="7"/>
  <c r="BK1069" i="7"/>
  <c r="BK1066" i="7"/>
  <c r="J1060" i="7"/>
  <c r="BK1054" i="7"/>
  <c r="J1051" i="7"/>
  <c r="J1048" i="7"/>
  <c r="BK1042" i="7"/>
  <c r="BK1035" i="7"/>
  <c r="J1033" i="7"/>
  <c r="BK1031" i="7"/>
  <c r="J1025" i="7"/>
  <c r="J1022" i="7"/>
  <c r="J1019" i="7"/>
  <c r="J1011" i="7"/>
  <c r="J1008" i="7"/>
  <c r="J1000" i="7"/>
  <c r="BK997" i="7"/>
  <c r="BK991" i="7"/>
  <c r="BK985" i="7"/>
  <c r="J982" i="7"/>
  <c r="BK979" i="7"/>
  <c r="BK976" i="7"/>
  <c r="BK969" i="7"/>
  <c r="BK967" i="7"/>
  <c r="J963" i="7"/>
  <c r="J961" i="7"/>
  <c r="BK959" i="7"/>
  <c r="J955" i="7"/>
  <c r="J951" i="7"/>
  <c r="J949" i="7"/>
  <c r="J947" i="7"/>
  <c r="J944" i="7"/>
  <c r="J941" i="7"/>
  <c r="J938" i="7"/>
  <c r="J935" i="7"/>
  <c r="J932" i="7"/>
  <c r="BK929" i="7"/>
  <c r="J927" i="7"/>
  <c r="BK922" i="7"/>
  <c r="J916" i="7"/>
  <c r="J913" i="7"/>
  <c r="BK911" i="7"/>
  <c r="J907" i="7"/>
  <c r="J905" i="7"/>
  <c r="J903" i="7"/>
  <c r="BK899" i="7"/>
  <c r="BK895" i="7"/>
  <c r="BK893" i="7"/>
  <c r="BK891" i="7"/>
  <c r="J889" i="7"/>
  <c r="J887" i="7"/>
  <c r="BK885" i="7"/>
  <c r="J883" i="7"/>
  <c r="BK879" i="7"/>
  <c r="J877" i="7"/>
  <c r="BK875" i="7"/>
  <c r="BK873" i="7"/>
  <c r="BK871" i="7"/>
  <c r="BK863" i="7"/>
  <c r="BK859" i="7"/>
  <c r="J851" i="7"/>
  <c r="J847" i="7"/>
  <c r="J845" i="7"/>
  <c r="BK841" i="7"/>
  <c r="J839" i="7"/>
  <c r="J837" i="7"/>
  <c r="J835" i="7"/>
  <c r="BK833" i="7"/>
  <c r="J831" i="7"/>
  <c r="J829" i="7"/>
  <c r="BK827" i="7"/>
  <c r="BK825" i="7"/>
  <c r="J819" i="7"/>
  <c r="J817" i="7"/>
  <c r="J813" i="7"/>
  <c r="J809" i="7"/>
  <c r="BK807" i="7"/>
  <c r="J805" i="7"/>
  <c r="J802" i="7"/>
  <c r="BK796" i="7"/>
  <c r="J793" i="7"/>
  <c r="J791" i="7"/>
  <c r="J789" i="7"/>
  <c r="J785" i="7"/>
  <c r="BK783" i="7"/>
  <c r="BK781" i="7"/>
  <c r="BK777" i="7"/>
  <c r="BK775" i="7"/>
  <c r="BK771" i="7"/>
  <c r="J769" i="7"/>
  <c r="J765" i="7"/>
  <c r="BK762" i="7"/>
  <c r="BK759" i="7"/>
  <c r="J756" i="7"/>
  <c r="BK753" i="7"/>
  <c r="J741" i="7"/>
  <c r="J739" i="7"/>
  <c r="J736" i="7"/>
  <c r="BK733" i="7"/>
  <c r="J727" i="7"/>
  <c r="BK724" i="7"/>
  <c r="BK718" i="7"/>
  <c r="J715" i="7"/>
  <c r="BK712" i="7"/>
  <c r="BK709" i="7"/>
  <c r="J703" i="7"/>
  <c r="J700" i="7"/>
  <c r="J697" i="7"/>
  <c r="J694" i="7"/>
  <c r="BK691" i="7"/>
  <c r="BK689" i="7"/>
  <c r="J686" i="7"/>
  <c r="BK683" i="7"/>
  <c r="BK680" i="7"/>
  <c r="J678" i="7"/>
  <c r="BK676" i="7"/>
  <c r="J673" i="7"/>
  <c r="BK670" i="7"/>
  <c r="BK667" i="7"/>
  <c r="J664" i="7"/>
  <c r="J662" i="7"/>
  <c r="J660" i="7"/>
  <c r="J658" i="7"/>
  <c r="J655" i="7"/>
  <c r="BK652" i="7"/>
  <c r="J649" i="7"/>
  <c r="BK646" i="7"/>
  <c r="BK643" i="7"/>
  <c r="J640" i="7"/>
  <c r="J637" i="7"/>
  <c r="J634" i="7"/>
  <c r="BK631" i="7"/>
  <c r="BK629" i="7"/>
  <c r="J627" i="7"/>
  <c r="J625" i="7"/>
  <c r="BK622" i="7"/>
  <c r="J619" i="7"/>
  <c r="BK616" i="7"/>
  <c r="BK613" i="7"/>
  <c r="BK610" i="7"/>
  <c r="J607" i="7"/>
  <c r="BK604" i="7"/>
  <c r="BK601" i="7"/>
  <c r="BK598" i="7"/>
  <c r="BK592" i="7"/>
  <c r="BK589" i="7"/>
  <c r="BK586" i="7"/>
  <c r="J584" i="7"/>
  <c r="J582" i="7"/>
  <c r="J579" i="7"/>
  <c r="BK573" i="7"/>
  <c r="BK568" i="7"/>
  <c r="BK566" i="7"/>
  <c r="BK563" i="7"/>
  <c r="BK557" i="7"/>
  <c r="BK554" i="7"/>
  <c r="BK549" i="7"/>
  <c r="J546" i="7"/>
  <c r="BK534" i="7"/>
  <c r="J531" i="7"/>
  <c r="J529" i="7"/>
  <c r="J526" i="7"/>
  <c r="BK523" i="7"/>
  <c r="BK514" i="7"/>
  <c r="J511" i="7"/>
  <c r="BK508" i="7"/>
  <c r="BK499" i="7"/>
  <c r="J497" i="7"/>
  <c r="BK495" i="7"/>
  <c r="J493" i="7"/>
  <c r="BK491" i="7"/>
  <c r="J489" i="7"/>
  <c r="J487" i="7"/>
  <c r="J485" i="7"/>
  <c r="J483" i="7"/>
  <c r="J481" i="7"/>
  <c r="J479" i="7"/>
  <c r="BK477" i="7"/>
  <c r="BK471" i="7"/>
  <c r="J467" i="7"/>
  <c r="BK465" i="7"/>
  <c r="J463" i="7"/>
  <c r="BK459" i="7"/>
  <c r="J455" i="7"/>
  <c r="J453" i="7"/>
  <c r="BK451" i="7"/>
  <c r="BK449" i="7"/>
  <c r="J445" i="7"/>
  <c r="J441" i="7"/>
  <c r="BK437" i="7"/>
  <c r="BK433" i="7"/>
  <c r="J423" i="7"/>
  <c r="J419" i="7"/>
  <c r="BK413" i="7"/>
  <c r="BK411" i="7"/>
  <c r="J409" i="7"/>
  <c r="J405" i="7"/>
  <c r="J403" i="7"/>
  <c r="BK397" i="7"/>
  <c r="J393" i="7"/>
  <c r="J390" i="7"/>
  <c r="BK387" i="7"/>
  <c r="BK381" i="7"/>
  <c r="J379" i="7"/>
  <c r="J376" i="7"/>
  <c r="J373" i="7"/>
  <c r="J371" i="7"/>
  <c r="J367" i="7"/>
  <c r="J362" i="7"/>
  <c r="BK353" i="7"/>
  <c r="J350" i="7"/>
  <c r="J347" i="7"/>
  <c r="J344" i="7"/>
  <c r="BK338" i="7"/>
  <c r="BK332" i="7"/>
  <c r="J329" i="7"/>
  <c r="BK326" i="7"/>
  <c r="BK323" i="7"/>
  <c r="J320" i="7"/>
  <c r="J317" i="7"/>
  <c r="J314" i="7"/>
  <c r="BK311" i="7"/>
  <c r="BK305" i="7"/>
  <c r="J302" i="7"/>
  <c r="J296" i="7"/>
  <c r="J290" i="7"/>
  <c r="J287" i="7"/>
  <c r="BK281" i="7"/>
  <c r="BK275" i="7"/>
  <c r="J272" i="7"/>
  <c r="J270" i="7"/>
  <c r="BK266" i="7"/>
  <c r="BK264" i="7"/>
  <c r="BK258" i="7"/>
  <c r="BK255" i="7"/>
  <c r="J249" i="7"/>
  <c r="BK244" i="7"/>
  <c r="BK242" i="7"/>
  <c r="J240" i="7"/>
  <c r="BK236" i="7"/>
  <c r="J234" i="7"/>
  <c r="J232" i="7"/>
  <c r="BK230" i="7"/>
  <c r="J228" i="7"/>
  <c r="BK224" i="7"/>
  <c r="J222" i="7"/>
  <c r="J218" i="7"/>
  <c r="J216" i="7"/>
  <c r="J214" i="7"/>
  <c r="BK212" i="7"/>
  <c r="J208" i="7"/>
  <c r="BK206" i="7"/>
  <c r="J204" i="7"/>
  <c r="J202" i="7"/>
  <c r="J198" i="7"/>
  <c r="J194" i="7"/>
  <c r="BK192" i="7"/>
  <c r="J188" i="7"/>
  <c r="J185" i="7"/>
  <c r="J182" i="7"/>
  <c r="J179" i="7"/>
  <c r="J176" i="7"/>
  <c r="J174" i="7"/>
  <c r="J172" i="7"/>
  <c r="J162" i="7"/>
  <c r="BK160" i="7"/>
  <c r="BK158" i="7"/>
  <c r="BK154" i="7"/>
  <c r="J152" i="7"/>
  <c r="J150" i="7"/>
  <c r="J148" i="7"/>
  <c r="J146" i="7"/>
  <c r="J142" i="7"/>
  <c r="BK140" i="7"/>
  <c r="J138" i="7"/>
  <c r="J133" i="7"/>
  <c r="BK128" i="7"/>
  <c r="BK126" i="7"/>
  <c r="BK122" i="7"/>
  <c r="BK1917" i="6"/>
  <c r="BK1914" i="6"/>
  <c r="BK1906" i="6"/>
  <c r="J1899" i="6"/>
  <c r="BK1896" i="6"/>
  <c r="J1894" i="6"/>
  <c r="BK1892" i="6"/>
  <c r="J1890" i="6"/>
  <c r="BK1886" i="6"/>
  <c r="BK1882" i="6"/>
  <c r="J1876" i="6"/>
  <c r="J1874" i="6"/>
  <c r="BK1872" i="6"/>
  <c r="BK1870" i="6"/>
  <c r="J1868" i="6"/>
  <c r="J1864" i="6"/>
  <c r="J1862" i="6"/>
  <c r="BK1860" i="6"/>
  <c r="BK1856" i="6"/>
  <c r="BK1852" i="6"/>
  <c r="J1848" i="6"/>
  <c r="J1846" i="6"/>
  <c r="BK1844" i="6"/>
  <c r="BK1842" i="6"/>
  <c r="BK1840" i="6"/>
  <c r="J1838" i="6"/>
  <c r="BK1836" i="6"/>
  <c r="BK1832" i="6"/>
  <c r="BK1830" i="6"/>
  <c r="J1826" i="6"/>
  <c r="BK1822" i="6"/>
  <c r="BK1818" i="6"/>
  <c r="BK1816" i="6"/>
  <c r="BK1810" i="6"/>
  <c r="BK1806" i="6"/>
  <c r="BK1802" i="6"/>
  <c r="BK1798" i="6"/>
  <c r="J1794" i="6"/>
  <c r="J1788" i="6"/>
  <c r="J1786" i="6"/>
  <c r="BK1784" i="6"/>
  <c r="J1778" i="6"/>
  <c r="BK1776" i="6"/>
  <c r="BK1772" i="6"/>
  <c r="BK1766" i="6"/>
  <c r="BK1762" i="6"/>
  <c r="J1760" i="6"/>
  <c r="J1758" i="6"/>
  <c r="J1756" i="6"/>
  <c r="BK1754" i="6"/>
  <c r="BK1752" i="6"/>
  <c r="BK1748" i="6"/>
  <c r="BK1742" i="6"/>
  <c r="BK1738" i="6"/>
  <c r="BK1734" i="6"/>
  <c r="J1730" i="6"/>
  <c r="BK1728" i="6"/>
  <c r="J1720" i="6"/>
  <c r="J1718" i="6"/>
  <c r="J1716" i="6"/>
  <c r="BK1714" i="6"/>
  <c r="BK1706" i="6"/>
  <c r="J1702" i="6"/>
  <c r="J1700" i="6"/>
  <c r="BK1698" i="6"/>
  <c r="J1694" i="6"/>
  <c r="J1692" i="6"/>
  <c r="BK1688" i="6"/>
  <c r="BK1680" i="6"/>
  <c r="BK1678" i="6"/>
  <c r="J1676" i="6"/>
  <c r="BK1674" i="6"/>
  <c r="J1672" i="6"/>
  <c r="BK1670" i="6"/>
  <c r="J1666" i="6"/>
  <c r="BK1664" i="6"/>
  <c r="BK1660" i="6"/>
  <c r="J1658" i="6"/>
  <c r="BK1656" i="6"/>
  <c r="J1652" i="6"/>
  <c r="J1650" i="6"/>
  <c r="J1646" i="6"/>
  <c r="BK1642" i="6"/>
  <c r="J1640" i="6"/>
  <c r="J1638" i="6"/>
  <c r="J1632" i="6"/>
  <c r="J1630" i="6"/>
  <c r="J1628" i="6"/>
  <c r="BK1626" i="6"/>
  <c r="J1624" i="6"/>
  <c r="J1622" i="6"/>
  <c r="BK1618" i="6"/>
  <c r="BK1616" i="6"/>
  <c r="BK1612" i="6"/>
  <c r="J1612" i="6"/>
  <c r="BK1610" i="6"/>
  <c r="BK1608" i="6"/>
  <c r="J1606" i="6"/>
  <c r="J1598" i="6"/>
  <c r="J1594" i="6"/>
  <c r="J1592" i="6"/>
  <c r="BK1590" i="6"/>
  <c r="BK1588" i="6"/>
  <c r="BK1584" i="6"/>
  <c r="J1582" i="6"/>
  <c r="J1576" i="6"/>
  <c r="J1574" i="6"/>
  <c r="J1572" i="6"/>
  <c r="BK1566" i="6"/>
  <c r="BK1562" i="6"/>
  <c r="BK1558" i="6"/>
  <c r="J1554" i="6"/>
  <c r="J1552" i="6"/>
  <c r="BK1550" i="6"/>
  <c r="J1548" i="6"/>
  <c r="J1546" i="6"/>
  <c r="BK1544" i="6"/>
  <c r="J1540" i="6"/>
  <c r="J1533" i="6"/>
  <c r="BK1531" i="6"/>
  <c r="J1527" i="6"/>
  <c r="BK1525" i="6"/>
  <c r="BK1523" i="6"/>
  <c r="BK1519" i="6"/>
  <c r="J1517" i="6"/>
  <c r="J1515" i="6"/>
  <c r="BK1513" i="6"/>
  <c r="J1509" i="6"/>
  <c r="J1507" i="6"/>
  <c r="J1505" i="6"/>
  <c r="J1503" i="6"/>
  <c r="J1499" i="6"/>
  <c r="BK1497" i="6"/>
  <c r="BK1495" i="6"/>
  <c r="BK1491" i="6"/>
  <c r="BK1487" i="6"/>
  <c r="J1484" i="6"/>
  <c r="BK1478" i="6"/>
  <c r="BK1472" i="6"/>
  <c r="J1470" i="6"/>
  <c r="BK1468" i="6"/>
  <c r="J1464" i="6"/>
  <c r="BK1462" i="6"/>
  <c r="BK1460" i="6"/>
  <c r="J1458" i="6"/>
  <c r="BK1452" i="6"/>
  <c r="J1450" i="6"/>
  <c r="J1448" i="6"/>
  <c r="J1444" i="6"/>
  <c r="BK1438" i="6"/>
  <c r="J1432" i="6"/>
  <c r="J1430" i="6"/>
  <c r="BK1428" i="6"/>
  <c r="J1426" i="6"/>
  <c r="J1424" i="6"/>
  <c r="J1422" i="6"/>
  <c r="BK1416" i="6"/>
  <c r="J1412" i="6"/>
  <c r="J1410" i="6"/>
  <c r="J1408" i="6"/>
  <c r="J1406" i="6"/>
  <c r="BK1404" i="6"/>
  <c r="BK1400" i="6"/>
  <c r="J1394" i="6"/>
  <c r="BK1390" i="6"/>
  <c r="BK1386" i="6"/>
  <c r="J1382" i="6"/>
  <c r="BK1380" i="6"/>
  <c r="J1376" i="6"/>
  <c r="BK1374" i="6"/>
  <c r="BK1370" i="6"/>
  <c r="BK1368" i="6"/>
  <c r="BK1366" i="6"/>
  <c r="J1362" i="6"/>
  <c r="J1360" i="6"/>
  <c r="BK1358" i="6"/>
  <c r="J1356" i="6"/>
  <c r="BK1354" i="6"/>
  <c r="BK1348" i="6"/>
  <c r="BK1346" i="6"/>
  <c r="BK1342" i="6"/>
  <c r="BK1340" i="6"/>
  <c r="J1338" i="6"/>
  <c r="J1336" i="6"/>
  <c r="BK1332" i="6"/>
  <c r="BK1330" i="6"/>
  <c r="BK1326" i="6"/>
  <c r="J1322" i="6"/>
  <c r="J1320" i="6"/>
  <c r="J1315" i="6"/>
  <c r="J1312" i="6"/>
  <c r="J1309" i="6"/>
  <c r="BK1300" i="6"/>
  <c r="J1297" i="6"/>
  <c r="J1294" i="6"/>
  <c r="BK1291" i="6"/>
  <c r="J1288" i="6"/>
  <c r="J1285" i="6"/>
  <c r="J1282" i="6"/>
  <c r="J1279" i="6"/>
  <c r="BK1276" i="6"/>
  <c r="BK1273" i="6"/>
  <c r="BK1269" i="6"/>
  <c r="BK1266" i="6"/>
  <c r="J1261" i="6"/>
  <c r="BK1255" i="6"/>
  <c r="J1252" i="6"/>
  <c r="BK1250" i="6"/>
  <c r="J1248" i="6"/>
  <c r="J1246" i="6"/>
  <c r="BK1244" i="6"/>
  <c r="J1240" i="6"/>
  <c r="BK1238" i="6"/>
  <c r="J1236" i="6"/>
  <c r="J1233" i="6"/>
  <c r="BK1227" i="6"/>
  <c r="J1219" i="6"/>
  <c r="J1217" i="6"/>
  <c r="BK1213" i="6"/>
  <c r="J1211" i="6"/>
  <c r="J1209" i="6"/>
  <c r="J1205" i="6"/>
  <c r="BK1203" i="6"/>
  <c r="J1199" i="6"/>
  <c r="J1197" i="6"/>
  <c r="J1195" i="6"/>
  <c r="J1191" i="6"/>
  <c r="BK1187" i="6"/>
  <c r="J1183" i="6"/>
  <c r="J1179" i="6"/>
  <c r="BK1175" i="6"/>
  <c r="BK1171" i="6"/>
  <c r="J1167" i="6"/>
  <c r="BK1164" i="6"/>
  <c r="J1161" i="6"/>
  <c r="J1158" i="6"/>
  <c r="J1155" i="6"/>
  <c r="J1152" i="6"/>
  <c r="J1146" i="6"/>
  <c r="BK1143" i="6"/>
  <c r="BK1140" i="6"/>
  <c r="J1137" i="6"/>
  <c r="J1131" i="6"/>
  <c r="BK1125" i="6"/>
  <c r="BK1122" i="6"/>
  <c r="BK1116" i="6"/>
  <c r="BK1110" i="6"/>
  <c r="J1107" i="6"/>
  <c r="BK1104" i="6"/>
  <c r="J1101" i="6"/>
  <c r="BK1095" i="6"/>
  <c r="J1092" i="6"/>
  <c r="J1089" i="6"/>
  <c r="BK1084" i="6"/>
  <c r="BK1081" i="6"/>
  <c r="J1078" i="6"/>
  <c r="BK1075" i="6"/>
  <c r="BK1069" i="6"/>
  <c r="BK1066" i="6"/>
  <c r="J1060" i="6"/>
  <c r="J1057" i="6"/>
  <c r="J1054" i="6"/>
  <c r="BK1051" i="6"/>
  <c r="J1048" i="6"/>
  <c r="J1045" i="6"/>
  <c r="BK1039" i="6"/>
  <c r="BK1035" i="6"/>
  <c r="BK1031" i="6"/>
  <c r="BK1028" i="6"/>
  <c r="J1025" i="6"/>
  <c r="J1022" i="6"/>
  <c r="J1019" i="6"/>
  <c r="J1016" i="6"/>
  <c r="BK1008" i="6"/>
  <c r="BK1005" i="6"/>
  <c r="J1002" i="6"/>
  <c r="J997" i="6"/>
  <c r="J994" i="6"/>
  <c r="J988" i="6"/>
  <c r="BK985" i="6"/>
  <c r="BK979" i="6"/>
  <c r="J973" i="6"/>
  <c r="BK971" i="6"/>
  <c r="J967" i="6"/>
  <c r="BK965" i="6"/>
  <c r="J961" i="6"/>
  <c r="J959" i="6"/>
  <c r="J953" i="6"/>
  <c r="BK949" i="6"/>
  <c r="J947" i="6"/>
  <c r="BK944" i="6"/>
  <c r="BK941" i="6"/>
  <c r="BK938" i="6"/>
  <c r="J932" i="6"/>
  <c r="J929" i="6"/>
  <c r="BK925" i="6"/>
  <c r="BK919" i="6"/>
  <c r="J916" i="6"/>
  <c r="J913" i="6"/>
  <c r="BK911" i="6"/>
  <c r="BK905" i="6"/>
  <c r="J903" i="6"/>
  <c r="J901" i="6"/>
  <c r="BK899" i="6"/>
  <c r="J891" i="6"/>
  <c r="J889" i="6"/>
  <c r="J887" i="6"/>
  <c r="J885" i="6"/>
  <c r="J883" i="6"/>
  <c r="BK879" i="6"/>
  <c r="J877" i="6"/>
  <c r="J871" i="6"/>
  <c r="J869" i="6"/>
  <c r="J865" i="6"/>
  <c r="J863" i="6"/>
  <c r="J861" i="6"/>
  <c r="BK859" i="6"/>
  <c r="BK853" i="6"/>
  <c r="J849" i="6"/>
  <c r="BK847" i="6"/>
  <c r="BK841" i="6"/>
  <c r="BK837" i="6"/>
  <c r="BK833" i="6"/>
  <c r="J829" i="6"/>
  <c r="J827" i="6"/>
  <c r="J825" i="6"/>
  <c r="BK823" i="6"/>
  <c r="BK819" i="6"/>
  <c r="BK813" i="6"/>
  <c r="J811" i="6"/>
  <c r="J807" i="6"/>
  <c r="J805" i="6"/>
  <c r="J802" i="6"/>
  <c r="BK799" i="6"/>
  <c r="BK793" i="6"/>
  <c r="J791" i="6"/>
  <c r="J789" i="6"/>
  <c r="J787" i="6"/>
  <c r="J785" i="6"/>
  <c r="J781" i="6"/>
  <c r="J777" i="6"/>
  <c r="BK775" i="6"/>
  <c r="BK773" i="6"/>
  <c r="BK771" i="6"/>
  <c r="BK765" i="6"/>
  <c r="J762" i="6"/>
  <c r="J759" i="6"/>
  <c r="J756" i="6"/>
  <c r="J753" i="6"/>
  <c r="J750" i="6"/>
  <c r="BK747" i="6"/>
  <c r="BK744" i="6"/>
  <c r="BK739" i="6"/>
  <c r="J733" i="6"/>
  <c r="BK730" i="6"/>
  <c r="J724" i="6"/>
  <c r="BK721" i="6"/>
  <c r="J715" i="6"/>
  <c r="BK706" i="6"/>
  <c r="BK700" i="6"/>
  <c r="J697" i="6"/>
  <c r="J694" i="6"/>
  <c r="BK691" i="6"/>
  <c r="BK683" i="6"/>
  <c r="BK678" i="6"/>
  <c r="J676" i="6"/>
  <c r="BK673" i="6"/>
  <c r="BK664" i="6"/>
  <c r="BK662" i="6"/>
  <c r="BK658" i="6"/>
  <c r="BK652" i="6"/>
  <c r="BK649" i="6"/>
  <c r="J643" i="6"/>
  <c r="BK634" i="6"/>
  <c r="BK631" i="6"/>
  <c r="J627" i="6"/>
  <c r="J622" i="6"/>
  <c r="J619" i="6"/>
  <c r="J616" i="6"/>
  <c r="J613" i="6"/>
  <c r="J610" i="6"/>
  <c r="J607" i="6"/>
  <c r="BK601" i="6"/>
  <c r="BK598" i="6"/>
  <c r="J592" i="6"/>
  <c r="BK589" i="6"/>
  <c r="BK584" i="6"/>
  <c r="J579" i="6"/>
  <c r="J576" i="6"/>
  <c r="BK573" i="6"/>
  <c r="BK566" i="6"/>
  <c r="J563" i="6"/>
  <c r="BK560" i="6"/>
  <c r="J557" i="6"/>
  <c r="BK554" i="6"/>
  <c r="J552" i="6"/>
  <c r="BK549" i="6"/>
  <c r="J534" i="6"/>
  <c r="J531" i="6"/>
  <c r="BK526" i="6"/>
  <c r="J523" i="6"/>
  <c r="J517" i="6"/>
  <c r="BK514" i="6"/>
  <c r="J511" i="6"/>
  <c r="BK508" i="6"/>
  <c r="J502" i="6"/>
  <c r="J499" i="6"/>
  <c r="BK497" i="6"/>
  <c r="BK493" i="6"/>
  <c r="BK489" i="6"/>
  <c r="J487" i="6"/>
  <c r="J485" i="6"/>
  <c r="BK481" i="6"/>
  <c r="J475" i="6"/>
  <c r="J473" i="6"/>
  <c r="BK471" i="6"/>
  <c r="BK467" i="6"/>
  <c r="J463" i="6"/>
  <c r="BK461" i="6"/>
  <c r="BK459" i="6"/>
  <c r="J453" i="6"/>
  <c r="J451" i="6"/>
  <c r="J449" i="6"/>
  <c r="BK447" i="6"/>
  <c r="J445" i="6"/>
  <c r="J443" i="6"/>
  <c r="BK441" i="6"/>
  <c r="J437" i="6"/>
  <c r="BK431" i="6"/>
  <c r="J429" i="6"/>
  <c r="BK427" i="6"/>
  <c r="BK425" i="6"/>
  <c r="BK423" i="6"/>
  <c r="BK419" i="6"/>
  <c r="J417" i="6"/>
  <c r="J549" i="5"/>
  <c r="J546" i="5"/>
  <c r="J543" i="5"/>
  <c r="BK531" i="5"/>
  <c r="BK529" i="5"/>
  <c r="J526" i="5"/>
  <c r="J520" i="5"/>
  <c r="J511" i="5"/>
  <c r="J508" i="5"/>
  <c r="BK505" i="5"/>
  <c r="BK497" i="5"/>
  <c r="BK493" i="5"/>
  <c r="BK491" i="5"/>
  <c r="BK485" i="5"/>
  <c r="BK479" i="5"/>
  <c r="J477" i="5"/>
  <c r="J453" i="5"/>
  <c r="J451" i="5"/>
  <c r="BK449" i="5"/>
  <c r="J445" i="5"/>
  <c r="J443" i="5"/>
  <c r="BK439" i="5"/>
  <c r="BK437" i="5"/>
  <c r="J435" i="5"/>
  <c r="J433" i="5"/>
  <c r="BK429" i="5"/>
  <c r="BK425" i="5"/>
  <c r="J413" i="5"/>
  <c r="J411" i="5"/>
  <c r="BK409" i="5"/>
  <c r="J407" i="5"/>
  <c r="BK401" i="5"/>
  <c r="BK399" i="5"/>
  <c r="J397" i="5"/>
  <c r="J395" i="5"/>
  <c r="J393" i="5"/>
  <c r="BK390" i="5"/>
  <c r="BK387" i="5"/>
  <c r="BK384" i="5"/>
  <c r="BK379" i="5"/>
  <c r="BK376" i="5"/>
  <c r="J369" i="5"/>
  <c r="J365" i="5"/>
  <c r="BK362" i="5"/>
  <c r="J356" i="5"/>
  <c r="J344" i="5"/>
  <c r="J335" i="5"/>
  <c r="J332" i="5"/>
  <c r="J329" i="5"/>
  <c r="J320" i="5"/>
  <c r="BK317" i="5"/>
  <c r="BK314" i="5"/>
  <c r="BK311" i="5"/>
  <c r="J308" i="5"/>
  <c r="BK293" i="5"/>
  <c r="J290" i="5"/>
  <c r="J281" i="5"/>
  <c r="BK278" i="5"/>
  <c r="J275" i="5"/>
  <c r="J268" i="5"/>
  <c r="BK266" i="5"/>
  <c r="J264" i="5"/>
  <c r="BK261" i="5"/>
  <c r="J252" i="5"/>
  <c r="BK249" i="5"/>
  <c r="BK246" i="5"/>
  <c r="J244" i="5"/>
  <c r="J242" i="5"/>
  <c r="BK240" i="5"/>
  <c r="J238" i="5"/>
  <c r="J236" i="5"/>
  <c r="BK234" i="5"/>
  <c r="J224" i="5"/>
  <c r="J220" i="5"/>
  <c r="BK216" i="5"/>
  <c r="BK214" i="5"/>
  <c r="J212" i="5"/>
  <c r="BK210" i="5"/>
  <c r="J194" i="5"/>
  <c r="J188" i="5"/>
  <c r="BK185" i="5"/>
  <c r="J179" i="5"/>
  <c r="J176" i="5"/>
  <c r="BK174" i="5"/>
  <c r="BK172" i="5"/>
  <c r="J170" i="5"/>
  <c r="BK168" i="5"/>
  <c r="BK166" i="5"/>
  <c r="BK164" i="5"/>
  <c r="BK158" i="5"/>
  <c r="BK156" i="5"/>
  <c r="J154" i="5"/>
  <c r="J150" i="5"/>
  <c r="J148" i="5"/>
  <c r="J146" i="5"/>
  <c r="J144" i="5"/>
  <c r="J122" i="5"/>
  <c r="J1908" i="4"/>
  <c r="BK1906" i="4"/>
  <c r="BK1899" i="4"/>
  <c r="J1896" i="4"/>
  <c r="BK1894" i="4"/>
  <c r="J1892" i="4"/>
  <c r="BK1890" i="4"/>
  <c r="BK1886" i="4"/>
  <c r="J1884" i="4"/>
  <c r="J1882" i="4"/>
  <c r="J1880" i="4"/>
  <c r="BK1878" i="4"/>
  <c r="J1874" i="4"/>
  <c r="J1872" i="4"/>
  <c r="BK1868" i="4"/>
  <c r="J1866" i="4"/>
  <c r="J1862" i="4"/>
  <c r="BK1860" i="4"/>
  <c r="J1858" i="4"/>
  <c r="BK1854" i="4"/>
  <c r="BK1852" i="4"/>
  <c r="J1850" i="4"/>
  <c r="BK1846" i="4"/>
  <c r="BK1844" i="4"/>
  <c r="BK1842" i="4"/>
  <c r="BK1840" i="4"/>
  <c r="J1838" i="4"/>
  <c r="J1836" i="4"/>
  <c r="J1834" i="4"/>
  <c r="BK1832" i="4"/>
  <c r="BK1830" i="4"/>
  <c r="J1828" i="4"/>
  <c r="J1826" i="4"/>
  <c r="J1824" i="4"/>
  <c r="J1822" i="4"/>
  <c r="J1820" i="4"/>
  <c r="J1818" i="4"/>
  <c r="BK1814" i="4"/>
  <c r="J1812" i="4"/>
  <c r="J1808" i="4"/>
  <c r="J1806" i="4"/>
  <c r="BK1804" i="4"/>
  <c r="J1798" i="4"/>
  <c r="J1796" i="4"/>
  <c r="BK1794" i="4"/>
  <c r="J1792" i="4"/>
  <c r="BK1790" i="4"/>
  <c r="BK1788" i="4"/>
  <c r="BK1786" i="4"/>
  <c r="BK1784" i="4"/>
  <c r="J1782" i="4"/>
  <c r="J1780" i="4"/>
  <c r="J1778" i="4"/>
  <c r="BK1776" i="4"/>
  <c r="J1774" i="4"/>
  <c r="BK1772" i="4"/>
  <c r="J1768" i="4"/>
  <c r="BK1766" i="4"/>
  <c r="J1764" i="4"/>
  <c r="J1762" i="4"/>
  <c r="BK1760" i="4"/>
  <c r="BK1754" i="4"/>
  <c r="BK1750" i="4"/>
  <c r="J1746" i="4"/>
  <c r="BK1742" i="4"/>
  <c r="J1740" i="4"/>
  <c r="J1738" i="4"/>
  <c r="J1736" i="4"/>
  <c r="J1734" i="4"/>
  <c r="J1732" i="4"/>
  <c r="BK1730" i="4"/>
  <c r="J1728" i="4"/>
  <c r="BK1726" i="4"/>
  <c r="J1724" i="4"/>
  <c r="BK1722" i="4"/>
  <c r="BK1720" i="4"/>
  <c r="BK1716" i="4"/>
  <c r="BK1714" i="4"/>
  <c r="J1710" i="4"/>
  <c r="J1708" i="4"/>
  <c r="J1706" i="4"/>
  <c r="BK1702" i="4"/>
  <c r="J1698" i="4"/>
  <c r="BK1696" i="4"/>
  <c r="BK1692" i="4"/>
  <c r="J1682" i="4"/>
  <c r="BK1680" i="4"/>
  <c r="J1676" i="4"/>
  <c r="J1674" i="4"/>
  <c r="J1670" i="4"/>
  <c r="J1668" i="4"/>
  <c r="BK1666" i="4"/>
  <c r="BK1662" i="4"/>
  <c r="J1660" i="4"/>
  <c r="J1658" i="4"/>
  <c r="BK1656" i="4"/>
  <c r="BK1654" i="4"/>
  <c r="BK1648" i="4"/>
  <c r="BK1646" i="4"/>
  <c r="BK1642" i="4"/>
  <c r="J1640" i="4"/>
  <c r="J1638" i="4"/>
  <c r="BK1636" i="4"/>
  <c r="J1632" i="4"/>
  <c r="BK1630" i="4"/>
  <c r="J1628" i="4"/>
  <c r="BK1624" i="4"/>
  <c r="J1622" i="4"/>
  <c r="BK1620" i="4"/>
  <c r="J1618" i="4"/>
  <c r="J1616" i="4"/>
  <c r="J1614" i="4"/>
  <c r="BK1612" i="4"/>
  <c r="BK1608" i="4"/>
  <c r="BK1606" i="4"/>
  <c r="BK1602" i="4"/>
  <c r="BK1596" i="4"/>
  <c r="J1594" i="4"/>
  <c r="BK1590" i="4"/>
  <c r="J1588" i="4"/>
  <c r="BK1582" i="4"/>
  <c r="J1580" i="4"/>
  <c r="BK1576" i="4"/>
  <c r="BK1574" i="4"/>
  <c r="BK1572" i="4"/>
  <c r="BK1568" i="4"/>
  <c r="J1566" i="4"/>
  <c r="J1564" i="4"/>
  <c r="BK1562" i="4"/>
  <c r="BK1560" i="4"/>
  <c r="J1558" i="4"/>
  <c r="J1556" i="4"/>
  <c r="J1554" i="4"/>
  <c r="BK1552" i="4"/>
  <c r="J1548" i="4"/>
  <c r="BK1546" i="4"/>
  <c r="J1544" i="4"/>
  <c r="BK1542" i="4"/>
  <c r="J1538" i="4"/>
  <c r="BK1536" i="4"/>
  <c r="BK1533" i="4"/>
  <c r="BK1527" i="4"/>
  <c r="BK1525" i="4"/>
  <c r="BK1519" i="4"/>
  <c r="BK1517" i="4"/>
  <c r="BK1515" i="4"/>
  <c r="BK1509" i="4"/>
  <c r="BK1507" i="4"/>
  <c r="J1495" i="4"/>
  <c r="BK1491" i="4"/>
  <c r="J1489" i="4"/>
  <c r="J1487" i="4"/>
  <c r="J1484" i="4"/>
  <c r="BK1478" i="4"/>
  <c r="BK1475" i="4"/>
  <c r="J1468" i="4"/>
  <c r="BK1464" i="4"/>
  <c r="BK1462" i="4"/>
  <c r="BK1460" i="4"/>
  <c r="J1458" i="4"/>
  <c r="BK1456" i="4"/>
  <c r="J1452" i="4"/>
  <c r="J1450" i="4"/>
  <c r="BK1444" i="4"/>
  <c r="BK1440" i="4"/>
  <c r="J1436" i="4"/>
  <c r="BK1434" i="4"/>
  <c r="BK1430" i="4"/>
  <c r="BK1426" i="4"/>
  <c r="J1424" i="4"/>
  <c r="J1422" i="4"/>
  <c r="BK1420" i="4"/>
  <c r="BK1418" i="4"/>
  <c r="BK1414" i="4"/>
  <c r="J1412" i="4"/>
  <c r="BK1410" i="4"/>
  <c r="J1408" i="4"/>
  <c r="J1406" i="4"/>
  <c r="BK1400" i="4"/>
  <c r="BK1398" i="4"/>
  <c r="BK1394" i="4"/>
  <c r="J1390" i="4"/>
  <c r="BK1388" i="4"/>
  <c r="J1382" i="4"/>
  <c r="J1380" i="4"/>
  <c r="J1378" i="4"/>
  <c r="BK1376" i="4"/>
  <c r="J1374" i="4"/>
  <c r="BK1372" i="4"/>
  <c r="BK1370" i="4"/>
  <c r="BK1368" i="4"/>
  <c r="BK1366" i="4"/>
  <c r="BK1364" i="4"/>
  <c r="BK1360" i="4"/>
  <c r="J1356" i="4"/>
  <c r="J1354" i="4"/>
  <c r="J1352" i="4"/>
  <c r="BK1346" i="4"/>
  <c r="BK1342" i="4"/>
  <c r="BK1340" i="4"/>
  <c r="BK1338" i="4"/>
  <c r="J1334" i="4"/>
  <c r="J1332" i="4"/>
  <c r="BK1328" i="4"/>
  <c r="BK1326" i="4"/>
  <c r="J1322" i="4"/>
  <c r="J1320" i="4"/>
  <c r="J1318" i="4"/>
  <c r="J1315" i="4"/>
  <c r="J1312" i="4"/>
  <c r="BK1309" i="4"/>
  <c r="J1303" i="4"/>
  <c r="BK1291" i="4"/>
  <c r="BK1285" i="4"/>
  <c r="J1276" i="4"/>
  <c r="BK1273" i="4"/>
  <c r="BK1271" i="4"/>
  <c r="J1269" i="4"/>
  <c r="J1266" i="4"/>
  <c r="BK1263" i="4"/>
  <c r="J1258" i="4"/>
  <c r="J1255" i="4"/>
  <c r="J1252" i="4"/>
  <c r="BK1250" i="4"/>
  <c r="J1248" i="4"/>
  <c r="J1242" i="4"/>
  <c r="J1240" i="4"/>
  <c r="BK1230" i="4"/>
  <c r="BK1227" i="4"/>
  <c r="BK1221" i="4"/>
  <c r="J1219" i="4"/>
  <c r="J1217" i="4"/>
  <c r="BK1215" i="4"/>
  <c r="BK1213" i="4"/>
  <c r="J1209" i="4"/>
  <c r="J1207" i="4"/>
  <c r="BK1205" i="4"/>
  <c r="BK1203" i="4"/>
  <c r="J1201" i="4"/>
  <c r="BK1199" i="4"/>
  <c r="BK1197" i="4"/>
  <c r="J1193" i="4"/>
  <c r="J1191" i="4"/>
  <c r="J1189" i="4"/>
  <c r="BK1187" i="4"/>
  <c r="J1185" i="4"/>
  <c r="BK1177" i="4"/>
  <c r="BK1173" i="4"/>
  <c r="BK1169" i="4"/>
  <c r="J1164" i="4"/>
  <c r="BK1161" i="4"/>
  <c r="J1158" i="4"/>
  <c r="J1149" i="4"/>
  <c r="J1143" i="4"/>
  <c r="BK1140" i="4"/>
  <c r="BK1134" i="4"/>
  <c r="J1131" i="4"/>
  <c r="J1128" i="4"/>
  <c r="J1125" i="4"/>
  <c r="BK1116" i="4"/>
  <c r="BK1107" i="4"/>
  <c r="J1101" i="4"/>
  <c r="J1098" i="4"/>
  <c r="J1095" i="4"/>
  <c r="BK1089" i="4"/>
  <c r="BK1087" i="4"/>
  <c r="J1081" i="4"/>
  <c r="J1078" i="4"/>
  <c r="BK1075" i="4"/>
  <c r="J1069" i="4"/>
  <c r="J1063" i="4"/>
  <c r="J1057" i="4"/>
  <c r="J1054" i="4"/>
  <c r="J1051" i="4"/>
  <c r="BK1045" i="4"/>
  <c r="BK1042" i="4"/>
  <c r="J1039" i="4"/>
  <c r="J1035" i="4"/>
  <c r="BK1033" i="4"/>
  <c r="BK1028" i="4"/>
  <c r="BK1022" i="4"/>
  <c r="J1019" i="4"/>
  <c r="BK1016" i="4"/>
  <c r="BK1011" i="4"/>
  <c r="BK1008" i="4"/>
  <c r="J1005" i="4"/>
  <c r="BK1000" i="4"/>
  <c r="J997" i="4"/>
  <c r="BK994" i="4"/>
  <c r="J988" i="4"/>
  <c r="BK985" i="4"/>
  <c r="J979" i="4"/>
  <c r="J973" i="4"/>
  <c r="BK971" i="4"/>
  <c r="BK969" i="4"/>
  <c r="BK965" i="4"/>
  <c r="J961" i="4"/>
  <c r="BK959" i="4"/>
  <c r="J955" i="4"/>
  <c r="J953" i="4"/>
  <c r="J951" i="4"/>
  <c r="J949" i="4"/>
  <c r="J944" i="4"/>
  <c r="J941" i="4"/>
  <c r="J938" i="4"/>
  <c r="J935" i="4"/>
  <c r="BK932" i="4"/>
  <c r="BK927" i="4"/>
  <c r="BK925" i="4"/>
  <c r="J922" i="4"/>
  <c r="BK919" i="4"/>
  <c r="BK916" i="4"/>
  <c r="BK913" i="4"/>
  <c r="J911" i="4"/>
  <c r="J909" i="4"/>
  <c r="BK907" i="4"/>
  <c r="BK905" i="4"/>
  <c r="BK903" i="4"/>
  <c r="BK899" i="4"/>
  <c r="J895" i="4"/>
  <c r="J893" i="4"/>
  <c r="J891" i="4"/>
  <c r="J889" i="4"/>
  <c r="BK885" i="4"/>
  <c r="J883" i="4"/>
  <c r="BK881" i="4"/>
  <c r="BK877" i="4"/>
  <c r="BK873" i="4"/>
  <c r="BK871" i="4"/>
  <c r="J871" i="4"/>
  <c r="BK869" i="4"/>
  <c r="J865" i="4"/>
  <c r="BK863" i="4"/>
  <c r="J857" i="4"/>
  <c r="J851" i="4"/>
  <c r="BK847" i="4"/>
  <c r="BK845" i="4"/>
  <c r="J837" i="4"/>
  <c r="BK835" i="4"/>
  <c r="BK831" i="4"/>
  <c r="J829" i="4"/>
  <c r="BK827" i="4"/>
  <c r="J823" i="4"/>
  <c r="BK821" i="4"/>
  <c r="J817" i="4"/>
  <c r="J815" i="4"/>
  <c r="BK813" i="4"/>
  <c r="J811" i="4"/>
  <c r="BK809" i="4"/>
  <c r="BK805" i="4"/>
  <c r="J799" i="4"/>
  <c r="J796" i="4"/>
  <c r="J793" i="4"/>
  <c r="BK791" i="4"/>
  <c r="J789" i="4"/>
  <c r="BK787" i="4"/>
  <c r="BK785" i="4"/>
  <c r="BK783" i="4"/>
  <c r="J781" i="4"/>
  <c r="J779" i="4"/>
  <c r="BK777" i="4"/>
  <c r="BK771" i="4"/>
  <c r="J769" i="4"/>
  <c r="J765" i="4"/>
  <c r="BK756" i="4"/>
  <c r="BK753" i="4"/>
  <c r="BK750" i="4"/>
  <c r="J744" i="4"/>
  <c r="BK741" i="4"/>
  <c r="J739" i="4"/>
  <c r="BK736" i="4"/>
  <c r="BK727" i="4"/>
  <c r="BK724" i="4"/>
  <c r="J718" i="4"/>
  <c r="BK715" i="4"/>
  <c r="BK712" i="4"/>
  <c r="BK691" i="4"/>
  <c r="J689" i="4"/>
  <c r="BK686" i="4"/>
  <c r="J680" i="4"/>
  <c r="J678" i="4"/>
  <c r="J673" i="4"/>
  <c r="BK670" i="4"/>
  <c r="J662" i="4"/>
  <c r="BK655" i="4"/>
  <c r="BK652" i="4"/>
  <c r="BK649" i="4"/>
  <c r="BK646" i="4"/>
  <c r="J643" i="4"/>
  <c r="J634" i="4"/>
  <c r="J629" i="4"/>
  <c r="BK627" i="4"/>
  <c r="J616" i="4"/>
  <c r="J595" i="4"/>
  <c r="J592" i="4"/>
  <c r="J589" i="4"/>
  <c r="BK586" i="4"/>
  <c r="J584" i="4"/>
  <c r="J568" i="4"/>
  <c r="J560" i="4"/>
  <c r="BK557" i="4"/>
  <c r="J554" i="4"/>
  <c r="J543" i="4"/>
  <c r="BK540" i="4"/>
  <c r="J537" i="4"/>
  <c r="BK534" i="4"/>
  <c r="J526" i="4"/>
  <c r="J517" i="4"/>
  <c r="BK511" i="4"/>
  <c r="BK508" i="4"/>
  <c r="BK497" i="4"/>
  <c r="BK495" i="4"/>
  <c r="BK491" i="4"/>
  <c r="J485" i="4"/>
  <c r="J483" i="4"/>
  <c r="BK479" i="4"/>
  <c r="J477" i="4"/>
  <c r="BK475" i="4"/>
  <c r="J471" i="4"/>
  <c r="J467" i="4"/>
  <c r="J465" i="4"/>
  <c r="J461" i="4"/>
  <c r="J457" i="4"/>
  <c r="J455" i="4"/>
  <c r="BK449" i="4"/>
  <c r="J449" i="4"/>
  <c r="BK445" i="4"/>
  <c r="BK443" i="4"/>
  <c r="J439" i="4"/>
  <c r="J437" i="4"/>
  <c r="BK421" i="4"/>
  <c r="J411" i="4"/>
  <c r="J405" i="4"/>
  <c r="J403" i="4"/>
  <c r="J401" i="4"/>
  <c r="J399" i="4"/>
  <c r="J397" i="4"/>
  <c r="BK395" i="4"/>
  <c r="BK393" i="4"/>
  <c r="BK387" i="4"/>
  <c r="BK384" i="4"/>
  <c r="BK381" i="4"/>
  <c r="BK373" i="4"/>
  <c r="BK371" i="4"/>
  <c r="J365" i="4"/>
  <c r="BK362" i="4"/>
  <c r="BK359" i="4"/>
  <c r="J356" i="4"/>
  <c r="J353" i="4"/>
  <c r="J347" i="4"/>
  <c r="J344" i="4"/>
  <c r="BK338" i="4"/>
  <c r="BK335" i="4"/>
  <c r="J332" i="4"/>
  <c r="J329" i="4"/>
  <c r="J326" i="4"/>
  <c r="J323" i="4"/>
  <c r="J320" i="4"/>
  <c r="J317" i="4"/>
  <c r="J314" i="4"/>
  <c r="J299" i="4"/>
  <c r="J296" i="4"/>
  <c r="BK293" i="4"/>
  <c r="J290" i="4"/>
  <c r="J284" i="4"/>
  <c r="J281" i="4"/>
  <c r="BK278" i="4"/>
  <c r="BK275" i="4"/>
  <c r="BK272" i="4"/>
  <c r="BK270" i="4"/>
  <c r="J268" i="4"/>
  <c r="J266" i="4"/>
  <c r="BK264" i="4"/>
  <c r="J261" i="4"/>
  <c r="J258" i="4"/>
  <c r="J255" i="4"/>
  <c r="BK249" i="4"/>
  <c r="J246" i="4"/>
  <c r="BK242" i="4"/>
  <c r="J240" i="4"/>
  <c r="J238" i="4"/>
  <c r="J234" i="4"/>
  <c r="J228" i="4"/>
  <c r="BK220" i="4"/>
  <c r="BK218" i="4"/>
  <c r="J216" i="4"/>
  <c r="J214" i="4"/>
  <c r="J212" i="4"/>
  <c r="J206" i="4"/>
  <c r="BK194" i="4"/>
  <c r="BK192" i="4"/>
  <c r="J190" i="4"/>
  <c r="J185" i="4"/>
  <c r="J182" i="4"/>
  <c r="J168" i="4"/>
  <c r="BK164" i="4"/>
  <c r="BK162" i="4"/>
  <c r="J156" i="4"/>
  <c r="J142" i="4"/>
  <c r="J140" i="4"/>
  <c r="J138" i="4"/>
  <c r="J136" i="4"/>
  <c r="BK133" i="4"/>
  <c r="J128" i="4"/>
  <c r="J126" i="4"/>
  <c r="BK124" i="4"/>
  <c r="J122" i="4"/>
  <c r="J1940" i="3"/>
  <c r="J1938" i="3"/>
  <c r="BK1936" i="3"/>
  <c r="BK1934" i="3"/>
  <c r="J1932" i="3"/>
  <c r="J1930" i="3"/>
  <c r="BK1928" i="3"/>
  <c r="BK1926" i="3"/>
  <c r="J1923" i="3"/>
  <c r="BK1920" i="3"/>
  <c r="BK1917" i="3"/>
  <c r="J1914" i="3"/>
  <c r="BK1906" i="3"/>
  <c r="J1903" i="3"/>
  <c r="BK1901" i="3"/>
  <c r="J1899" i="3"/>
  <c r="BK1896" i="3"/>
  <c r="J1890" i="3"/>
  <c r="J1888" i="3"/>
  <c r="BK1884" i="3"/>
  <c r="BK1882" i="3"/>
  <c r="BK1878" i="3"/>
  <c r="BK1874" i="3"/>
  <c r="BK1872" i="3"/>
  <c r="BK1864" i="3"/>
  <c r="J1862" i="3"/>
  <c r="BK1860" i="3"/>
  <c r="BK1858" i="3"/>
  <c r="BK1854" i="3"/>
  <c r="BK1850" i="3"/>
  <c r="BK1848" i="3"/>
  <c r="BK1842" i="3"/>
  <c r="J1840" i="3"/>
  <c r="J1836" i="3"/>
  <c r="J1834" i="3"/>
  <c r="BK1822" i="3"/>
  <c r="J1816" i="3"/>
  <c r="J1810" i="3"/>
  <c r="J1798" i="3"/>
  <c r="BK1796" i="3"/>
  <c r="J1794" i="3"/>
  <c r="J1792" i="3"/>
  <c r="J1788" i="3"/>
  <c r="J1786" i="3"/>
  <c r="BK1782" i="3"/>
  <c r="BK1780" i="3"/>
  <c r="J1776" i="3"/>
  <c r="BK1772" i="3"/>
  <c r="BK1770" i="3"/>
  <c r="J1762" i="3"/>
  <c r="J1754" i="3"/>
  <c r="J1746" i="3"/>
  <c r="J1744" i="3"/>
  <c r="J1740" i="3"/>
  <c r="J1738" i="3"/>
  <c r="J1726" i="3"/>
  <c r="BK1724" i="3"/>
  <c r="BK1722" i="3"/>
  <c r="BK1720" i="3"/>
  <c r="BK1718" i="3"/>
  <c r="J1716" i="3"/>
  <c r="BK1714" i="3"/>
  <c r="BK1712" i="3"/>
  <c r="J1710" i="3"/>
  <c r="BK1708" i="3"/>
  <c r="BK1706" i="3"/>
  <c r="BK1704" i="3"/>
  <c r="BK1702" i="3"/>
  <c r="BK1700" i="3"/>
  <c r="BK1698" i="3"/>
  <c r="J1696" i="3"/>
  <c r="BK1694" i="3"/>
  <c r="J1692" i="3"/>
  <c r="J1688" i="3"/>
  <c r="BK1686" i="3"/>
  <c r="BK1684" i="3"/>
  <c r="BK1682" i="3"/>
  <c r="BK1680" i="3"/>
  <c r="J1678" i="3"/>
  <c r="J1666" i="3"/>
  <c r="BK1664" i="3"/>
  <c r="BK1662" i="3"/>
  <c r="J1660" i="3"/>
  <c r="J1656" i="3"/>
  <c r="J1650" i="3"/>
  <c r="J1648" i="3"/>
  <c r="BK1636" i="3"/>
  <c r="J1634" i="3"/>
  <c r="J1630" i="3"/>
  <c r="J1624" i="3"/>
  <c r="J1618" i="3"/>
  <c r="J1616" i="3"/>
  <c r="BK1614" i="3"/>
  <c r="J1612" i="3"/>
  <c r="J1610" i="3"/>
  <c r="BK1608" i="3"/>
  <c r="J1604" i="3"/>
  <c r="J1602" i="3"/>
  <c r="BK1600" i="3"/>
  <c r="J1598" i="3"/>
  <c r="J1592" i="3"/>
  <c r="J1590" i="3"/>
  <c r="BK1588" i="3"/>
  <c r="BK1578" i="3"/>
  <c r="J1574" i="3"/>
  <c r="J1570" i="3"/>
  <c r="J1568" i="3"/>
  <c r="J1566" i="3"/>
  <c r="J1564" i="3"/>
  <c r="J1556" i="3"/>
  <c r="BK1554" i="3"/>
  <c r="BK1552" i="3"/>
  <c r="J1546" i="3"/>
  <c r="J1544" i="3"/>
  <c r="J1542" i="3"/>
  <c r="J1540" i="3"/>
  <c r="BK1523" i="3"/>
  <c r="J1515" i="3"/>
  <c r="J1513" i="3"/>
  <c r="BK1509" i="3"/>
  <c r="BK1505" i="3"/>
  <c r="BK1503" i="3"/>
  <c r="BK1501" i="3"/>
  <c r="J1487" i="3"/>
  <c r="J1484" i="3"/>
  <c r="BK1481" i="3"/>
  <c r="J1468" i="3"/>
  <c r="J1466" i="3"/>
  <c r="BK1460" i="3"/>
  <c r="BK1458" i="3"/>
  <c r="J1456" i="3"/>
  <c r="BK1450" i="3"/>
  <c r="BK1448" i="3"/>
  <c r="J1442" i="3"/>
  <c r="J1426" i="3"/>
  <c r="BK1424" i="3"/>
  <c r="BK1414" i="3"/>
  <c r="BK1412" i="3"/>
  <c r="BK1406" i="3"/>
  <c r="J1400" i="3"/>
  <c r="J1382" i="3"/>
  <c r="J1380" i="3"/>
  <c r="BK1372" i="3"/>
  <c r="J1370" i="3"/>
  <c r="J1368" i="3"/>
  <c r="J1366" i="3"/>
  <c r="J1364" i="3"/>
  <c r="BK1362" i="3"/>
  <c r="J1360" i="3"/>
  <c r="J1322" i="3"/>
  <c r="BK1320" i="3"/>
  <c r="BK1318" i="3"/>
  <c r="BK1315" i="3"/>
  <c r="BK1306" i="3"/>
  <c r="J1303" i="3"/>
  <c r="J1291" i="3"/>
  <c r="BK1282" i="3"/>
  <c r="J1263" i="3"/>
  <c r="BK1252" i="3"/>
  <c r="BK1246" i="3"/>
  <c r="BK1244" i="3"/>
  <c r="J1238" i="3"/>
  <c r="J1221" i="3"/>
  <c r="J1219" i="3"/>
  <c r="J1215" i="3"/>
  <c r="BK1213" i="3"/>
  <c r="J1211" i="3"/>
  <c r="BK1203" i="3"/>
  <c r="J1201" i="3"/>
  <c r="J1199" i="3"/>
  <c r="BK1197" i="3"/>
  <c r="J1195" i="3"/>
  <c r="BK1193" i="3"/>
  <c r="BK1187" i="3"/>
  <c r="J1185" i="3"/>
  <c r="BK1183" i="3"/>
  <c r="J1181" i="3"/>
  <c r="J1179" i="3"/>
  <c r="J1177" i="3"/>
  <c r="J1171" i="3"/>
  <c r="J1164" i="3"/>
  <c r="BK1161" i="3"/>
  <c r="J1158" i="3"/>
  <c r="J1149" i="3"/>
  <c r="BK1146" i="3"/>
  <c r="BK1134" i="3"/>
  <c r="BK1131" i="3"/>
  <c r="BK1128" i="3"/>
  <c r="BK1122" i="3"/>
  <c r="J1113" i="3"/>
  <c r="J1110" i="3"/>
  <c r="J1107" i="3"/>
  <c r="J1104" i="3"/>
  <c r="BK1101" i="3"/>
  <c r="BK1092" i="3"/>
  <c r="BK1084" i="3"/>
  <c r="J1081" i="3"/>
  <c r="BK1078" i="3"/>
  <c r="J1072" i="3"/>
  <c r="BK1069" i="3"/>
  <c r="J1066" i="3"/>
  <c r="BK1063" i="3"/>
  <c r="BK1057" i="3"/>
  <c r="BK1054" i="3"/>
  <c r="J1051" i="3"/>
  <c r="J1048" i="3"/>
  <c r="J1042" i="3"/>
  <c r="BK1039" i="3"/>
  <c r="BK1035" i="3"/>
  <c r="J1033" i="3"/>
  <c r="BK1031" i="3"/>
  <c r="J1028" i="3"/>
  <c r="J1025" i="3"/>
  <c r="J1022" i="3"/>
  <c r="J1019" i="3"/>
  <c r="BK1016" i="3"/>
  <c r="BK1011" i="3"/>
  <c r="J1005" i="3"/>
  <c r="BK1002" i="3"/>
  <c r="BK1000" i="3"/>
  <c r="J994" i="3"/>
  <c r="J991" i="3"/>
  <c r="J988" i="3"/>
  <c r="BK985" i="3"/>
  <c r="J982" i="3"/>
  <c r="BK979" i="3"/>
  <c r="BK973" i="3"/>
  <c r="BK971" i="3"/>
  <c r="BK967" i="3"/>
  <c r="J965" i="3"/>
  <c r="BK963" i="3"/>
  <c r="J961" i="3"/>
  <c r="J959" i="3"/>
  <c r="BK957" i="3"/>
  <c r="J953" i="3"/>
  <c r="J951" i="3"/>
  <c r="BK949" i="3"/>
  <c r="BK947" i="3"/>
  <c r="BK944" i="3"/>
  <c r="BK938" i="3"/>
  <c r="BK935" i="3"/>
  <c r="J932" i="3"/>
  <c r="BK929" i="3"/>
  <c r="J927" i="3"/>
  <c r="J925" i="3"/>
  <c r="J919" i="3"/>
  <c r="BK916" i="3"/>
  <c r="BK911" i="3"/>
  <c r="J905" i="3"/>
  <c r="J901" i="3"/>
  <c r="BK899" i="3"/>
  <c r="J893" i="3"/>
  <c r="BK891" i="3"/>
  <c r="BK889" i="3"/>
  <c r="BK887" i="3"/>
  <c r="J885" i="3"/>
  <c r="J883" i="3"/>
  <c r="BK881" i="3"/>
  <c r="J869" i="3"/>
  <c r="BK867" i="3"/>
  <c r="J865" i="3"/>
  <c r="J863" i="3"/>
  <c r="J861" i="3"/>
  <c r="BK859" i="3"/>
  <c r="J857" i="3"/>
  <c r="J847" i="3"/>
  <c r="J837" i="3"/>
  <c r="BK831" i="3"/>
  <c r="BK827" i="3"/>
  <c r="J825" i="3"/>
  <c r="J823" i="3"/>
  <c r="BK821" i="3"/>
  <c r="BK819" i="3"/>
  <c r="BK817" i="3"/>
  <c r="J815" i="3"/>
  <c r="J813" i="3"/>
  <c r="BK811" i="3"/>
  <c r="J807" i="3"/>
  <c r="J805" i="3"/>
  <c r="J799" i="3"/>
  <c r="BK793" i="3"/>
  <c r="J791" i="3"/>
  <c r="J787" i="3"/>
  <c r="BK783" i="3"/>
  <c r="J775" i="3"/>
  <c r="J773" i="3"/>
  <c r="J771" i="3"/>
  <c r="BK767" i="3"/>
  <c r="J765" i="3"/>
  <c r="BK756" i="3"/>
  <c r="BK747" i="3"/>
  <c r="BK741" i="3"/>
  <c r="J733" i="3"/>
  <c r="J727" i="3"/>
  <c r="BK724" i="3"/>
  <c r="BK721" i="3"/>
  <c r="BK706" i="3"/>
  <c r="BK703" i="3"/>
  <c r="J700" i="3"/>
  <c r="BK697" i="3"/>
  <c r="J689" i="3"/>
  <c r="BK678" i="3"/>
  <c r="J676" i="3"/>
  <c r="J662" i="3"/>
  <c r="BK660" i="3"/>
  <c r="J655" i="3"/>
  <c r="BK652" i="3"/>
  <c r="J649" i="3"/>
  <c r="J637" i="3"/>
  <c r="J631" i="3"/>
  <c r="BK619" i="3"/>
  <c r="BK616" i="3"/>
  <c r="J607" i="3"/>
  <c r="J604" i="3"/>
  <c r="J601" i="3"/>
  <c r="J598" i="3"/>
  <c r="BK595" i="3"/>
  <c r="J592" i="3"/>
  <c r="BK589" i="3"/>
  <c r="J586" i="3"/>
  <c r="BK584" i="3"/>
  <c r="J573" i="3"/>
  <c r="J570" i="3"/>
  <c r="BK568" i="3"/>
  <c r="J566" i="3"/>
  <c r="BK534" i="3"/>
  <c r="BK531" i="3"/>
  <c r="BK529" i="3"/>
  <c r="BK523" i="3"/>
  <c r="J514" i="3"/>
  <c r="J497" i="3"/>
  <c r="J483" i="3"/>
  <c r="J481" i="3"/>
  <c r="J479" i="3"/>
  <c r="J477" i="3"/>
  <c r="BK465" i="3"/>
  <c r="BK463" i="3"/>
  <c r="BK461" i="3"/>
  <c r="BK455" i="3"/>
  <c r="J453" i="3"/>
  <c r="J449" i="3"/>
  <c r="J447" i="3"/>
  <c r="BK445" i="3"/>
  <c r="BK443" i="3"/>
  <c r="BK441" i="3"/>
  <c r="BK439" i="3"/>
  <c r="J437" i="3"/>
  <c r="BK435" i="3"/>
  <c r="J433" i="3"/>
  <c r="BK431" i="3"/>
  <c r="BK429" i="3"/>
  <c r="BK427" i="3"/>
  <c r="J425" i="3"/>
  <c r="J423" i="3"/>
  <c r="BK421" i="3"/>
  <c r="BK419" i="3"/>
  <c r="BK405" i="3"/>
  <c r="J403" i="3"/>
  <c r="BK397" i="3"/>
  <c r="J395" i="3"/>
  <c r="J387" i="3"/>
  <c r="J384" i="3"/>
  <c r="BK379" i="3"/>
  <c r="BK376" i="3"/>
  <c r="J373" i="3"/>
  <c r="BK371" i="3"/>
  <c r="BK356" i="3"/>
  <c r="BK350" i="3"/>
  <c r="J347" i="3"/>
  <c r="BK332" i="3"/>
  <c r="BK323" i="3"/>
  <c r="J314" i="3"/>
  <c r="J311" i="3"/>
  <c r="BK299" i="3"/>
  <c r="BK296" i="3"/>
  <c r="J293" i="3"/>
  <c r="J290" i="3"/>
  <c r="BK287" i="3"/>
  <c r="BK284" i="3"/>
  <c r="J281" i="3"/>
  <c r="J278" i="3"/>
  <c r="BK275" i="3"/>
  <c r="BK272" i="3"/>
  <c r="J268" i="3"/>
  <c r="BK266" i="3"/>
  <c r="J255" i="3"/>
  <c r="BK252" i="3"/>
  <c r="BK249" i="3"/>
  <c r="BK246" i="3"/>
  <c r="BK238" i="3"/>
  <c r="BK236" i="3"/>
  <c r="BK234" i="3"/>
  <c r="J230" i="3"/>
  <c r="BK228" i="3"/>
  <c r="J224" i="3"/>
  <c r="BK214" i="3"/>
  <c r="J212" i="3"/>
  <c r="J206" i="3"/>
  <c r="J198" i="3"/>
  <c r="BK196" i="3"/>
  <c r="BK192" i="3"/>
  <c r="BK190" i="3"/>
  <c r="BK188" i="3"/>
  <c r="BK185" i="3"/>
  <c r="BK182" i="3"/>
  <c r="J174" i="3"/>
  <c r="J164" i="3"/>
  <c r="J154" i="3"/>
  <c r="BK144" i="3"/>
  <c r="BK142" i="3"/>
  <c r="J128" i="3"/>
  <c r="BK126" i="3"/>
  <c r="BK124" i="3"/>
  <c r="J122" i="3"/>
  <c r="BK1936" i="2"/>
  <c r="J1934" i="2"/>
  <c r="BK1932" i="2"/>
  <c r="J1930" i="2"/>
  <c r="J1928" i="2"/>
  <c r="J1926" i="2"/>
  <c r="BK1923" i="2"/>
  <c r="BK1920" i="2"/>
  <c r="BK1917" i="2"/>
  <c r="J1914" i="2"/>
  <c r="J1911" i="2"/>
  <c r="BK1908" i="2"/>
  <c r="J1906" i="2"/>
  <c r="J1903" i="2"/>
  <c r="BK1901" i="2"/>
  <c r="BK1899" i="2"/>
  <c r="J1896" i="2"/>
  <c r="J1894" i="2"/>
  <c r="J1892" i="2"/>
  <c r="J1890" i="2"/>
  <c r="BK1884" i="2"/>
  <c r="BK1882" i="2"/>
  <c r="BK1880" i="2"/>
  <c r="BK1876" i="2"/>
  <c r="J1874" i="2"/>
  <c r="BK1868" i="2"/>
  <c r="J1866" i="2"/>
  <c r="J1864" i="2"/>
  <c r="BK1862" i="2"/>
  <c r="BK1860" i="2"/>
  <c r="J1858" i="2"/>
  <c r="BK1856" i="2"/>
  <c r="BK1854" i="2"/>
  <c r="BK1852" i="2"/>
  <c r="BK1850" i="2"/>
  <c r="BK1848" i="2"/>
  <c r="BK1842" i="2"/>
  <c r="J1836" i="2"/>
  <c r="BK1832" i="2"/>
  <c r="BK1830" i="2"/>
  <c r="J1824" i="2"/>
  <c r="BK1818" i="2"/>
  <c r="J1814" i="2"/>
  <c r="BK1810" i="2"/>
  <c r="BK1808" i="2"/>
  <c r="J1806" i="2"/>
  <c r="BK1802" i="2"/>
  <c r="J1796" i="2"/>
  <c r="J1790" i="2"/>
  <c r="BK1786" i="2"/>
  <c r="BK1782" i="2"/>
  <c r="BK1780" i="2"/>
  <c r="J1776" i="2"/>
  <c r="BK1770" i="2"/>
  <c r="J1764" i="2"/>
  <c r="BK1762" i="2"/>
  <c r="J1760" i="2"/>
  <c r="BK1758" i="2"/>
  <c r="BK1756" i="2"/>
  <c r="J1752" i="2"/>
  <c r="J1746" i="2"/>
  <c r="J1744" i="2"/>
  <c r="BK1732" i="2"/>
  <c r="BK1726" i="2"/>
  <c r="BK1720" i="2"/>
  <c r="BK1718" i="2"/>
  <c r="BK1716" i="2"/>
  <c r="BK1710" i="2"/>
  <c r="BK1704" i="2"/>
  <c r="J1698" i="2"/>
  <c r="J1696" i="2"/>
  <c r="BK1694" i="2"/>
  <c r="BK1692" i="2"/>
  <c r="J1690" i="2"/>
  <c r="J1688" i="2"/>
  <c r="BK1686" i="2"/>
  <c r="BK1682" i="2"/>
  <c r="BK1680" i="2"/>
  <c r="BK1678" i="2"/>
  <c r="J1676" i="2"/>
  <c r="J1674" i="2"/>
  <c r="BK1666" i="2"/>
  <c r="J1648" i="2"/>
  <c r="J1636" i="2"/>
  <c r="BK1630" i="2"/>
  <c r="BK1624" i="2"/>
  <c r="J1622" i="2"/>
  <c r="J1620" i="2"/>
  <c r="J1614" i="2"/>
  <c r="J1612" i="2"/>
  <c r="J1610" i="2"/>
  <c r="BK1608" i="2"/>
  <c r="BK1606" i="2"/>
  <c r="J1604" i="2"/>
  <c r="BK1602" i="2"/>
  <c r="BK1598" i="2"/>
  <c r="J1590" i="2"/>
  <c r="BK1584" i="2"/>
  <c r="J1580" i="2"/>
  <c r="BK1574" i="2"/>
  <c r="BK1568" i="2"/>
  <c r="J1566" i="2"/>
  <c r="BK1552" i="2"/>
  <c r="J1550" i="2"/>
  <c r="J1527" i="2"/>
  <c r="BK1525" i="2"/>
  <c r="J1517" i="2"/>
  <c r="BK1513" i="2"/>
  <c r="BK1511" i="2"/>
  <c r="J1503" i="2"/>
  <c r="BK1495" i="2"/>
  <c r="BK1493" i="2"/>
  <c r="BK1491" i="2"/>
  <c r="BK1489" i="2"/>
  <c r="BK1487" i="2"/>
  <c r="J1484" i="2"/>
  <c r="J1481" i="2"/>
  <c r="J1478" i="2"/>
  <c r="BK1475" i="2"/>
  <c r="BK1472" i="2"/>
  <c r="BK1470" i="2"/>
  <c r="BK1468" i="2"/>
  <c r="J1466" i="2"/>
  <c r="J1462" i="2"/>
  <c r="BK1460" i="2"/>
  <c r="BK1458" i="2"/>
  <c r="BK1456" i="2"/>
  <c r="J1450" i="2"/>
  <c r="J1448" i="2"/>
  <c r="J1444" i="2"/>
  <c r="J1442" i="2"/>
  <c r="J1440" i="2"/>
  <c r="BK1438" i="2"/>
  <c r="J1428" i="2"/>
  <c r="J1420" i="2"/>
  <c r="J1418" i="2"/>
  <c r="J1412" i="2"/>
  <c r="BK1408" i="2"/>
  <c r="BK1402" i="2"/>
  <c r="J1396" i="2"/>
  <c r="J1394" i="2"/>
  <c r="BK1386" i="2"/>
  <c r="J1382" i="2"/>
  <c r="BK1380" i="2"/>
  <c r="BK1374" i="2"/>
  <c r="J1372" i="2"/>
  <c r="J1370" i="2"/>
  <c r="J1366" i="2"/>
  <c r="BK1364" i="2"/>
  <c r="BK1354" i="2"/>
  <c r="J1352" i="2"/>
  <c r="BK1348" i="2"/>
  <c r="BK1346" i="2"/>
  <c r="BK1344" i="2"/>
  <c r="J1342" i="2"/>
  <c r="BK1340" i="2"/>
  <c r="BK1336" i="2"/>
  <c r="J1334" i="2"/>
  <c r="J1328" i="2"/>
  <c r="J1324" i="2"/>
  <c r="BK1322" i="2"/>
  <c r="J1320" i="2"/>
  <c r="J1309" i="2"/>
  <c r="BK1306" i="2"/>
  <c r="J1297" i="2"/>
  <c r="J1282" i="2"/>
  <c r="BK1279" i="2"/>
  <c r="J1269" i="2"/>
  <c r="J1263" i="2"/>
  <c r="BK1261" i="2"/>
  <c r="BK1250" i="2"/>
  <c r="J1242" i="2"/>
  <c r="BK1240" i="2"/>
  <c r="J1238" i="2"/>
  <c r="BK1233" i="2"/>
  <c r="J1230" i="2"/>
  <c r="BK1227" i="2"/>
  <c r="J1219" i="2"/>
  <c r="BK1215" i="2"/>
  <c r="BK1213" i="2"/>
  <c r="J1211" i="2"/>
  <c r="BK1205" i="2"/>
  <c r="BK1201" i="2"/>
  <c r="BK1199" i="2"/>
  <c r="BK1173" i="2"/>
  <c r="BK1171" i="2"/>
  <c r="J1164" i="2"/>
  <c r="BK1161" i="2"/>
  <c r="BK1158" i="2"/>
  <c r="BK1155" i="2"/>
  <c r="J1152" i="2"/>
  <c r="BK1149" i="2"/>
  <c r="J1140" i="2"/>
  <c r="J1137" i="2"/>
  <c r="BK1134" i="2"/>
  <c r="BK1131" i="2"/>
  <c r="BK1128" i="2"/>
  <c r="J1125" i="2"/>
  <c r="BK1122" i="2"/>
  <c r="BK1113" i="2"/>
  <c r="BK1098" i="2"/>
  <c r="J1095" i="2"/>
  <c r="BK1092" i="2"/>
  <c r="BK1089" i="2"/>
  <c r="BK1087" i="2"/>
  <c r="BK1081" i="2"/>
  <c r="BK1078" i="2"/>
  <c r="BK1075" i="2"/>
  <c r="BK1066" i="2"/>
  <c r="J1063" i="2"/>
  <c r="BK1060" i="2"/>
  <c r="BK1057" i="2"/>
  <c r="BK1054" i="2"/>
  <c r="J1048" i="2"/>
  <c r="BK1045" i="2"/>
  <c r="BK1031" i="2"/>
  <c r="J1028" i="2"/>
  <c r="J1025" i="2"/>
  <c r="BK1022" i="2"/>
  <c r="BK1019" i="2"/>
  <c r="J1016" i="2"/>
  <c r="BK1013" i="2"/>
  <c r="BK1011" i="2"/>
  <c r="J1005" i="2"/>
  <c r="J997" i="2"/>
  <c r="J973" i="2"/>
  <c r="J967" i="2"/>
  <c r="J961" i="2"/>
  <c r="BK959" i="2"/>
  <c r="BK957" i="2"/>
  <c r="BK955" i="2"/>
  <c r="BK953" i="2"/>
  <c r="BK941" i="2"/>
  <c r="J938" i="2"/>
  <c r="BK935" i="2"/>
  <c r="BK932" i="2"/>
  <c r="J929" i="2"/>
  <c r="BK922" i="2"/>
  <c r="J916" i="2"/>
  <c r="J913" i="2"/>
  <c r="J909" i="2"/>
  <c r="J901" i="2"/>
  <c r="J899" i="2"/>
  <c r="J895" i="2"/>
  <c r="BK893" i="2"/>
  <c r="J891" i="2"/>
  <c r="J883" i="2"/>
  <c r="J881" i="2"/>
  <c r="J879" i="2"/>
  <c r="J877" i="2"/>
  <c r="J875" i="2"/>
  <c r="J873" i="2"/>
  <c r="J871" i="2"/>
  <c r="BK867" i="2"/>
  <c r="J863" i="2"/>
  <c r="BK861" i="2"/>
  <c r="J859" i="2"/>
  <c r="J857" i="2"/>
  <c r="J855" i="2"/>
  <c r="J853" i="2"/>
  <c r="BK849" i="2"/>
  <c r="J847" i="2"/>
  <c r="BK843" i="2"/>
  <c r="BK841" i="2"/>
  <c r="BK839" i="2"/>
  <c r="J837" i="2"/>
  <c r="J835" i="2"/>
  <c r="J833" i="2"/>
  <c r="BK829" i="2"/>
  <c r="BK823" i="2"/>
  <c r="BK821" i="2"/>
  <c r="BK819" i="2"/>
  <c r="J809" i="2"/>
  <c r="J802" i="2"/>
  <c r="J799" i="2"/>
  <c r="BK796" i="2"/>
  <c r="J789" i="2"/>
  <c r="J787" i="2"/>
  <c r="BK779" i="2"/>
  <c r="J777" i="2"/>
  <c r="BK775" i="2"/>
  <c r="J771" i="2"/>
  <c r="BK769" i="2"/>
  <c r="J767" i="2"/>
  <c r="J765" i="2"/>
  <c r="J753" i="2"/>
  <c r="J739" i="2"/>
  <c r="J730" i="2"/>
  <c r="J724" i="2"/>
  <c r="BK721" i="2"/>
  <c r="BK718" i="2"/>
  <c r="BK715" i="2"/>
  <c r="BK712" i="2"/>
  <c r="BK709" i="2"/>
  <c r="BK691" i="2"/>
  <c r="BK689" i="2"/>
  <c r="J678" i="2"/>
  <c r="BK676" i="2"/>
  <c r="BK664" i="2"/>
  <c r="BK662" i="2"/>
  <c r="J660" i="2"/>
  <c r="J652" i="2"/>
  <c r="BK646" i="2"/>
  <c r="J640" i="2"/>
  <c r="BK637" i="2"/>
  <c r="BK631" i="2"/>
  <c r="BK629" i="2"/>
  <c r="BK627" i="2"/>
  <c r="J625" i="2"/>
  <c r="J622" i="2"/>
  <c r="BK619" i="2"/>
  <c r="BK616" i="2"/>
  <c r="BK613" i="2"/>
  <c r="J604" i="2"/>
  <c r="BK601" i="2"/>
  <c r="BK598" i="2"/>
  <c r="BK582" i="2"/>
  <c r="J579" i="2"/>
  <c r="J576" i="2"/>
  <c r="J573" i="2"/>
  <c r="J566" i="2"/>
  <c r="J560" i="2"/>
  <c r="BK537" i="2"/>
  <c r="J534" i="2"/>
  <c r="J526" i="2"/>
  <c r="J523" i="2"/>
  <c r="J520" i="2"/>
  <c r="BK517" i="2"/>
  <c r="BK514" i="2"/>
  <c r="BK511" i="2"/>
  <c r="J505" i="2"/>
  <c r="BK502" i="2"/>
  <c r="J497" i="2"/>
  <c r="J495" i="2"/>
  <c r="J493" i="2"/>
  <c r="J491" i="2"/>
  <c r="J489" i="2"/>
  <c r="BK481" i="2"/>
  <c r="BK477" i="2"/>
  <c r="BK471" i="2"/>
  <c r="J465" i="2"/>
  <c r="BK463" i="2"/>
  <c r="J457" i="2"/>
  <c r="BK453" i="2"/>
  <c r="BK451" i="2"/>
  <c r="BK449" i="2"/>
  <c r="BK447" i="2"/>
  <c r="J445" i="2"/>
  <c r="BK441" i="2"/>
  <c r="J439" i="2"/>
  <c r="J433" i="2"/>
  <c r="BK431" i="2"/>
  <c r="BK429" i="2"/>
  <c r="J427" i="2"/>
  <c r="BK425" i="2"/>
  <c r="J417" i="2"/>
  <c r="J411" i="2"/>
  <c r="BK409" i="2"/>
  <c r="BK403" i="2"/>
  <c r="BK401" i="2"/>
  <c r="J399" i="2"/>
  <c r="BK393" i="2"/>
  <c r="BK390" i="2"/>
  <c r="BK387" i="2"/>
  <c r="BK384" i="2"/>
  <c r="BK379" i="2"/>
  <c r="J344" i="2"/>
  <c r="BK335" i="2"/>
  <c r="BK326" i="2"/>
  <c r="BK314" i="2"/>
  <c r="BK302" i="2"/>
  <c r="J299" i="2"/>
  <c r="BK293" i="2"/>
  <c r="J281" i="2"/>
  <c r="BK275" i="2"/>
  <c r="BK272" i="2"/>
  <c r="J270" i="2"/>
  <c r="BK261" i="2"/>
  <c r="BK258" i="2"/>
  <c r="BK255" i="2"/>
  <c r="BK246" i="2"/>
  <c r="BK244" i="2"/>
  <c r="BK242" i="2"/>
  <c r="J230" i="2"/>
  <c r="J228" i="2"/>
  <c r="BK226" i="2"/>
  <c r="BK224" i="2"/>
  <c r="J220" i="2"/>
  <c r="BK218" i="2"/>
  <c r="J208" i="2"/>
  <c r="J198" i="2"/>
  <c r="BK196" i="2"/>
  <c r="J190" i="2"/>
  <c r="BK172" i="2"/>
  <c r="BK166" i="2"/>
  <c r="J164" i="2"/>
  <c r="BK160" i="2"/>
  <c r="J158" i="2"/>
  <c r="J154" i="2"/>
  <c r="BK150" i="2"/>
  <c r="BK148" i="2"/>
  <c r="BK140" i="2"/>
  <c r="BK138" i="2"/>
  <c r="J136" i="2"/>
  <c r="J133" i="2"/>
  <c r="BK124" i="2"/>
  <c r="BK122" i="2"/>
  <c r="BK1920" i="7"/>
  <c r="J1917" i="7"/>
  <c r="BK1911" i="7"/>
  <c r="BK1908" i="7"/>
  <c r="BK1906" i="7"/>
  <c r="BK1903" i="7"/>
  <c r="J1901" i="7"/>
  <c r="J1894" i="7"/>
  <c r="BK1890" i="7"/>
  <c r="J1886" i="7"/>
  <c r="J1884" i="7"/>
  <c r="J1878" i="7"/>
  <c r="J1876" i="7"/>
  <c r="BK1874" i="7"/>
  <c r="BK1872" i="7"/>
  <c r="J1870" i="7"/>
  <c r="J1864" i="7"/>
  <c r="J1858" i="7"/>
  <c r="J1856" i="7"/>
  <c r="J1854" i="7"/>
  <c r="J1850" i="7"/>
  <c r="J1844" i="7"/>
  <c r="J1840" i="7"/>
  <c r="BK1836" i="7"/>
  <c r="BK1834" i="7"/>
  <c r="BK1830" i="7"/>
  <c r="BK1828" i="7"/>
  <c r="J1822" i="7"/>
  <c r="J1820" i="7"/>
  <c r="BK1818" i="7"/>
  <c r="J1816" i="7"/>
  <c r="BK1814" i="7"/>
  <c r="BK1812" i="7"/>
  <c r="J1798" i="7"/>
  <c r="J1796" i="7"/>
  <c r="BK1788" i="7"/>
  <c r="BK1786" i="7"/>
  <c r="J1784" i="7"/>
  <c r="BK1782" i="7"/>
  <c r="BK1774" i="7"/>
  <c r="BK1772" i="7"/>
  <c r="J1760" i="7"/>
  <c r="BK1758" i="7"/>
  <c r="BK1756" i="7"/>
  <c r="J1746" i="7"/>
  <c r="J1744" i="7"/>
  <c r="J1732" i="7"/>
  <c r="J1730" i="7"/>
  <c r="J1728" i="7"/>
  <c r="J1726" i="7"/>
  <c r="J1714" i="7"/>
  <c r="BK1712" i="7"/>
  <c r="J1708" i="7"/>
  <c r="J1702" i="7"/>
  <c r="J1700" i="7"/>
  <c r="BK1694" i="7"/>
  <c r="BK1692" i="7"/>
  <c r="BK1682" i="7"/>
  <c r="J1680" i="7"/>
  <c r="J1668" i="7"/>
  <c r="J1662" i="7"/>
  <c r="BK1660" i="7"/>
  <c r="BK1658" i="7"/>
  <c r="BK1656" i="7"/>
  <c r="J1650" i="7"/>
  <c r="BK1648" i="7"/>
  <c r="BK1646" i="7"/>
  <c r="J1644" i="7"/>
  <c r="J1642" i="7"/>
  <c r="J1638" i="7"/>
  <c r="J1636" i="7"/>
  <c r="BK1634" i="7"/>
  <c r="J1632" i="7"/>
  <c r="BK1626" i="7"/>
  <c r="BK1624" i="7"/>
  <c r="J1622" i="7"/>
  <c r="J1620" i="7"/>
  <c r="BK1618" i="7"/>
  <c r="BK1616" i="7"/>
  <c r="BK1614" i="7"/>
  <c r="BK1608" i="7"/>
  <c r="BK1606" i="7"/>
  <c r="BK1602" i="7"/>
  <c r="J1598" i="7"/>
  <c r="BK1596" i="7"/>
  <c r="BK1594" i="7"/>
  <c r="J1592" i="7"/>
  <c r="BK1590" i="7"/>
  <c r="J1588" i="7"/>
  <c r="J1586" i="7"/>
  <c r="BK1584" i="7"/>
  <c r="J1582" i="7"/>
  <c r="J1576" i="7"/>
  <c r="J1574" i="7"/>
  <c r="BK1570" i="7"/>
  <c r="J1552" i="7"/>
  <c r="J1550" i="7"/>
  <c r="J1544" i="7"/>
  <c r="BK1542" i="7"/>
  <c r="BK1540" i="7"/>
  <c r="J1538" i="7"/>
  <c r="J1536" i="7"/>
  <c r="J1533" i="7"/>
  <c r="BK1531" i="7"/>
  <c r="J1529" i="7"/>
  <c r="J1527" i="7"/>
  <c r="J1523" i="7"/>
  <c r="J1521" i="7"/>
  <c r="J1519" i="7"/>
  <c r="BK1517" i="7"/>
  <c r="BK1513" i="7"/>
  <c r="BK1511" i="7"/>
  <c r="BK1507" i="7"/>
  <c r="BK1505" i="7"/>
  <c r="BK1503" i="7"/>
  <c r="BK1501" i="7"/>
  <c r="BK1495" i="7"/>
  <c r="J1489" i="7"/>
  <c r="BK1487" i="7"/>
  <c r="J1478" i="7"/>
  <c r="BK1472" i="7"/>
  <c r="J1468" i="7"/>
  <c r="J1466" i="7"/>
  <c r="J1462" i="7"/>
  <c r="J1456" i="7"/>
  <c r="J1454" i="7"/>
  <c r="BK1452" i="7"/>
  <c r="BK1448" i="7"/>
  <c r="BK1442" i="7"/>
  <c r="BK1436" i="7"/>
  <c r="J1434" i="7"/>
  <c r="BK1430" i="7"/>
  <c r="J1428" i="7"/>
  <c r="BK1426" i="7"/>
  <c r="J1418" i="7"/>
  <c r="BK1414" i="7"/>
  <c r="J1412" i="7"/>
  <c r="J1410" i="7"/>
  <c r="J1408" i="7"/>
  <c r="J1404" i="7"/>
  <c r="BK1400" i="7"/>
  <c r="BK1398" i="7"/>
  <c r="J1396" i="7"/>
  <c r="J1392" i="7"/>
  <c r="BK1388" i="7"/>
  <c r="J1386" i="7"/>
  <c r="BK1382" i="7"/>
  <c r="J1378" i="7"/>
  <c r="J1376" i="7"/>
  <c r="BK1374" i="7"/>
  <c r="J1372" i="7"/>
  <c r="J1370" i="7"/>
  <c r="J1368" i="7"/>
  <c r="BK1366" i="7"/>
  <c r="BK1364" i="7"/>
  <c r="J1358" i="7"/>
  <c r="J1356" i="7"/>
  <c r="J1354" i="7"/>
  <c r="BK1352" i="7"/>
  <c r="BK1350" i="7"/>
  <c r="BK1346" i="7"/>
  <c r="J1344" i="7"/>
  <c r="BK1338" i="7"/>
  <c r="BK1336" i="7"/>
  <c r="BK1332" i="7"/>
  <c r="J1330" i="7"/>
  <c r="J1328" i="7"/>
  <c r="BK1324" i="7"/>
  <c r="BK1322" i="7"/>
  <c r="BK1318" i="7"/>
  <c r="J1315" i="7"/>
  <c r="BK1309" i="7"/>
  <c r="BK1306" i="7"/>
  <c r="J1303" i="7"/>
  <c r="BK1300" i="7"/>
  <c r="BK1294" i="7"/>
  <c r="J1291" i="7"/>
  <c r="J1288" i="7"/>
  <c r="J1285" i="7"/>
  <c r="BK1279" i="7"/>
  <c r="BK1273" i="7"/>
  <c r="BK1266" i="7"/>
  <c r="BK1263" i="7"/>
  <c r="BK1255" i="7"/>
  <c r="J1250" i="7"/>
  <c r="BK1248" i="7"/>
  <c r="J1244" i="7"/>
  <c r="BK1242" i="7"/>
  <c r="BK1238" i="7"/>
  <c r="J1236" i="7"/>
  <c r="J1230" i="7"/>
  <c r="BK1227" i="7"/>
  <c r="BK1224" i="7"/>
  <c r="BK1219" i="7"/>
  <c r="BK1217" i="7"/>
  <c r="J1215" i="7"/>
  <c r="J1213" i="7"/>
  <c r="BK1211" i="7"/>
  <c r="BK1209" i="7"/>
  <c r="J1207" i="7"/>
  <c r="J1201" i="7"/>
  <c r="BK1199" i="7"/>
  <c r="BK1195" i="7"/>
  <c r="J1189" i="7"/>
  <c r="J1187" i="7"/>
  <c r="BK1185" i="7"/>
  <c r="BK1183" i="7"/>
  <c r="BK1179" i="7"/>
  <c r="BK1175" i="7"/>
  <c r="J1173" i="7"/>
  <c r="J1171" i="7"/>
  <c r="J1167" i="7"/>
  <c r="BK1164" i="7"/>
  <c r="BK1161" i="7"/>
  <c r="BK1158" i="7"/>
  <c r="J1155" i="7"/>
  <c r="BK1152" i="7"/>
  <c r="BK1149" i="7"/>
  <c r="J1137" i="7"/>
  <c r="J1134" i="7"/>
  <c r="BK1128" i="7"/>
  <c r="J1125" i="7"/>
  <c r="J1119" i="7"/>
  <c r="J1116" i="7"/>
  <c r="J1113" i="7"/>
  <c r="J1110" i="7"/>
  <c r="J1107" i="7"/>
  <c r="BK1098" i="7"/>
  <c r="J1092" i="7"/>
  <c r="BK1089" i="7"/>
  <c r="J1087" i="7"/>
  <c r="BK1084" i="7"/>
  <c r="BK1081" i="7"/>
  <c r="BK1078" i="7"/>
  <c r="J1069" i="7"/>
  <c r="J1066" i="7"/>
  <c r="J1063" i="7"/>
  <c r="BK1060" i="7"/>
  <c r="BK1057" i="7"/>
  <c r="J1054" i="7"/>
  <c r="BK1048" i="7"/>
  <c r="J1045" i="7"/>
  <c r="J1039" i="7"/>
  <c r="BK1037" i="7"/>
  <c r="BK1033" i="7"/>
  <c r="BK1028" i="7"/>
  <c r="BK1025" i="7"/>
  <c r="BK1019" i="7"/>
  <c r="BK1016" i="7"/>
  <c r="J1013" i="7"/>
  <c r="BK1011" i="7"/>
  <c r="BK1008" i="7"/>
  <c r="BK1005" i="7"/>
  <c r="BK1002" i="7"/>
  <c r="BK1000" i="7"/>
  <c r="BK994" i="7"/>
  <c r="J991" i="7"/>
  <c r="BK988" i="7"/>
  <c r="BK982" i="7"/>
  <c r="J976" i="7"/>
  <c r="BK973" i="7"/>
  <c r="J971" i="7"/>
  <c r="J969" i="7"/>
  <c r="BK965" i="7"/>
  <c r="BK963" i="7"/>
  <c r="BK961" i="7"/>
  <c r="J957" i="7"/>
  <c r="BK955" i="7"/>
  <c r="J953" i="7"/>
  <c r="BK949" i="7"/>
  <c r="BK947" i="7"/>
  <c r="BK941" i="7"/>
  <c r="BK935" i="7"/>
  <c r="J929" i="7"/>
  <c r="BK927" i="7"/>
  <c r="BK925" i="7"/>
  <c r="J925" i="7"/>
  <c r="J922" i="7"/>
  <c r="BK919" i="7"/>
  <c r="BK913" i="7"/>
  <c r="J911" i="7"/>
  <c r="J909" i="7"/>
  <c r="BK905" i="7"/>
  <c r="BK901" i="7"/>
  <c r="J899" i="7"/>
  <c r="J897" i="7"/>
  <c r="J895" i="7"/>
  <c r="J893" i="7"/>
  <c r="BK889" i="7"/>
  <c r="J885" i="7"/>
  <c r="BK881" i="7"/>
  <c r="J881" i="7"/>
  <c r="J875" i="7"/>
  <c r="BK869" i="7"/>
  <c r="J867" i="7"/>
  <c r="J865" i="7"/>
  <c r="J859" i="7"/>
  <c r="J855" i="7"/>
  <c r="BK853" i="7"/>
  <c r="BK851" i="7"/>
  <c r="BK849" i="7"/>
  <c r="BK847" i="7"/>
  <c r="BK845" i="7"/>
  <c r="BK843" i="7"/>
  <c r="J841" i="7"/>
  <c r="BK839" i="7"/>
  <c r="BK837" i="7"/>
  <c r="J833" i="7"/>
  <c r="BK829" i="7"/>
  <c r="J823" i="7"/>
  <c r="BK821" i="7"/>
  <c r="BK819" i="7"/>
  <c r="BK817" i="7"/>
  <c r="BK815" i="7"/>
  <c r="BK811" i="7"/>
  <c r="BK805" i="7"/>
  <c r="BK799" i="7"/>
  <c r="J796" i="7"/>
  <c r="BK793" i="7"/>
  <c r="J787" i="7"/>
  <c r="BK785" i="7"/>
  <c r="J781" i="7"/>
  <c r="J779" i="7"/>
  <c r="J777" i="7"/>
  <c r="J775" i="7"/>
  <c r="J773" i="7"/>
  <c r="J771" i="7"/>
  <c r="BK769" i="7"/>
  <c r="BK767" i="7"/>
  <c r="J762" i="7"/>
  <c r="J750" i="7"/>
  <c r="J747" i="7"/>
  <c r="J744" i="7"/>
  <c r="J733" i="7"/>
  <c r="J730" i="7"/>
  <c r="BK727" i="7"/>
  <c r="BK721" i="7"/>
  <c r="J718" i="7"/>
  <c r="J712" i="7"/>
  <c r="J709" i="7"/>
  <c r="J706" i="7"/>
  <c r="BK703" i="7"/>
  <c r="J610" i="7"/>
  <c r="J604" i="7"/>
  <c r="J601" i="7"/>
  <c r="J598" i="7"/>
  <c r="BK595" i="7"/>
  <c r="J589" i="7"/>
  <c r="BK582" i="7"/>
  <c r="BK579" i="7"/>
  <c r="BK576" i="7"/>
  <c r="J573" i="7"/>
  <c r="BK570" i="7"/>
  <c r="J566" i="7"/>
  <c r="J563" i="7"/>
  <c r="J560" i="7"/>
  <c r="BK552" i="7"/>
  <c r="J543" i="7"/>
  <c r="BK540" i="7"/>
  <c r="BK537" i="7"/>
  <c r="BK531" i="7"/>
  <c r="J523" i="7"/>
  <c r="J520" i="7"/>
  <c r="BK517" i="7"/>
  <c r="J514" i="7"/>
  <c r="J508" i="7"/>
  <c r="BK505" i="7"/>
  <c r="J502" i="7"/>
  <c r="J499" i="7"/>
  <c r="J491" i="7"/>
  <c r="BK489" i="7"/>
  <c r="BK485" i="7"/>
  <c r="BK481" i="7"/>
  <c r="BK475" i="7"/>
  <c r="J473" i="7"/>
  <c r="J471" i="7"/>
  <c r="BK469" i="7"/>
  <c r="BK467" i="7"/>
  <c r="J465" i="7"/>
  <c r="BK461" i="7"/>
  <c r="BK457" i="7"/>
  <c r="BK453" i="7"/>
  <c r="BK447" i="7"/>
  <c r="BK445" i="7"/>
  <c r="BK443" i="7"/>
  <c r="BK441" i="7"/>
  <c r="BK439" i="7"/>
  <c r="J437" i="7"/>
  <c r="BK435" i="7"/>
  <c r="J431" i="7"/>
  <c r="J429" i="7"/>
  <c r="BK427" i="7"/>
  <c r="J425" i="7"/>
  <c r="BK423" i="7"/>
  <c r="J421" i="7"/>
  <c r="BK417" i="7"/>
  <c r="BK415" i="7"/>
  <c r="J411" i="7"/>
  <c r="BK409" i="7"/>
  <c r="BK407" i="7"/>
  <c r="BK405" i="7"/>
  <c r="BK403" i="7"/>
  <c r="BK401" i="7"/>
  <c r="BK399" i="7"/>
  <c r="J397" i="7"/>
  <c r="BK395" i="7"/>
  <c r="BK393" i="7"/>
  <c r="BK384" i="7"/>
  <c r="J381" i="7"/>
  <c r="BK373" i="7"/>
  <c r="J369" i="7"/>
  <c r="BK367" i="7"/>
  <c r="J365" i="7"/>
  <c r="BK362" i="7"/>
  <c r="J359" i="7"/>
  <c r="J356" i="7"/>
  <c r="J353" i="7"/>
  <c r="BK350" i="7"/>
  <c r="BK344" i="7"/>
  <c r="BK341" i="7"/>
  <c r="J335" i="7"/>
  <c r="J332" i="7"/>
  <c r="BK329" i="7"/>
  <c r="BK320" i="7"/>
  <c r="BK317" i="7"/>
  <c r="J311" i="7"/>
  <c r="BK308" i="7"/>
  <c r="BK302" i="7"/>
  <c r="J299" i="7"/>
  <c r="BK296" i="7"/>
  <c r="J293" i="7"/>
  <c r="BK287" i="7"/>
  <c r="BK284" i="7"/>
  <c r="J281" i="7"/>
  <c r="BK278" i="7"/>
  <c r="J275" i="7"/>
  <c r="BK270" i="7"/>
  <c r="J268" i="7"/>
  <c r="J266" i="7"/>
  <c r="J264" i="7"/>
  <c r="BK261" i="7"/>
  <c r="BK252" i="7"/>
  <c r="J246" i="7"/>
  <c r="J244" i="7"/>
  <c r="J242" i="7"/>
  <c r="BK238" i="7"/>
  <c r="BK234" i="7"/>
  <c r="J226" i="7"/>
  <c r="J224" i="7"/>
  <c r="J220" i="7"/>
  <c r="BK216" i="7"/>
  <c r="BK210" i="7"/>
  <c r="J206" i="7"/>
  <c r="BK202" i="7"/>
  <c r="BK200" i="7"/>
  <c r="BK198" i="7"/>
  <c r="J196" i="7"/>
  <c r="J192" i="7"/>
  <c r="J190" i="7"/>
  <c r="BK182" i="7"/>
  <c r="BK176" i="7"/>
  <c r="BK172" i="7"/>
  <c r="J170" i="7"/>
  <c r="J168" i="7"/>
  <c r="BK166" i="7"/>
  <c r="J164" i="7"/>
  <c r="BK162" i="7"/>
  <c r="J158" i="7"/>
  <c r="J156" i="7"/>
  <c r="BK152" i="7"/>
  <c r="BK148" i="7"/>
  <c r="J144" i="7"/>
  <c r="BK142" i="7"/>
  <c r="BK136" i="7"/>
  <c r="J130" i="7"/>
  <c r="J126" i="7"/>
  <c r="J124" i="7"/>
  <c r="J122" i="7"/>
  <c r="J1923" i="6"/>
  <c r="BK1920" i="6"/>
  <c r="BK1911" i="6"/>
  <c r="BK1908" i="6"/>
  <c r="J1906" i="6"/>
  <c r="BK1903" i="6"/>
  <c r="BK1901" i="6"/>
  <c r="BK1899" i="6"/>
  <c r="J1892" i="6"/>
  <c r="J1888" i="6"/>
  <c r="J1886" i="6"/>
  <c r="J1884" i="6"/>
  <c r="J1882" i="6"/>
  <c r="J1880" i="6"/>
  <c r="BK1878" i="6"/>
  <c r="BK1874" i="6"/>
  <c r="BK1868" i="6"/>
  <c r="J1866" i="6"/>
  <c r="BK1864" i="6"/>
  <c r="J1858" i="6"/>
  <c r="BK1854" i="6"/>
  <c r="J1850" i="6"/>
  <c r="BK1848" i="6"/>
  <c r="J1842" i="6"/>
  <c r="J1840" i="6"/>
  <c r="J1836" i="6"/>
  <c r="J1834" i="6"/>
  <c r="J1832" i="6"/>
  <c r="BK1828" i="6"/>
  <c r="BK1826" i="6"/>
  <c r="J1824" i="6"/>
  <c r="J1822" i="6"/>
  <c r="BK1820" i="6"/>
  <c r="BK1814" i="6"/>
  <c r="J1812" i="6"/>
  <c r="J1810" i="6"/>
  <c r="BK1808" i="6"/>
  <c r="BK1804" i="6"/>
  <c r="J1800" i="6"/>
  <c r="J1798" i="6"/>
  <c r="BK1796" i="6"/>
  <c r="J1792" i="6"/>
  <c r="BK1790" i="6"/>
  <c r="J1784" i="6"/>
  <c r="J1782" i="6"/>
  <c r="J1780" i="6"/>
  <c r="BK1778" i="6"/>
  <c r="J1774" i="6"/>
  <c r="BK1770" i="6"/>
  <c r="BK1768" i="6"/>
  <c r="J1766" i="6"/>
  <c r="J1764" i="6"/>
  <c r="J1762" i="6"/>
  <c r="BK1756" i="6"/>
  <c r="J1754" i="6"/>
  <c r="J1752" i="6"/>
  <c r="BK1750" i="6"/>
  <c r="BK1746" i="6"/>
  <c r="J1744" i="6"/>
  <c r="J1740" i="6"/>
  <c r="J1736" i="6"/>
  <c r="J1734" i="6"/>
  <c r="BK1732" i="6"/>
  <c r="J1728" i="6"/>
  <c r="J1726" i="6"/>
  <c r="J1724" i="6"/>
  <c r="J1722" i="6"/>
  <c r="BK1720" i="6"/>
  <c r="BK1716" i="6"/>
  <c r="BK1712" i="6"/>
  <c r="J1710" i="6"/>
  <c r="BK1708" i="6"/>
  <c r="J1706" i="6"/>
  <c r="J1704" i="6"/>
  <c r="BK1702" i="6"/>
  <c r="J1698" i="6"/>
  <c r="BK1696" i="6"/>
  <c r="BK1694" i="6"/>
  <c r="BK1690" i="6"/>
  <c r="J1688" i="6"/>
  <c r="J1686" i="6"/>
  <c r="J1684" i="6"/>
  <c r="J1682" i="6"/>
  <c r="BK1676" i="6"/>
  <c r="BK1672" i="6"/>
  <c r="BK1668" i="6"/>
  <c r="J1664" i="6"/>
  <c r="BK1662" i="6"/>
  <c r="J1656" i="6"/>
  <c r="J1654" i="6"/>
  <c r="BK1650" i="6"/>
  <c r="BK1648" i="6"/>
  <c r="BK1646" i="6"/>
  <c r="BK1638" i="6"/>
  <c r="J1636" i="6"/>
  <c r="J1634" i="6"/>
  <c r="BK1630" i="6"/>
  <c r="BK1622" i="6"/>
  <c r="J1620" i="6"/>
  <c r="J1614" i="6"/>
  <c r="BK1604" i="6"/>
  <c r="J1600" i="6"/>
  <c r="BK1598" i="6"/>
  <c r="J1596" i="6"/>
  <c r="BK1592" i="6"/>
  <c r="J1588" i="6"/>
  <c r="J1586" i="6"/>
  <c r="BK1582" i="6"/>
  <c r="BK1580" i="6"/>
  <c r="BK1578" i="6"/>
  <c r="BK1574" i="6"/>
  <c r="J1570" i="6"/>
  <c r="BK1568" i="6"/>
  <c r="J1566" i="6"/>
  <c r="BK1564" i="6"/>
  <c r="J1562" i="6"/>
  <c r="BK1560" i="6"/>
  <c r="J1558" i="6"/>
  <c r="J1556" i="6"/>
  <c r="BK1554" i="6"/>
  <c r="BK1552" i="6"/>
  <c r="BK1548" i="6"/>
  <c r="BK1546" i="6"/>
  <c r="BK1542" i="6"/>
  <c r="BK1538" i="6"/>
  <c r="J1536" i="6"/>
  <c r="J1531" i="6"/>
  <c r="J1529" i="6"/>
  <c r="BK1527" i="6"/>
  <c r="J1521" i="6"/>
  <c r="J1519" i="6"/>
  <c r="BK1515" i="6"/>
  <c r="J1511" i="6"/>
  <c r="BK1509" i="6"/>
  <c r="BK1505" i="6"/>
  <c r="BK1503" i="6"/>
  <c r="J1501" i="6"/>
  <c r="BK1499" i="6"/>
  <c r="BK1493" i="6"/>
  <c r="BK1489" i="6"/>
  <c r="J1487" i="6"/>
  <c r="BK1484" i="6"/>
  <c r="J1481" i="6"/>
  <c r="BK1475" i="6"/>
  <c r="BK1470" i="6"/>
  <c r="J1468" i="6"/>
  <c r="BK1466" i="6"/>
  <c r="BK1464" i="6"/>
  <c r="J1462" i="6"/>
  <c r="BK1456" i="6"/>
  <c r="BK1454" i="6"/>
  <c r="J1452" i="6"/>
  <c r="BK1446" i="6"/>
  <c r="J1442" i="6"/>
  <c r="BK1440" i="6"/>
  <c r="BK1436" i="6"/>
  <c r="BK1434" i="6"/>
  <c r="BK1432" i="6"/>
  <c r="BK1430" i="6"/>
  <c r="J1428" i="6"/>
  <c r="BK1424" i="6"/>
  <c r="BK1420" i="6"/>
  <c r="J1418" i="6"/>
  <c r="J1416" i="6"/>
  <c r="J1414" i="6"/>
  <c r="BK1410" i="6"/>
  <c r="BK1406" i="6"/>
  <c r="BK1402" i="6"/>
  <c r="BK1398" i="6"/>
  <c r="J1396" i="6"/>
  <c r="BK1394" i="6"/>
  <c r="BK1392" i="6"/>
  <c r="BK1388" i="6"/>
  <c r="BK1384" i="6"/>
  <c r="BK1378" i="6"/>
  <c r="J1374" i="6"/>
  <c r="J1372" i="6"/>
  <c r="J1370" i="6"/>
  <c r="J1368" i="6"/>
  <c r="J1364" i="6"/>
  <c r="BK1362" i="6"/>
  <c r="BK1360" i="6"/>
  <c r="J1354" i="6"/>
  <c r="BK1352" i="6"/>
  <c r="BK1350" i="6"/>
  <c r="J1346" i="6"/>
  <c r="J1344" i="6"/>
  <c r="J1342" i="6"/>
  <c r="BK1338" i="6"/>
  <c r="J1334" i="6"/>
  <c r="J1330" i="6"/>
  <c r="BK1328" i="6"/>
  <c r="J1326" i="6"/>
  <c r="J1324" i="6"/>
  <c r="BK1322" i="6"/>
  <c r="BK1318" i="6"/>
  <c r="BK1315" i="6"/>
  <c r="J1306" i="6"/>
  <c r="J1303" i="6"/>
  <c r="J1300" i="6"/>
  <c r="BK1297" i="6"/>
  <c r="BK1282" i="6"/>
  <c r="BK1279" i="6"/>
  <c r="J1276" i="6"/>
  <c r="J1273" i="6"/>
  <c r="BK1271" i="6"/>
  <c r="BK1263" i="6"/>
  <c r="BK1261" i="6"/>
  <c r="BK1258" i="6"/>
  <c r="J1255" i="6"/>
  <c r="BK1252" i="6"/>
  <c r="J1244" i="6"/>
  <c r="J1242" i="6"/>
  <c r="BK1240" i="6"/>
  <c r="BK1236" i="6"/>
  <c r="BK1230" i="6"/>
  <c r="J1224" i="6"/>
  <c r="BK1221" i="6"/>
  <c r="BK1217" i="6"/>
  <c r="BK1215" i="6"/>
  <c r="J1213" i="6"/>
  <c r="J1207" i="6"/>
  <c r="J1203" i="6"/>
  <c r="BK1201" i="6"/>
  <c r="BK1195" i="6"/>
  <c r="BK1193" i="6"/>
  <c r="BK1191" i="6"/>
  <c r="J1189" i="6"/>
  <c r="BK1185" i="6"/>
  <c r="J1181" i="6"/>
  <c r="BK1179" i="6"/>
  <c r="BK1177" i="6"/>
  <c r="BK1173" i="6"/>
  <c r="BK1169" i="6"/>
  <c r="BK1167" i="6"/>
  <c r="J1164" i="6"/>
  <c r="BK1158" i="6"/>
  <c r="BK1152" i="6"/>
  <c r="BK1149" i="6"/>
  <c r="BK1146" i="6"/>
  <c r="J1140" i="6"/>
  <c r="BK1137" i="6"/>
  <c r="J1134" i="6"/>
  <c r="BK1131" i="6"/>
  <c r="BK1128" i="6"/>
  <c r="J1119" i="6"/>
  <c r="J1116" i="6"/>
  <c r="J1113" i="6"/>
  <c r="BK1107" i="6"/>
  <c r="BK1101" i="6"/>
  <c r="BK1098" i="6"/>
  <c r="BK1092" i="6"/>
  <c r="BK1087" i="6"/>
  <c r="J1075" i="6"/>
  <c r="BK1072" i="6"/>
  <c r="BK1063" i="6"/>
  <c r="BK1054" i="6"/>
  <c r="BK1048" i="6"/>
  <c r="BK1042" i="6"/>
  <c r="J1039" i="6"/>
  <c r="BK1037" i="6"/>
  <c r="J1035" i="6"/>
  <c r="BK1033" i="6"/>
  <c r="BK1025" i="6"/>
  <c r="BK1013" i="6"/>
  <c r="BK1011" i="6"/>
  <c r="J1005" i="6"/>
  <c r="J1000" i="6"/>
  <c r="BK994" i="6"/>
  <c r="BK991" i="6"/>
  <c r="BK988" i="6"/>
  <c r="BK982" i="6"/>
  <c r="BK976" i="6"/>
  <c r="BK973" i="6"/>
  <c r="J969" i="6"/>
  <c r="BK967" i="6"/>
  <c r="J963" i="6"/>
  <c r="BK959" i="6"/>
  <c r="J957" i="6"/>
  <c r="J955" i="6"/>
  <c r="BK953" i="6"/>
  <c r="BK951" i="6"/>
  <c r="BK947" i="6"/>
  <c r="BK935" i="6"/>
  <c r="BK932" i="6"/>
  <c r="BK929" i="6"/>
  <c r="J927" i="6"/>
  <c r="BK922" i="6"/>
  <c r="BK916" i="6"/>
  <c r="J911" i="6"/>
  <c r="J909" i="6"/>
  <c r="J907" i="6"/>
  <c r="BK903" i="6"/>
  <c r="BK901" i="6"/>
  <c r="BK897" i="6"/>
  <c r="J895" i="6"/>
  <c r="J893" i="6"/>
  <c r="BK891" i="6"/>
  <c r="BK887" i="6"/>
  <c r="BK885" i="6"/>
  <c r="J881" i="6"/>
  <c r="J879" i="6"/>
  <c r="BK875" i="6"/>
  <c r="BK873" i="6"/>
  <c r="BK867" i="6"/>
  <c r="BK865" i="6"/>
  <c r="BK861" i="6"/>
  <c r="J857" i="6"/>
  <c r="BK855" i="6"/>
  <c r="J851" i="6"/>
  <c r="J845" i="6"/>
  <c r="BK843" i="6"/>
  <c r="J841" i="6"/>
  <c r="J839" i="6"/>
  <c r="J837" i="6"/>
  <c r="BK835" i="6"/>
  <c r="J831" i="6"/>
  <c r="BK829" i="6"/>
  <c r="BK827" i="6"/>
  <c r="J823" i="6"/>
  <c r="BK821" i="6"/>
  <c r="J819" i="6"/>
  <c r="J817" i="6"/>
  <c r="J815" i="6"/>
  <c r="J813" i="6"/>
  <c r="BK811" i="6"/>
  <c r="J809" i="6"/>
  <c r="BK805" i="6"/>
  <c r="BK802" i="6"/>
  <c r="BK796" i="6"/>
  <c r="BK791" i="6"/>
  <c r="BK785" i="6"/>
  <c r="BK783" i="6"/>
  <c r="BK779" i="6"/>
  <c r="BK777" i="6"/>
  <c r="J773" i="6"/>
  <c r="J769" i="6"/>
  <c r="BK767" i="6"/>
  <c r="J765" i="6"/>
  <c r="BK759" i="6"/>
  <c r="BK753" i="6"/>
  <c r="J744" i="6"/>
  <c r="BK741" i="6"/>
  <c r="J739" i="6"/>
  <c r="J736" i="6"/>
  <c r="BK727" i="6"/>
  <c r="BK724" i="6"/>
  <c r="J721" i="6"/>
  <c r="BK718" i="6"/>
  <c r="BK715" i="6"/>
  <c r="J712" i="6"/>
  <c r="J709" i="6"/>
  <c r="J706" i="6"/>
  <c r="BK703" i="6"/>
  <c r="BK697" i="6"/>
  <c r="BK694" i="6"/>
  <c r="BK689" i="6"/>
  <c r="BK686" i="6"/>
  <c r="J680" i="6"/>
  <c r="BK676" i="6"/>
  <c r="J673" i="6"/>
  <c r="J670" i="6"/>
  <c r="BK667" i="6"/>
  <c r="J662" i="6"/>
  <c r="J660" i="6"/>
  <c r="J658" i="6"/>
  <c r="J655" i="6"/>
  <c r="J652" i="6"/>
  <c r="BK646" i="6"/>
  <c r="BK640" i="6"/>
  <c r="J637" i="6"/>
  <c r="J634" i="6"/>
  <c r="BK629" i="6"/>
  <c r="BK627" i="6"/>
  <c r="BK625" i="6"/>
  <c r="BK622" i="6"/>
  <c r="BK616" i="6"/>
  <c r="BK610" i="6"/>
  <c r="BK604" i="6"/>
  <c r="J601" i="6"/>
  <c r="J598" i="6"/>
  <c r="BK595" i="6"/>
  <c r="BK592" i="6"/>
  <c r="J589" i="6"/>
  <c r="BK586" i="6"/>
  <c r="J584" i="6"/>
  <c r="J582" i="6"/>
  <c r="BK579" i="6"/>
  <c r="J573" i="6"/>
  <c r="BK570" i="6"/>
  <c r="J568" i="6"/>
  <c r="BK563" i="6"/>
  <c r="J560" i="6"/>
  <c r="BK557" i="6"/>
  <c r="J554" i="6"/>
  <c r="BK546" i="6"/>
  <c r="BK543" i="6"/>
  <c r="J540" i="6"/>
  <c r="J537" i="6"/>
  <c r="BK534" i="6"/>
  <c r="BK531" i="6"/>
  <c r="J529" i="6"/>
  <c r="J520" i="6"/>
  <c r="BK517" i="6"/>
  <c r="J514" i="6"/>
  <c r="BK511" i="6"/>
  <c r="J505" i="6"/>
  <c r="BK502" i="6"/>
  <c r="BK499" i="6"/>
  <c r="J495" i="6"/>
  <c r="BK491" i="6"/>
  <c r="BK487" i="6"/>
  <c r="J483" i="6"/>
  <c r="J481" i="6"/>
  <c r="J479" i="6"/>
  <c r="BK477" i="6"/>
  <c r="BK473" i="6"/>
  <c r="BK469" i="6"/>
  <c r="J465" i="6"/>
  <c r="BK463" i="6"/>
  <c r="BK457" i="6"/>
  <c r="BK455" i="6"/>
  <c r="BK451" i="6"/>
  <c r="J447" i="6"/>
  <c r="BK445" i="6"/>
  <c r="J439" i="6"/>
  <c r="J435" i="6"/>
  <c r="BK433" i="6"/>
  <c r="BK429" i="6"/>
  <c r="J425" i="6"/>
  <c r="J423" i="6"/>
  <c r="J421" i="6"/>
  <c r="J419" i="6"/>
  <c r="BK417" i="6"/>
  <c r="J415" i="6"/>
  <c r="J413" i="6"/>
  <c r="J409" i="6"/>
  <c r="J407" i="6"/>
  <c r="BK405" i="6"/>
  <c r="J403" i="6"/>
  <c r="BK401" i="6"/>
  <c r="J397" i="6"/>
  <c r="BK393" i="6"/>
  <c r="BK390" i="6"/>
  <c r="BK381" i="6"/>
  <c r="J379" i="6"/>
  <c r="J376" i="6"/>
  <c r="BK373" i="6"/>
  <c r="BK369" i="6"/>
  <c r="J365" i="6"/>
  <c r="BK362" i="6"/>
  <c r="BK359" i="6"/>
  <c r="J356" i="6"/>
  <c r="BK353" i="6"/>
  <c r="BK350" i="6"/>
  <c r="J347" i="6"/>
  <c r="BK344" i="6"/>
  <c r="J341" i="6"/>
  <c r="J338" i="6"/>
  <c r="J335" i="6"/>
  <c r="BK332" i="6"/>
  <c r="J329" i="6"/>
  <c r="BK326" i="6"/>
  <c r="J323" i="6"/>
  <c r="BK320" i="6"/>
  <c r="BK317" i="6"/>
  <c r="J314" i="6"/>
  <c r="J311" i="6"/>
  <c r="BK308" i="6"/>
  <c r="BK305" i="6"/>
  <c r="J302" i="6"/>
  <c r="BK299" i="6"/>
  <c r="BK296" i="6"/>
  <c r="J293" i="6"/>
  <c r="J290" i="6"/>
  <c r="BK287" i="6"/>
  <c r="J284" i="6"/>
  <c r="J281" i="6"/>
  <c r="J278" i="6"/>
  <c r="J275" i="6"/>
  <c r="J272" i="6"/>
  <c r="BK270" i="6"/>
  <c r="BK268" i="6"/>
  <c r="J266" i="6"/>
  <c r="J264" i="6"/>
  <c r="BK261" i="6"/>
  <c r="J258" i="6"/>
  <c r="J255" i="6"/>
  <c r="BK252" i="6"/>
  <c r="J246" i="6"/>
  <c r="BK244" i="6"/>
  <c r="BK240" i="6"/>
  <c r="J236" i="6"/>
  <c r="BK232" i="6"/>
  <c r="J230" i="6"/>
  <c r="BK228" i="6"/>
  <c r="BK224" i="6"/>
  <c r="BK222" i="6"/>
  <c r="J220" i="6"/>
  <c r="BK218" i="6"/>
  <c r="BK216" i="6"/>
  <c r="J212" i="6"/>
  <c r="J210" i="6"/>
  <c r="J208" i="6"/>
  <c r="J206" i="6"/>
  <c r="BK204" i="6"/>
  <c r="J202" i="6"/>
  <c r="BK196" i="6"/>
  <c r="J194" i="6"/>
  <c r="J192" i="6"/>
  <c r="BK190" i="6"/>
  <c r="BK188" i="6"/>
  <c r="BK182" i="6"/>
  <c r="BK176" i="6"/>
  <c r="BK174" i="6"/>
  <c r="BK172" i="6"/>
  <c r="J168" i="6"/>
  <c r="BK164" i="6"/>
  <c r="BK156" i="6"/>
  <c r="J152" i="6"/>
  <c r="J150" i="6"/>
  <c r="J148" i="6"/>
  <c r="BK146" i="6"/>
  <c r="J144" i="6"/>
  <c r="J142" i="6"/>
  <c r="J138" i="6"/>
  <c r="BK136" i="6"/>
  <c r="BK133" i="6"/>
  <c r="J126" i="6"/>
  <c r="BK124" i="6"/>
  <c r="BK1966" i="5"/>
  <c r="J1966" i="5"/>
  <c r="BK1964" i="5"/>
  <c r="J1964" i="5"/>
  <c r="BK1962" i="5"/>
  <c r="J1962" i="5"/>
  <c r="BK1960" i="5"/>
  <c r="J1960" i="5"/>
  <c r="BK1958" i="5"/>
  <c r="J1958" i="5"/>
  <c r="BK1956" i="5"/>
  <c r="J1956" i="5"/>
  <c r="BK1954" i="5"/>
  <c r="J1954" i="5"/>
  <c r="BK1952" i="5"/>
  <c r="J1952" i="5"/>
  <c r="BK1950" i="5"/>
  <c r="J1950" i="5"/>
  <c r="BK1948" i="5"/>
  <c r="J1948" i="5"/>
  <c r="BK1946" i="5"/>
  <c r="J1946" i="5"/>
  <c r="BK1944" i="5"/>
  <c r="J1944" i="5"/>
  <c r="BK1942" i="5"/>
  <c r="J1942" i="5"/>
  <c r="BK1940" i="5"/>
  <c r="J1940" i="5"/>
  <c r="BK1938" i="5"/>
  <c r="J1938" i="5"/>
  <c r="BK1936" i="5"/>
  <c r="BK1934" i="5"/>
  <c r="J1932" i="5"/>
  <c r="J1930" i="5"/>
  <c r="J1926" i="5"/>
  <c r="BK1920" i="5"/>
  <c r="BK1917" i="5"/>
  <c r="J1914" i="5"/>
  <c r="J1908" i="5"/>
  <c r="J1906" i="5"/>
  <c r="BK1903" i="5"/>
  <c r="J1899" i="5"/>
  <c r="J1894" i="5"/>
  <c r="BK1892" i="5"/>
  <c r="J1890" i="5"/>
  <c r="J1886" i="5"/>
  <c r="BK1882" i="5"/>
  <c r="BK1878" i="5"/>
  <c r="BK1876" i="5"/>
  <c r="J1872" i="5"/>
  <c r="J1870" i="5"/>
  <c r="BK1866" i="5"/>
  <c r="J1862" i="5"/>
  <c r="J1856" i="5"/>
  <c r="J1854" i="5"/>
  <c r="J1852" i="5"/>
  <c r="BK1850" i="5"/>
  <c r="J1844" i="5"/>
  <c r="J1842" i="5"/>
  <c r="J1840" i="5"/>
  <c r="BK1836" i="5"/>
  <c r="BK1834" i="5"/>
  <c r="BK1830" i="5"/>
  <c r="J1826" i="5"/>
  <c r="BK1824" i="5"/>
  <c r="BK1820" i="5"/>
  <c r="J1816" i="5"/>
  <c r="BK1814" i="5"/>
  <c r="J1812" i="5"/>
  <c r="J1810" i="5"/>
  <c r="J1808" i="5"/>
  <c r="J1806" i="5"/>
  <c r="BK1802" i="5"/>
  <c r="J1800" i="5"/>
  <c r="J1798" i="5"/>
  <c r="J1796" i="5"/>
  <c r="J1786" i="5"/>
  <c r="BK1784" i="5"/>
  <c r="J1780" i="5"/>
  <c r="J1778" i="5"/>
  <c r="BK1774" i="5"/>
  <c r="J1772" i="5"/>
  <c r="J1770" i="5"/>
  <c r="J1768" i="5"/>
  <c r="BK1760" i="5"/>
  <c r="BK1758" i="5"/>
  <c r="BK1754" i="5"/>
  <c r="J1752" i="5"/>
  <c r="J1750" i="5"/>
  <c r="BK1748" i="5"/>
  <c r="J1746" i="5"/>
  <c r="J1744" i="5"/>
  <c r="BK1740" i="5"/>
  <c r="BK1736" i="5"/>
  <c r="J1734" i="5"/>
  <c r="J1732" i="5"/>
  <c r="J1728" i="5"/>
  <c r="J1726" i="5"/>
  <c r="J1724" i="5"/>
  <c r="BK1722" i="5"/>
  <c r="J1720" i="5"/>
  <c r="BK1718" i="5"/>
  <c r="J1714" i="5"/>
  <c r="J1708" i="5"/>
  <c r="BK1704" i="5"/>
  <c r="J1700" i="5"/>
  <c r="BK1698" i="5"/>
  <c r="BK1694" i="5"/>
  <c r="J1692" i="5"/>
  <c r="J1690" i="5"/>
  <c r="J1688" i="5"/>
  <c r="BK1686" i="5"/>
  <c r="BK1682" i="5"/>
  <c r="J1678" i="5"/>
  <c r="BK1676" i="5"/>
  <c r="BK1672" i="5"/>
  <c r="J1670" i="5"/>
  <c r="J1668" i="5"/>
  <c r="BK1666" i="5"/>
  <c r="BK1664" i="5"/>
  <c r="J1656" i="5"/>
  <c r="BK1654" i="5"/>
  <c r="BK1652" i="5"/>
  <c r="J1648" i="5"/>
  <c r="BK1642" i="5"/>
  <c r="BK1640" i="5"/>
  <c r="J1638" i="5"/>
  <c r="BK1636" i="5"/>
  <c r="BK1634" i="5"/>
  <c r="J1632" i="5"/>
  <c r="J1628" i="5"/>
  <c r="BK1626" i="5"/>
  <c r="BK1624" i="5"/>
  <c r="J1622" i="5"/>
  <c r="BK1620" i="5"/>
  <c r="BK1618" i="5"/>
  <c r="BK1616" i="5"/>
  <c r="J1614" i="5"/>
  <c r="J1608" i="5"/>
  <c r="BK1606" i="5"/>
  <c r="BK1602" i="5"/>
  <c r="J1598" i="5"/>
  <c r="J1596" i="5"/>
  <c r="J1592" i="5"/>
  <c r="J1586" i="5"/>
  <c r="BK1582" i="5"/>
  <c r="BK1580" i="5"/>
  <c r="J1578" i="5"/>
  <c r="BK1576" i="5"/>
  <c r="BK1574" i="5"/>
  <c r="BK1572" i="5"/>
  <c r="BK1568" i="5"/>
  <c r="BK1566" i="5"/>
  <c r="BK1564" i="5"/>
  <c r="J1560" i="5"/>
  <c r="J1558" i="5"/>
  <c r="BK1556" i="5"/>
  <c r="J1554" i="5"/>
  <c r="J1552" i="5"/>
  <c r="J1550" i="5"/>
  <c r="J1548" i="5"/>
  <c r="J1544" i="5"/>
  <c r="BK1538" i="5"/>
  <c r="J1531" i="5"/>
  <c r="BK1527" i="5"/>
  <c r="J1525" i="5"/>
  <c r="BK1521" i="5"/>
  <c r="BK1515" i="5"/>
  <c r="J1511" i="5"/>
  <c r="BK1507" i="5"/>
  <c r="J1501" i="5"/>
  <c r="J1499" i="5"/>
  <c r="J1497" i="5"/>
  <c r="BK1495" i="5"/>
  <c r="J1493" i="5"/>
  <c r="J1491" i="5"/>
  <c r="BK1489" i="5"/>
  <c r="J1487" i="5"/>
  <c r="BK1484" i="5"/>
  <c r="BK1475" i="5"/>
  <c r="J1472" i="5"/>
  <c r="J1470" i="5"/>
  <c r="J1468" i="5"/>
  <c r="J1466" i="5"/>
  <c r="BK1462" i="5"/>
  <c r="J1460" i="5"/>
  <c r="J1458" i="5"/>
  <c r="BK1456" i="5"/>
  <c r="J1454" i="5"/>
  <c r="BK1452" i="5"/>
  <c r="J1450" i="5"/>
  <c r="J1448" i="5"/>
  <c r="J1446" i="5"/>
  <c r="J1444" i="5"/>
  <c r="BK1442" i="5"/>
  <c r="BK1440" i="5"/>
  <c r="BK1438" i="5"/>
  <c r="BK1436" i="5"/>
  <c r="J1432" i="5"/>
  <c r="BK1428" i="5"/>
  <c r="J1426" i="5"/>
  <c r="BK1422" i="5"/>
  <c r="BK1420" i="5"/>
  <c r="BK1416" i="5"/>
  <c r="J1412" i="5"/>
  <c r="BK1410" i="5"/>
  <c r="J1408" i="5"/>
  <c r="BK1406" i="5"/>
  <c r="J1400" i="5"/>
  <c r="BK1398" i="5"/>
  <c r="J1396" i="5"/>
  <c r="J1390" i="5"/>
  <c r="J1388" i="5"/>
  <c r="J1386" i="5"/>
  <c r="BK1384" i="5"/>
  <c r="BK1378" i="5"/>
  <c r="J1376" i="5"/>
  <c r="J1374" i="5"/>
  <c r="J1372" i="5"/>
  <c r="J1370" i="5"/>
  <c r="BK1366" i="5"/>
  <c r="J1362" i="5"/>
  <c r="J1360" i="5"/>
  <c r="J1358" i="5"/>
  <c r="J1356" i="5"/>
  <c r="J1354" i="5"/>
  <c r="J1352" i="5"/>
  <c r="BK1350" i="5"/>
  <c r="J1344" i="5"/>
  <c r="J1342" i="5"/>
  <c r="BK1338" i="5"/>
  <c r="BK1336" i="5"/>
  <c r="J1334" i="5"/>
  <c r="BK1332" i="5"/>
  <c r="J1330" i="5"/>
  <c r="BK1328" i="5"/>
  <c r="BK1322" i="5"/>
  <c r="BK1320" i="5"/>
  <c r="BK1318" i="5"/>
  <c r="BK1312" i="5"/>
  <c r="J1309" i="5"/>
  <c r="BK1306" i="5"/>
  <c r="J1303" i="5"/>
  <c r="BK1300" i="5"/>
  <c r="J1297" i="5"/>
  <c r="BK1294" i="5"/>
  <c r="BK1291" i="5"/>
  <c r="BK1285" i="5"/>
  <c r="J1279" i="5"/>
  <c r="BK1271" i="5"/>
  <c r="BK1263" i="5"/>
  <c r="J1261" i="5"/>
  <c r="J1258" i="5"/>
  <c r="BK1255" i="5"/>
  <c r="J1252" i="5"/>
  <c r="J1250" i="5"/>
  <c r="BK1248" i="5"/>
  <c r="J1244" i="5"/>
  <c r="BK1242" i="5"/>
  <c r="BK1240" i="5"/>
  <c r="J1238" i="5"/>
  <c r="J1236" i="5"/>
  <c r="BK1230" i="5"/>
  <c r="BK1219" i="5"/>
  <c r="J1217" i="5"/>
  <c r="BK1213" i="5"/>
  <c r="BK1209" i="5"/>
  <c r="BK1207" i="5"/>
  <c r="BK1203" i="5"/>
  <c r="BK1201" i="5"/>
  <c r="J1197" i="5"/>
  <c r="J1195" i="5"/>
  <c r="J1193" i="5"/>
  <c r="BK1189" i="5"/>
  <c r="BK1185" i="5"/>
  <c r="J1183" i="5"/>
  <c r="J1181" i="5"/>
  <c r="J1179" i="5"/>
  <c r="BK1177" i="5"/>
  <c r="BK1175" i="5"/>
  <c r="BK1171" i="5"/>
  <c r="J1167" i="5"/>
  <c r="J1164" i="5"/>
  <c r="BK1158" i="5"/>
  <c r="J1155" i="5"/>
  <c r="J1152" i="5"/>
  <c r="J1149" i="5"/>
  <c r="BK1143" i="5"/>
  <c r="BK1140" i="5"/>
  <c r="J1134" i="5"/>
  <c r="BK1131" i="5"/>
  <c r="BK1119" i="5"/>
  <c r="BK1116" i="5"/>
  <c r="BK1113" i="5"/>
  <c r="J1110" i="5"/>
  <c r="BK1104" i="5"/>
  <c r="BK1098" i="5"/>
  <c r="BK1095" i="5"/>
  <c r="BK1092" i="5"/>
  <c r="J1087" i="5"/>
  <c r="BK1084" i="5"/>
  <c r="BK1078" i="5"/>
  <c r="J1075" i="5"/>
  <c r="J1069" i="5"/>
  <c r="BK1066" i="5"/>
  <c r="BK1060" i="5"/>
  <c r="J1057" i="5"/>
  <c r="J1051" i="5"/>
  <c r="BK1048" i="5"/>
  <c r="J1045" i="5"/>
  <c r="J1042" i="5"/>
  <c r="BK1037" i="5"/>
  <c r="J1035" i="5"/>
  <c r="BK1033" i="5"/>
  <c r="J1031" i="5"/>
  <c r="J1028" i="5"/>
  <c r="J1025" i="5"/>
  <c r="J1022" i="5"/>
  <c r="J1019" i="5"/>
  <c r="BK1016" i="5"/>
  <c r="J1013" i="5"/>
  <c r="J1011" i="5"/>
  <c r="J1008" i="5"/>
  <c r="BK1005" i="5"/>
  <c r="BK1002" i="5"/>
  <c r="BK997" i="5"/>
  <c r="BK994" i="5"/>
  <c r="J991" i="5"/>
  <c r="BK988" i="5"/>
  <c r="J985" i="5"/>
  <c r="J982" i="5"/>
  <c r="J979" i="5"/>
  <c r="BK976" i="5"/>
  <c r="J965" i="5"/>
  <c r="J963" i="5"/>
  <c r="BK957" i="5"/>
  <c r="J955" i="5"/>
  <c r="BK953" i="5"/>
  <c r="BK949" i="5"/>
  <c r="J944" i="5"/>
  <c r="BK941" i="5"/>
  <c r="J938" i="5"/>
  <c r="BK932" i="5"/>
  <c r="BK929" i="5"/>
  <c r="BK922" i="5"/>
  <c r="BK916" i="5"/>
  <c r="J911" i="5"/>
  <c r="BK909" i="5"/>
  <c r="J905" i="5"/>
  <c r="BK903" i="5"/>
  <c r="BK901" i="5"/>
  <c r="BK897" i="5"/>
  <c r="BK893" i="5"/>
  <c r="BK889" i="5"/>
  <c r="BK887" i="5"/>
  <c r="J885" i="5"/>
  <c r="BK883" i="5"/>
  <c r="J879" i="5"/>
  <c r="J877" i="5"/>
  <c r="J875" i="5"/>
  <c r="BK873" i="5"/>
  <c r="BK867" i="5"/>
  <c r="BK865" i="5"/>
  <c r="BK863" i="5"/>
  <c r="BK859" i="5"/>
  <c r="J857" i="5"/>
  <c r="J855" i="5"/>
  <c r="J853" i="5"/>
  <c r="J851" i="5"/>
  <c r="BK849" i="5"/>
  <c r="BK847" i="5"/>
  <c r="J843" i="5"/>
  <c r="BK841" i="5"/>
  <c r="BK839" i="5"/>
  <c r="BK835" i="5"/>
  <c r="J833" i="5"/>
  <c r="J831" i="5"/>
  <c r="BK829" i="5"/>
  <c r="BK827" i="5"/>
  <c r="BK825" i="5"/>
  <c r="BK821" i="5"/>
  <c r="BK819" i="5"/>
  <c r="BK817" i="5"/>
  <c r="J813" i="5"/>
  <c r="J811" i="5"/>
  <c r="BK809" i="5"/>
  <c r="BK805" i="5"/>
  <c r="BK799" i="5"/>
  <c r="BK796" i="5"/>
  <c r="BK793" i="5"/>
  <c r="BK791" i="5"/>
  <c r="J787" i="5"/>
  <c r="BK783" i="5"/>
  <c r="BK781" i="5"/>
  <c r="J777" i="5"/>
  <c r="J775" i="5"/>
  <c r="J773" i="5"/>
  <c r="BK771" i="5"/>
  <c r="J769" i="5"/>
  <c r="BK765" i="5"/>
  <c r="J762" i="5"/>
  <c r="J759" i="5"/>
  <c r="J756" i="5"/>
  <c r="BK753" i="5"/>
  <c r="J750" i="5"/>
  <c r="J747" i="5"/>
  <c r="J744" i="5"/>
  <c r="J739" i="5"/>
  <c r="BK736" i="5"/>
  <c r="BK730" i="5"/>
  <c r="J727" i="5"/>
  <c r="BK721" i="5"/>
  <c r="J718" i="5"/>
  <c r="J709" i="5"/>
  <c r="J706" i="5"/>
  <c r="J703" i="5"/>
  <c r="BK700" i="5"/>
  <c r="J694" i="5"/>
  <c r="J691" i="5"/>
  <c r="BK689" i="5"/>
  <c r="J686" i="5"/>
  <c r="J683" i="5"/>
  <c r="BK678" i="5"/>
  <c r="BK676" i="5"/>
  <c r="J670" i="5"/>
  <c r="BK667" i="5"/>
  <c r="BK662" i="5"/>
  <c r="J658" i="5"/>
  <c r="J655" i="5"/>
  <c r="J652" i="5"/>
  <c r="J649" i="5"/>
  <c r="BK643" i="5"/>
  <c r="BK640" i="5"/>
  <c r="BK634" i="5"/>
  <c r="BK631" i="5"/>
  <c r="BK629" i="5"/>
  <c r="BK627" i="5"/>
  <c r="J622" i="5"/>
  <c r="J619" i="5"/>
  <c r="J613" i="5"/>
  <c r="BK610" i="5"/>
  <c r="BK601" i="5"/>
  <c r="BK595" i="5"/>
  <c r="J592" i="5"/>
  <c r="BK586" i="5"/>
  <c r="BK584" i="5"/>
  <c r="BK582" i="5"/>
  <c r="BK579" i="5"/>
  <c r="BK573" i="5"/>
  <c r="BK568" i="5"/>
  <c r="BK566" i="5"/>
  <c r="J563" i="5"/>
  <c r="J560" i="5"/>
  <c r="J557" i="5"/>
  <c r="BK554" i="5"/>
  <c r="BK552" i="5"/>
  <c r="BK549" i="5"/>
  <c r="BK546" i="5"/>
  <c r="BK540" i="5"/>
  <c r="J537" i="5"/>
  <c r="J534" i="5"/>
  <c r="J529" i="5"/>
  <c r="BK526" i="5"/>
  <c r="BK523" i="5"/>
  <c r="J514" i="5"/>
  <c r="BK499" i="5"/>
  <c r="BK489" i="5"/>
  <c r="J487" i="5"/>
  <c r="BK481" i="5"/>
  <c r="BK475" i="5"/>
  <c r="J469" i="5"/>
  <c r="BK465" i="5"/>
  <c r="BK459" i="5"/>
  <c r="BK457" i="5"/>
  <c r="J455" i="5"/>
  <c r="BK451" i="5"/>
  <c r="BK445" i="5"/>
  <c r="BK443" i="5"/>
  <c r="J437" i="5"/>
  <c r="BK431" i="5"/>
  <c r="J427" i="5"/>
  <c r="J421" i="5"/>
  <c r="BK419" i="5"/>
  <c r="BK417" i="5"/>
  <c r="BK413" i="5"/>
  <c r="J405" i="5"/>
  <c r="J403" i="5"/>
  <c r="J387" i="5"/>
  <c r="BK381" i="5"/>
  <c r="BK367" i="5"/>
  <c r="J359" i="5"/>
  <c r="J353" i="5"/>
  <c r="J350" i="5"/>
  <c r="J347" i="5"/>
  <c r="BK329" i="5"/>
  <c r="J317" i="5"/>
  <c r="J302" i="5"/>
  <c r="J299" i="5"/>
  <c r="BK296" i="5"/>
  <c r="BK284" i="5"/>
  <c r="BK281" i="5"/>
  <c r="J278" i="5"/>
  <c r="J272" i="5"/>
  <c r="J270" i="5"/>
  <c r="BK258" i="5"/>
  <c r="J249" i="5"/>
  <c r="J246" i="5"/>
  <c r="BK230" i="5"/>
  <c r="J226" i="5"/>
  <c r="BK222" i="5"/>
  <c r="J218" i="5"/>
  <c r="BK212" i="5"/>
  <c r="J210" i="5"/>
  <c r="BK208" i="5"/>
  <c r="J204" i="5"/>
  <c r="BK202" i="5"/>
  <c r="J200" i="5"/>
  <c r="J198" i="5"/>
  <c r="J190" i="5"/>
  <c r="BK188" i="5"/>
  <c r="J174" i="5"/>
  <c r="J164" i="5"/>
  <c r="BK160" i="5"/>
  <c r="BK154" i="5"/>
  <c r="J152" i="5"/>
  <c r="BK146" i="5"/>
  <c r="BK144" i="5"/>
  <c r="J142" i="5"/>
  <c r="BK138" i="5"/>
  <c r="J136" i="5"/>
  <c r="J128" i="5"/>
  <c r="BK126" i="5"/>
  <c r="J124" i="5"/>
  <c r="J1938" i="4"/>
  <c r="J1936" i="4"/>
  <c r="BK1934" i="4"/>
  <c r="BK1932" i="4"/>
  <c r="J1930" i="4"/>
  <c r="J1928" i="4"/>
  <c r="BK1926" i="4"/>
  <c r="BK1923" i="4"/>
  <c r="J1920" i="4"/>
  <c r="BK1917" i="4"/>
  <c r="BK1914" i="4"/>
  <c r="J1911" i="4"/>
  <c r="BK1908" i="4"/>
  <c r="J1906" i="4"/>
  <c r="BK1903" i="4"/>
  <c r="BK1901" i="4"/>
  <c r="J1899" i="4"/>
  <c r="BK1896" i="4"/>
  <c r="BK1892" i="4"/>
  <c r="J1890" i="4"/>
  <c r="BK1888" i="4"/>
  <c r="BK1882" i="4"/>
  <c r="J1876" i="4"/>
  <c r="BK1874" i="4"/>
  <c r="BK1870" i="4"/>
  <c r="BK1866" i="4"/>
  <c r="J1864" i="4"/>
  <c r="BK1858" i="4"/>
  <c r="J1856" i="4"/>
  <c r="J1854" i="4"/>
  <c r="J1852" i="4"/>
  <c r="J1848" i="4"/>
  <c r="J1846" i="4"/>
  <c r="J1844" i="4"/>
  <c r="J1842" i="4"/>
  <c r="J1840" i="4"/>
  <c r="BK1836" i="4"/>
  <c r="J1832" i="4"/>
  <c r="J1830" i="4"/>
  <c r="BK1828" i="4"/>
  <c r="BK1824" i="4"/>
  <c r="BK1822" i="4"/>
  <c r="BK1820" i="4"/>
  <c r="J1816" i="4"/>
  <c r="J1814" i="4"/>
  <c r="BK1810" i="4"/>
  <c r="BK1806" i="4"/>
  <c r="J1802" i="4"/>
  <c r="BK1800" i="4"/>
  <c r="BK1798" i="4"/>
  <c r="BK1796" i="4"/>
  <c r="J1790" i="4"/>
  <c r="J1788" i="4"/>
  <c r="J1786" i="4"/>
  <c r="BK1778" i="4"/>
  <c r="BK1774" i="4"/>
  <c r="J1772" i="4"/>
  <c r="J1770" i="4"/>
  <c r="J1766" i="4"/>
  <c r="BK1762" i="4"/>
  <c r="J1760" i="4"/>
  <c r="J1758" i="4"/>
  <c r="J1756" i="4"/>
  <c r="BK1752" i="4"/>
  <c r="BK1748" i="4"/>
  <c r="BK1746" i="4"/>
  <c r="J1744" i="4"/>
  <c r="BK1740" i="4"/>
  <c r="BK1736" i="4"/>
  <c r="J1730" i="4"/>
  <c r="J1726" i="4"/>
  <c r="J1722" i="4"/>
  <c r="J1720" i="4"/>
  <c r="J1718" i="4"/>
  <c r="J1716" i="4"/>
  <c r="BK1712" i="4"/>
  <c r="BK1708" i="4"/>
  <c r="BK1704" i="4"/>
  <c r="J1702" i="4"/>
  <c r="J1700" i="4"/>
  <c r="BK1698" i="4"/>
  <c r="J1694" i="4"/>
  <c r="J1692" i="4"/>
  <c r="BK1690" i="4"/>
  <c r="J1688" i="4"/>
  <c r="BK1686" i="4"/>
  <c r="J1684" i="4"/>
  <c r="BK1682" i="4"/>
  <c r="J1680" i="4"/>
  <c r="BK1678" i="4"/>
  <c r="BK1674" i="4"/>
  <c r="J1672" i="4"/>
  <c r="BK1668" i="4"/>
  <c r="J1666" i="4"/>
  <c r="J1664" i="4"/>
  <c r="J1662" i="4"/>
  <c r="J1656" i="4"/>
  <c r="J1654" i="4"/>
  <c r="J1652" i="4"/>
  <c r="BK1650" i="4"/>
  <c r="J1648" i="4"/>
  <c r="BK1644" i="4"/>
  <c r="J1642" i="4"/>
  <c r="BK1640" i="4"/>
  <c r="J1634" i="4"/>
  <c r="BK1632" i="4"/>
  <c r="J1630" i="4"/>
  <c r="BK1626" i="4"/>
  <c r="J1624" i="4"/>
  <c r="J1620" i="4"/>
  <c r="BK1616" i="4"/>
  <c r="BK1614" i="4"/>
  <c r="J1610" i="4"/>
  <c r="BK1604" i="4"/>
  <c r="BK1600" i="4"/>
  <c r="BK1598" i="4"/>
  <c r="BK1592" i="4"/>
  <c r="BK1588" i="4"/>
  <c r="J1586" i="4"/>
  <c r="J1584" i="4"/>
  <c r="J1582" i="4"/>
  <c r="BK1578" i="4"/>
  <c r="J1572" i="4"/>
  <c r="J1570" i="4"/>
  <c r="BK1566" i="4"/>
  <c r="J1560" i="4"/>
  <c r="BK1554" i="4"/>
  <c r="J1552" i="4"/>
  <c r="J1550" i="4"/>
  <c r="BK1548" i="4"/>
  <c r="BK1544" i="4"/>
  <c r="BK1540" i="4"/>
  <c r="BK1531" i="4"/>
  <c r="J1529" i="4"/>
  <c r="J1527" i="4"/>
  <c r="BK1523" i="4"/>
  <c r="BK1521" i="4"/>
  <c r="BK1513" i="4"/>
  <c r="J1511" i="4"/>
  <c r="J1507" i="4"/>
  <c r="BK1505" i="4"/>
  <c r="BK1503" i="4"/>
  <c r="J1501" i="4"/>
  <c r="BK1499" i="4"/>
  <c r="J1497" i="4"/>
  <c r="BK1495" i="4"/>
  <c r="BK1493" i="4"/>
  <c r="BK1489" i="4"/>
  <c r="BK1484" i="4"/>
  <c r="J1481" i="4"/>
  <c r="J1478" i="4"/>
  <c r="J1475" i="4"/>
  <c r="J1472" i="4"/>
  <c r="J1470" i="4"/>
  <c r="BK1468" i="4"/>
  <c r="J1466" i="4"/>
  <c r="J1460" i="4"/>
  <c r="J1456" i="4"/>
  <c r="J1454" i="4"/>
  <c r="BK1452" i="4"/>
  <c r="BK1450" i="4"/>
  <c r="BK1448" i="4"/>
  <c r="BK1446" i="4"/>
  <c r="BK1442" i="4"/>
  <c r="J1438" i="4"/>
  <c r="BK1436" i="4"/>
  <c r="J1434" i="4"/>
  <c r="J1432" i="4"/>
  <c r="J1430" i="4"/>
  <c r="J1428" i="4"/>
  <c r="J1426" i="4"/>
  <c r="BK1422" i="4"/>
  <c r="BK1416" i="4"/>
  <c r="J1414" i="4"/>
  <c r="J1410" i="4"/>
  <c r="BK1406" i="4"/>
  <c r="BK1404" i="4"/>
  <c r="BK1402" i="4"/>
  <c r="J1396" i="4"/>
  <c r="J1394" i="4"/>
  <c r="J1392" i="4"/>
  <c r="BK1390" i="4"/>
  <c r="BK1386" i="4"/>
  <c r="BK1384" i="4"/>
  <c r="BK1382" i="4"/>
  <c r="BK1380" i="4"/>
  <c r="J1376" i="4"/>
  <c r="BK1374" i="4"/>
  <c r="J1372" i="4"/>
  <c r="J1370" i="4"/>
  <c r="J1368" i="4"/>
  <c r="J1366" i="4"/>
  <c r="J1364" i="4"/>
  <c r="J1362" i="4"/>
  <c r="J1358" i="4"/>
  <c r="BK1356" i="4"/>
  <c r="BK1354" i="4"/>
  <c r="BK1352" i="4"/>
  <c r="BK1350" i="4"/>
  <c r="BK1348" i="4"/>
  <c r="J1346" i="4"/>
  <c r="J1344" i="4"/>
  <c r="J1342" i="4"/>
  <c r="J1340" i="4"/>
  <c r="J1338" i="4"/>
  <c r="J1336" i="4"/>
  <c r="BK1334" i="4"/>
  <c r="BK1330" i="4"/>
  <c r="J1328" i="4"/>
  <c r="J1324" i="4"/>
  <c r="BK1315" i="4"/>
  <c r="BK1312" i="4"/>
  <c r="BK1306" i="4"/>
  <c r="BK1303" i="4"/>
  <c r="J1300" i="4"/>
  <c r="J1297" i="4"/>
  <c r="BK1294" i="4"/>
  <c r="J1291" i="4"/>
  <c r="J1288" i="4"/>
  <c r="BK1282" i="4"/>
  <c r="J1279" i="4"/>
  <c r="BK1276" i="4"/>
  <c r="J1271" i="4"/>
  <c r="BK1269" i="4"/>
  <c r="J1263" i="4"/>
  <c r="J1261" i="4"/>
  <c r="BK1252" i="4"/>
  <c r="J1250" i="4"/>
  <c r="BK1248" i="4"/>
  <c r="J1246" i="4"/>
  <c r="J1244" i="4"/>
  <c r="BK1242" i="4"/>
  <c r="BK1238" i="4"/>
  <c r="BK1236" i="4"/>
  <c r="J1233" i="4"/>
  <c r="J1230" i="4"/>
  <c r="BK1224" i="4"/>
  <c r="BK1217" i="4"/>
  <c r="J1213" i="4"/>
  <c r="J1211" i="4"/>
  <c r="BK1209" i="4"/>
  <c r="BK1207" i="4"/>
  <c r="J1203" i="4"/>
  <c r="J1195" i="4"/>
  <c r="BK1193" i="4"/>
  <c r="BK1185" i="4"/>
  <c r="J1183" i="4"/>
  <c r="J1181" i="4"/>
  <c r="BK1179" i="4"/>
  <c r="BK1175" i="4"/>
  <c r="BK1171" i="4"/>
  <c r="J1167" i="4"/>
  <c r="J1161" i="4"/>
  <c r="BK1158" i="4"/>
  <c r="BK1155" i="4"/>
  <c r="BK1152" i="4"/>
  <c r="J1146" i="4"/>
  <c r="BK1143" i="4"/>
  <c r="J1137" i="4"/>
  <c r="J1134" i="4"/>
  <c r="BK1125" i="4"/>
  <c r="J1122" i="4"/>
  <c r="J1119" i="4"/>
  <c r="BK1113" i="4"/>
  <c r="J1110" i="4"/>
  <c r="BK1104" i="4"/>
  <c r="BK1092" i="4"/>
  <c r="BK1084" i="4"/>
  <c r="BK1081" i="4"/>
  <c r="J1075" i="4"/>
  <c r="J1072" i="4"/>
  <c r="BK1069" i="4"/>
  <c r="J1066" i="4"/>
  <c r="J1060" i="4"/>
  <c r="BK1057" i="4"/>
  <c r="BK1051" i="4"/>
  <c r="J1048" i="4"/>
  <c r="J1045" i="4"/>
  <c r="J1042" i="4"/>
  <c r="BK1037" i="4"/>
  <c r="J1033" i="4"/>
  <c r="J1031" i="4"/>
  <c r="J1025" i="4"/>
  <c r="J1016" i="4"/>
  <c r="J1013" i="4"/>
  <c r="J1008" i="4"/>
  <c r="BK1005" i="4"/>
  <c r="J1002" i="4"/>
  <c r="BK997" i="4"/>
  <c r="BK991" i="4"/>
  <c r="BK988" i="4"/>
  <c r="J985" i="4"/>
  <c r="J982" i="4"/>
  <c r="BK979" i="4"/>
  <c r="J976" i="4"/>
  <c r="J971" i="4"/>
  <c r="BK967" i="4"/>
  <c r="BK963" i="4"/>
  <c r="BK961" i="4"/>
  <c r="J959" i="4"/>
  <c r="J957" i="4"/>
  <c r="BK955" i="4"/>
  <c r="BK953" i="4"/>
  <c r="BK949" i="4"/>
  <c r="BK947" i="4"/>
  <c r="BK938" i="4"/>
  <c r="J932" i="4"/>
  <c r="J929" i="4"/>
  <c r="J925" i="4"/>
  <c r="BK922" i="4"/>
  <c r="J919" i="4"/>
  <c r="J916" i="4"/>
  <c r="BK911" i="4"/>
  <c r="BK909" i="4"/>
  <c r="J907" i="4"/>
  <c r="J903" i="4"/>
  <c r="BK901" i="4"/>
  <c r="BK897" i="4"/>
  <c r="BK891" i="4"/>
  <c r="BK887" i="4"/>
  <c r="J879" i="4"/>
  <c r="BK875" i="4"/>
  <c r="J867" i="4"/>
  <c r="BK861" i="4"/>
  <c r="BK859" i="4"/>
  <c r="BK857" i="4"/>
  <c r="J855" i="4"/>
  <c r="BK853" i="4"/>
  <c r="J849" i="4"/>
  <c r="J847" i="4"/>
  <c r="J845" i="4"/>
  <c r="BK843" i="4"/>
  <c r="J841" i="4"/>
  <c r="J839" i="4"/>
  <c r="BK837" i="4"/>
  <c r="BK833" i="4"/>
  <c r="J831" i="4"/>
  <c r="BK829" i="4"/>
  <c r="J827" i="4"/>
  <c r="J825" i="4"/>
  <c r="BK819" i="4"/>
  <c r="BK817" i="4"/>
  <c r="J813" i="4"/>
  <c r="J807" i="4"/>
  <c r="J805" i="4"/>
  <c r="BK802" i="4"/>
  <c r="BK796" i="4"/>
  <c r="BK793" i="4"/>
  <c r="BK781" i="4"/>
  <c r="BK779" i="4"/>
  <c r="J777" i="4"/>
  <c r="J775" i="4"/>
  <c r="J773" i="4"/>
  <c r="J771" i="4"/>
  <c r="J767" i="4"/>
  <c r="BK765" i="4"/>
  <c r="BK762" i="4"/>
  <c r="J759" i="4"/>
  <c r="J756" i="4"/>
  <c r="J750" i="4"/>
  <c r="BK747" i="4"/>
  <c r="J741" i="4"/>
  <c r="BK739" i="4"/>
  <c r="J733" i="4"/>
  <c r="J730" i="4"/>
  <c r="BK721" i="4"/>
  <c r="BK709" i="4"/>
  <c r="J706" i="4"/>
  <c r="BK703" i="4"/>
  <c r="J700" i="4"/>
  <c r="J697" i="4"/>
  <c r="J694" i="4"/>
  <c r="J691" i="4"/>
  <c r="BK689" i="4"/>
  <c r="BK683" i="4"/>
  <c r="BK680" i="4"/>
  <c r="BK676" i="4"/>
  <c r="BK667" i="4"/>
  <c r="J658" i="4"/>
  <c r="J655" i="4"/>
  <c r="J640" i="4"/>
  <c r="BK637" i="4"/>
  <c r="BK634" i="4"/>
  <c r="BK631" i="4"/>
  <c r="J625" i="4"/>
  <c r="J619" i="4"/>
  <c r="BK616" i="4"/>
  <c r="BK613" i="4"/>
  <c r="BK610" i="4"/>
  <c r="J582" i="4"/>
  <c r="BK579" i="4"/>
  <c r="J570" i="4"/>
  <c r="J566" i="4"/>
  <c r="J557" i="4"/>
  <c r="BK554" i="4"/>
  <c r="BK546" i="4"/>
  <c r="J540" i="4"/>
  <c r="BK537" i="4"/>
  <c r="J529" i="4"/>
  <c r="BK514" i="4"/>
  <c r="J497" i="4"/>
  <c r="J495" i="4"/>
  <c r="BK493" i="4"/>
  <c r="J489" i="4"/>
  <c r="BK487" i="4"/>
  <c r="BK485" i="4"/>
  <c r="BK481" i="4"/>
  <c r="BK471" i="4"/>
  <c r="BK469" i="4"/>
  <c r="BK467" i="4"/>
  <c r="BK459" i="4"/>
  <c r="J453" i="4"/>
  <c r="J447" i="4"/>
  <c r="BK431" i="4"/>
  <c r="J429" i="4"/>
  <c r="BK427" i="4"/>
  <c r="BK419" i="4"/>
  <c r="J415" i="4"/>
  <c r="J413" i="4"/>
  <c r="BK411" i="4"/>
  <c r="BK409" i="4"/>
  <c r="BK405" i="4"/>
  <c r="BK399" i="4"/>
  <c r="J395" i="4"/>
  <c r="J387" i="4"/>
  <c r="J381" i="4"/>
  <c r="BK379" i="4"/>
  <c r="J376" i="4"/>
  <c r="J367" i="4"/>
  <c r="BK365" i="4"/>
  <c r="J350" i="4"/>
  <c r="BK344" i="4"/>
  <c r="BK341" i="4"/>
  <c r="BK332" i="4"/>
  <c r="BK320" i="4"/>
  <c r="BK305" i="4"/>
  <c r="BK302" i="4"/>
  <c r="BK299" i="4"/>
  <c r="BK296" i="4"/>
  <c r="J293" i="4"/>
  <c r="BK290" i="4"/>
  <c r="J275" i="4"/>
  <c r="J272" i="4"/>
  <c r="BK255" i="4"/>
  <c r="J249" i="4"/>
  <c r="J242" i="4"/>
  <c r="BK236" i="4"/>
  <c r="BK232" i="4"/>
  <c r="BK230" i="4"/>
  <c r="BK226" i="4"/>
  <c r="J224" i="4"/>
  <c r="J222" i="4"/>
  <c r="BK214" i="4"/>
  <c r="BK212" i="4"/>
  <c r="J208" i="4"/>
  <c r="BK206" i="4"/>
  <c r="BK204" i="4"/>
  <c r="J196" i="4"/>
  <c r="J194" i="4"/>
  <c r="J192" i="4"/>
  <c r="BK190" i="4"/>
  <c r="BK188" i="4"/>
  <c r="BK174" i="4"/>
  <c r="J172" i="4"/>
  <c r="BK170" i="4"/>
  <c r="BK168" i="4"/>
  <c r="BK166" i="4"/>
  <c r="J164" i="4"/>
  <c r="J162" i="4"/>
  <c r="J160" i="4"/>
  <c r="BK158" i="4"/>
  <c r="J152" i="4"/>
  <c r="J148" i="4"/>
  <c r="J146" i="4"/>
  <c r="BK140" i="4"/>
  <c r="BK130" i="4"/>
  <c r="J124" i="4"/>
  <c r="BK1966" i="3"/>
  <c r="J1966" i="3"/>
  <c r="BK1964" i="3"/>
  <c r="J1964" i="3"/>
  <c r="BK1962" i="3"/>
  <c r="J1962" i="3"/>
  <c r="BK1960" i="3"/>
  <c r="J1960" i="3"/>
  <c r="BK1958" i="3"/>
  <c r="J1958" i="3"/>
  <c r="BK1956" i="3"/>
  <c r="J1956" i="3"/>
  <c r="BK1954" i="3"/>
  <c r="J1954" i="3"/>
  <c r="BK1952" i="3"/>
  <c r="J1952" i="3"/>
  <c r="BK1950" i="3"/>
  <c r="J1950" i="3"/>
  <c r="BK1948" i="3"/>
  <c r="J1948" i="3"/>
  <c r="BK1946" i="3"/>
  <c r="J1946" i="3"/>
  <c r="BK1944" i="3"/>
  <c r="J1944" i="3"/>
  <c r="BK1942" i="3"/>
  <c r="J1942" i="3"/>
  <c r="BK1940" i="3"/>
  <c r="BK1938" i="3"/>
  <c r="J1936" i="3"/>
  <c r="J1934" i="3"/>
  <c r="BK1932" i="3"/>
  <c r="BK1930" i="3"/>
  <c r="J1928" i="3"/>
  <c r="J1926" i="3"/>
  <c r="BK1923" i="3"/>
  <c r="J1920" i="3"/>
  <c r="J1917" i="3"/>
  <c r="BK1914" i="3"/>
  <c r="J1908" i="3"/>
  <c r="J1901" i="3"/>
  <c r="BK1899" i="3"/>
  <c r="J1894" i="3"/>
  <c r="BK1892" i="3"/>
  <c r="BK1890" i="3"/>
  <c r="BK1888" i="3"/>
  <c r="J1886" i="3"/>
  <c r="J1882" i="3"/>
  <c r="J1880" i="3"/>
  <c r="J1876" i="3"/>
  <c r="J1874" i="3"/>
  <c r="J1872" i="3"/>
  <c r="J1870" i="3"/>
  <c r="J1860" i="3"/>
  <c r="J1858" i="3"/>
  <c r="BK1852" i="3"/>
  <c r="J1850" i="3"/>
  <c r="J1848" i="3"/>
  <c r="BK1846" i="3"/>
  <c r="BK1844" i="3"/>
  <c r="BK1838" i="3"/>
  <c r="J1830" i="3"/>
  <c r="BK1826" i="3"/>
  <c r="J1824" i="3"/>
  <c r="J1822" i="3"/>
  <c r="BK1820" i="3"/>
  <c r="J1818" i="3"/>
  <c r="J1812" i="3"/>
  <c r="J1806" i="3"/>
  <c r="J1800" i="3"/>
  <c r="J1790" i="3"/>
  <c r="J1784" i="3"/>
  <c r="J1774" i="3"/>
  <c r="J1758" i="3"/>
  <c r="J1756" i="3"/>
  <c r="J1748" i="3"/>
  <c r="BK1746" i="3"/>
  <c r="BK1744" i="3"/>
  <c r="BK1742" i="3"/>
  <c r="BK1740" i="3"/>
  <c r="BK1738" i="3"/>
  <c r="J1736" i="3"/>
  <c r="J1734" i="3"/>
  <c r="J1730" i="3"/>
  <c r="BK1728" i="3"/>
  <c r="J1724" i="3"/>
  <c r="J1718" i="3"/>
  <c r="BK1716" i="3"/>
  <c r="BK1710" i="3"/>
  <c r="BK1678" i="3"/>
  <c r="BK1660" i="3"/>
  <c r="J1658" i="3"/>
  <c r="BK1656" i="3"/>
  <c r="BK1654" i="3"/>
  <c r="J1652" i="3"/>
  <c r="BK1648" i="3"/>
  <c r="BK1646" i="3"/>
  <c r="J1644" i="3"/>
  <c r="BK1642" i="3"/>
  <c r="BK1640" i="3"/>
  <c r="BK1638" i="3"/>
  <c r="J1636" i="3"/>
  <c r="BK1634" i="3"/>
  <c r="J1632" i="3"/>
  <c r="BK1628" i="3"/>
  <c r="BK1624" i="3"/>
  <c r="BK1622" i="3"/>
  <c r="J1620" i="3"/>
  <c r="BK1618" i="3"/>
  <c r="BK1616" i="3"/>
  <c r="BK1612" i="3"/>
  <c r="BK1606" i="3"/>
  <c r="BK1604" i="3"/>
  <c r="BK1602" i="3"/>
  <c r="J1600" i="3"/>
  <c r="BK1598" i="3"/>
  <c r="J1588" i="3"/>
  <c r="J1586" i="3"/>
  <c r="J1582" i="3"/>
  <c r="J1580" i="3"/>
  <c r="J1578" i="3"/>
  <c r="J1576" i="3"/>
  <c r="BK1574" i="3"/>
  <c r="BK1572" i="3"/>
  <c r="BK1570" i="3"/>
  <c r="J1562" i="3"/>
  <c r="BK1560" i="3"/>
  <c r="BK1556" i="3"/>
  <c r="J1548" i="3"/>
  <c r="BK1544" i="3"/>
  <c r="BK1536" i="3"/>
  <c r="J1533" i="3"/>
  <c r="BK1531" i="3"/>
  <c r="J1529" i="3"/>
  <c r="J1521" i="3"/>
  <c r="BK1515" i="3"/>
  <c r="J1509" i="3"/>
  <c r="J1507" i="3"/>
  <c r="J1501" i="3"/>
  <c r="J1499" i="3"/>
  <c r="J1497" i="3"/>
  <c r="BK1495" i="3"/>
  <c r="J1493" i="3"/>
  <c r="BK1491" i="3"/>
  <c r="BK1489" i="3"/>
  <c r="J1481" i="3"/>
  <c r="BK1478" i="3"/>
  <c r="BK1475" i="3"/>
  <c r="J1472" i="3"/>
  <c r="BK1470" i="3"/>
  <c r="J1464" i="3"/>
  <c r="BK1462" i="3"/>
  <c r="J1452" i="3"/>
  <c r="J1446" i="3"/>
  <c r="J1440" i="3"/>
  <c r="J1438" i="3"/>
  <c r="BK1432" i="3"/>
  <c r="J1430" i="3"/>
  <c r="BK1428" i="3"/>
  <c r="J1422" i="3"/>
  <c r="J1420" i="3"/>
  <c r="J1418" i="3"/>
  <c r="J1410" i="3"/>
  <c r="BK1408" i="3"/>
  <c r="J1396" i="3"/>
  <c r="J1394" i="3"/>
  <c r="J1392" i="3"/>
  <c r="J1390" i="3"/>
  <c r="J1384" i="3"/>
  <c r="BK1382" i="3"/>
  <c r="BK1380" i="3"/>
  <c r="BK1378" i="3"/>
  <c r="BK1374" i="3"/>
  <c r="BK1368" i="3"/>
  <c r="BK1366" i="3"/>
  <c r="BK1358" i="3"/>
  <c r="BK1356" i="3"/>
  <c r="BK1354" i="3"/>
  <c r="J1352" i="3"/>
  <c r="J1350" i="3"/>
  <c r="BK1348" i="3"/>
  <c r="BK1346" i="3"/>
  <c r="BK1344" i="3"/>
  <c r="BK1338" i="3"/>
  <c r="BK1336" i="3"/>
  <c r="BK1330" i="3"/>
  <c r="BK1328" i="3"/>
  <c r="BK1322" i="3"/>
  <c r="J1320" i="3"/>
  <c r="J1315" i="3"/>
  <c r="J1312" i="3"/>
  <c r="BK1303" i="3"/>
  <c r="J1300" i="3"/>
  <c r="BK1294" i="3"/>
  <c r="BK1291" i="3"/>
  <c r="BK1288" i="3"/>
  <c r="J1285" i="3"/>
  <c r="J1279" i="3"/>
  <c r="J1273" i="3"/>
  <c r="J1271" i="3"/>
  <c r="BK1269" i="3"/>
  <c r="BK1266" i="3"/>
  <c r="BK1263" i="3"/>
  <c r="BK1261" i="3"/>
  <c r="BK1258" i="3"/>
  <c r="BK1255" i="3"/>
  <c r="J1252" i="3"/>
  <c r="BK1250" i="3"/>
  <c r="J1246" i="3"/>
  <c r="J1244" i="3"/>
  <c r="BK1242" i="3"/>
  <c r="BK1240" i="3"/>
  <c r="J1233" i="3"/>
  <c r="J1230" i="3"/>
  <c r="BK1227" i="3"/>
  <c r="BK1217" i="3"/>
  <c r="BK1215" i="3"/>
  <c r="J1209" i="3"/>
  <c r="BK1207" i="3"/>
  <c r="J1205" i="3"/>
  <c r="J1203" i="3"/>
  <c r="BK1201" i="3"/>
  <c r="BK1199" i="3"/>
  <c r="BK1195" i="3"/>
  <c r="J1175" i="3"/>
  <c r="J1173" i="3"/>
  <c r="BK1171" i="3"/>
  <c r="BK1167" i="3"/>
  <c r="BK1158" i="3"/>
  <c r="BK1155" i="3"/>
  <c r="BK1152" i="3"/>
  <c r="BK1149" i="3"/>
  <c r="J1143" i="3"/>
  <c r="BK1140" i="3"/>
  <c r="J1137" i="3"/>
  <c r="J1134" i="3"/>
  <c r="J1131" i="3"/>
  <c r="J1119" i="3"/>
  <c r="BK1107" i="3"/>
  <c r="J1098" i="3"/>
  <c r="J1095" i="3"/>
  <c r="J1092" i="3"/>
  <c r="J1089" i="3"/>
  <c r="J1087" i="3"/>
  <c r="BK1081" i="3"/>
  <c r="BK1075" i="3"/>
  <c r="BK1072" i="3"/>
  <c r="BK1060" i="3"/>
  <c r="BK1048" i="3"/>
  <c r="BK1045" i="3"/>
  <c r="BK1042" i="3"/>
  <c r="J1037" i="3"/>
  <c r="J1035" i="3"/>
  <c r="J1031" i="3"/>
  <c r="BK1025" i="3"/>
  <c r="BK1019" i="3"/>
  <c r="BK1013" i="3"/>
  <c r="BK1008" i="3"/>
  <c r="BK1005" i="3"/>
  <c r="BK997" i="3"/>
  <c r="BK988" i="3"/>
  <c r="J985" i="3"/>
  <c r="BK982" i="3"/>
  <c r="J976" i="3"/>
  <c r="J973" i="3"/>
  <c r="J969" i="3"/>
  <c r="J967" i="3"/>
  <c r="BK965" i="3"/>
  <c r="J963" i="3"/>
  <c r="BK961" i="3"/>
  <c r="BK959" i="3"/>
  <c r="J957" i="3"/>
  <c r="BK955" i="3"/>
  <c r="BK953" i="3"/>
  <c r="BK951" i="3"/>
  <c r="J947" i="3"/>
  <c r="BK941" i="3"/>
  <c r="J938" i="3"/>
  <c r="J929" i="3"/>
  <c r="BK927" i="3"/>
  <c r="J922" i="3"/>
  <c r="BK913" i="3"/>
  <c r="BK907" i="3"/>
  <c r="J903" i="3"/>
  <c r="J897" i="3"/>
  <c r="BK895" i="3"/>
  <c r="J875" i="3"/>
  <c r="BK873" i="3"/>
  <c r="BK861" i="3"/>
  <c r="J859" i="3"/>
  <c r="BK853" i="3"/>
  <c r="J851" i="3"/>
  <c r="J849" i="3"/>
  <c r="BK843" i="3"/>
  <c r="J839" i="3"/>
  <c r="BK837" i="3"/>
  <c r="J835" i="3"/>
  <c r="BK833" i="3"/>
  <c r="BK823" i="3"/>
  <c r="J811" i="3"/>
  <c r="BK809" i="3"/>
  <c r="BK807" i="3"/>
  <c r="BK802" i="3"/>
  <c r="J793" i="3"/>
  <c r="BK789" i="3"/>
  <c r="J783" i="3"/>
  <c r="BK777" i="3"/>
  <c r="J762" i="3"/>
  <c r="J759" i="3"/>
  <c r="J756" i="3"/>
  <c r="BK753" i="3"/>
  <c r="BK750" i="3"/>
  <c r="J744" i="3"/>
  <c r="BK739" i="3"/>
  <c r="BK736" i="3"/>
  <c r="BK733" i="3"/>
  <c r="J730" i="3"/>
  <c r="J724" i="3"/>
  <c r="J715" i="3"/>
  <c r="J712" i="3"/>
  <c r="BK709" i="3"/>
  <c r="J706" i="3"/>
  <c r="J703" i="3"/>
  <c r="BK700" i="3"/>
  <c r="J694" i="3"/>
  <c r="J691" i="3"/>
  <c r="J683" i="3"/>
  <c r="BK673" i="3"/>
  <c r="J670" i="3"/>
  <c r="J660" i="3"/>
  <c r="J658" i="3"/>
  <c r="BK655" i="3"/>
  <c r="BK649" i="3"/>
  <c r="BK646" i="3"/>
  <c r="BK637" i="3"/>
  <c r="BK634" i="3"/>
  <c r="BK631" i="3"/>
  <c r="BK629" i="3"/>
  <c r="BK627" i="3"/>
  <c r="J625" i="3"/>
  <c r="J613" i="3"/>
  <c r="BK610" i="3"/>
  <c r="BK601" i="3"/>
  <c r="J595" i="3"/>
  <c r="BK586" i="3"/>
  <c r="J584" i="3"/>
  <c r="BK582" i="3"/>
  <c r="BK579" i="3"/>
  <c r="J576" i="3"/>
  <c r="BK573" i="3"/>
  <c r="BK570" i="3"/>
  <c r="J560" i="3"/>
  <c r="J554" i="3"/>
  <c r="J552" i="3"/>
  <c r="BK549" i="3"/>
  <c r="BK546" i="3"/>
  <c r="BK543" i="3"/>
  <c r="J540" i="3"/>
  <c r="J537" i="3"/>
  <c r="J526" i="3"/>
  <c r="BK511" i="3"/>
  <c r="J508" i="3"/>
  <c r="BK505" i="3"/>
  <c r="J502" i="3"/>
  <c r="BK495" i="3"/>
  <c r="J493" i="3"/>
  <c r="BK491" i="3"/>
  <c r="BK489" i="3"/>
  <c r="BK487" i="3"/>
  <c r="BK485" i="3"/>
  <c r="BK483" i="3"/>
  <c r="BK477" i="3"/>
  <c r="J475" i="3"/>
  <c r="J473" i="3"/>
  <c r="J471" i="3"/>
  <c r="J467" i="3"/>
  <c r="J465" i="3"/>
  <c r="J461" i="3"/>
  <c r="BK459" i="3"/>
  <c r="J457" i="3"/>
  <c r="J455" i="3"/>
  <c r="BK453" i="3"/>
  <c r="BK451" i="3"/>
  <c r="J429" i="3"/>
  <c r="J419" i="3"/>
  <c r="J417" i="3"/>
  <c r="J415" i="3"/>
  <c r="J413" i="3"/>
  <c r="J405" i="3"/>
  <c r="BK399" i="3"/>
  <c r="J397" i="3"/>
  <c r="J390" i="3"/>
  <c r="BK387" i="3"/>
  <c r="BK384" i="3"/>
  <c r="J376" i="3"/>
  <c r="BK367" i="3"/>
  <c r="BK359" i="3"/>
  <c r="J350" i="3"/>
  <c r="J341" i="3"/>
  <c r="BK338" i="3"/>
  <c r="BK335" i="3"/>
  <c r="J332" i="3"/>
  <c r="BK329" i="3"/>
  <c r="BK326" i="3"/>
  <c r="BK320" i="3"/>
  <c r="BK314" i="3"/>
  <c r="BK308" i="3"/>
  <c r="J302" i="3"/>
  <c r="J299" i="3"/>
  <c r="J296" i="3"/>
  <c r="BK293" i="3"/>
  <c r="BK290" i="3"/>
  <c r="J284" i="3"/>
  <c r="J272" i="3"/>
  <c r="BK268" i="3"/>
  <c r="J261" i="3"/>
  <c r="BK258" i="3"/>
  <c r="BK242" i="3"/>
  <c r="BK240" i="3"/>
  <c r="J238" i="3"/>
  <c r="J236" i="3"/>
  <c r="BK230" i="3"/>
  <c r="J228" i="3"/>
  <c r="BK226" i="3"/>
  <c r="BK224" i="3"/>
  <c r="BK222" i="3"/>
  <c r="BK220" i="3"/>
  <c r="J218" i="3"/>
  <c r="J216" i="3"/>
  <c r="BK212" i="3"/>
  <c r="J210" i="3"/>
  <c r="BK208" i="3"/>
  <c r="BK202" i="3"/>
  <c r="BK200" i="3"/>
  <c r="BK198" i="3"/>
  <c r="J196" i="3"/>
  <c r="J194" i="3"/>
  <c r="J190" i="3"/>
  <c r="J185" i="3"/>
  <c r="BK176" i="3"/>
  <c r="BK174" i="3"/>
  <c r="J170" i="3"/>
  <c r="BK168" i="3"/>
  <c r="J162" i="3"/>
  <c r="BK160" i="3"/>
  <c r="BK158" i="3"/>
  <c r="J156" i="3"/>
  <c r="BK154" i="3"/>
  <c r="J152" i="3"/>
  <c r="BK150" i="3"/>
  <c r="J148" i="3"/>
  <c r="J146" i="3"/>
  <c r="BK140" i="3"/>
  <c r="BK138" i="3"/>
  <c r="J136" i="3"/>
  <c r="J133" i="3"/>
  <c r="BK130" i="3"/>
  <c r="BK122" i="3"/>
  <c r="BK1894" i="2"/>
  <c r="BK1888" i="2"/>
  <c r="J1884" i="2"/>
  <c r="J1882" i="2"/>
  <c r="BK1874" i="2"/>
  <c r="J1872" i="2"/>
  <c r="BK1858" i="2"/>
  <c r="J1856" i="2"/>
  <c r="J1850" i="2"/>
  <c r="J1846" i="2"/>
  <c r="J1842" i="2"/>
  <c r="BK1840" i="2"/>
  <c r="J1838" i="2"/>
  <c r="BK1834" i="2"/>
  <c r="J1832" i="2"/>
  <c r="J1830" i="2"/>
  <c r="J1828" i="2"/>
  <c r="J1826" i="2"/>
  <c r="BK1822" i="2"/>
  <c r="J1816" i="2"/>
  <c r="BK1812" i="2"/>
  <c r="J1808" i="2"/>
  <c r="BK1806" i="2"/>
  <c r="BK1804" i="2"/>
  <c r="J1802" i="2"/>
  <c r="BK1800" i="2"/>
  <c r="J1798" i="2"/>
  <c r="BK1794" i="2"/>
  <c r="BK1792" i="2"/>
  <c r="BK1790" i="2"/>
  <c r="BK1788" i="2"/>
  <c r="J1786" i="2"/>
  <c r="J1782" i="2"/>
  <c r="J1774" i="2"/>
  <c r="BK1754" i="2"/>
  <c r="BK1752" i="2"/>
  <c r="BK1750" i="2"/>
  <c r="J1748" i="2"/>
  <c r="BK1742" i="2"/>
  <c r="J1740" i="2"/>
  <c r="J1732" i="2"/>
  <c r="BK1730" i="2"/>
  <c r="BK1728" i="2"/>
  <c r="J1726" i="2"/>
  <c r="J1724" i="2"/>
  <c r="BK1722" i="2"/>
  <c r="J1720" i="2"/>
  <c r="J1718" i="2"/>
  <c r="J1704" i="2"/>
  <c r="BK1700" i="2"/>
  <c r="BK1696" i="2"/>
  <c r="BK1690" i="2"/>
  <c r="BK1688" i="2"/>
  <c r="BK1684" i="2"/>
  <c r="J1678" i="2"/>
  <c r="J1668" i="2"/>
  <c r="J1664" i="2"/>
  <c r="BK1662" i="2"/>
  <c r="BK1660" i="2"/>
  <c r="BK1656" i="2"/>
  <c r="J1654" i="2"/>
  <c r="J1652" i="2"/>
  <c r="BK1650" i="2"/>
  <c r="BK1644" i="2"/>
  <c r="J1642" i="2"/>
  <c r="J1640" i="2"/>
  <c r="J1638" i="2"/>
  <c r="J1626" i="2"/>
  <c r="J1624" i="2"/>
  <c r="BK1622" i="2"/>
  <c r="BK1620" i="2"/>
  <c r="J1618" i="2"/>
  <c r="J1608" i="2"/>
  <c r="J1606" i="2"/>
  <c r="J1600" i="2"/>
  <c r="BK1596" i="2"/>
  <c r="BK1594" i="2"/>
  <c r="J1592" i="2"/>
  <c r="J1588" i="2"/>
  <c r="J1586" i="2"/>
  <c r="J1582" i="2"/>
  <c r="J1576" i="2"/>
  <c r="J1574" i="2"/>
  <c r="J1570" i="2"/>
  <c r="J1568" i="2"/>
  <c r="J1562" i="2"/>
  <c r="BK1558" i="2"/>
  <c r="J1546" i="2"/>
  <c r="BK1544" i="2"/>
  <c r="BK1538" i="2"/>
  <c r="BK1536" i="2"/>
  <c r="J1531" i="2"/>
  <c r="J1529" i="2"/>
  <c r="BK1527" i="2"/>
  <c r="J1525" i="2"/>
  <c r="BK1523" i="2"/>
  <c r="J1519" i="2"/>
  <c r="BK1517" i="2"/>
  <c r="BK1515" i="2"/>
  <c r="BK1509" i="2"/>
  <c r="BK1501" i="2"/>
  <c r="J1499" i="2"/>
  <c r="J1493" i="2"/>
  <c r="BK1481" i="2"/>
  <c r="J1470" i="2"/>
  <c r="J1464" i="2"/>
  <c r="BK1462" i="2"/>
  <c r="J1460" i="2"/>
  <c r="J1458" i="2"/>
  <c r="J1456" i="2"/>
  <c r="J1454" i="2"/>
  <c r="BK1448" i="2"/>
  <c r="BK1446" i="2"/>
  <c r="BK1436" i="2"/>
  <c r="J1434" i="2"/>
  <c r="J1432" i="2"/>
  <c r="BK1430" i="2"/>
  <c r="J1426" i="2"/>
  <c r="J1424" i="2"/>
  <c r="BK1422" i="2"/>
  <c r="J1414" i="2"/>
  <c r="J1410" i="2"/>
  <c r="BK1404" i="2"/>
  <c r="J1402" i="2"/>
  <c r="J1400" i="2"/>
  <c r="J1398" i="2"/>
  <c r="BK1390" i="2"/>
  <c r="BK1376" i="2"/>
  <c r="BK1372" i="2"/>
  <c r="BK1366" i="2"/>
  <c r="J1356" i="2"/>
  <c r="BK1352" i="2"/>
  <c r="J1348" i="2"/>
  <c r="J1338" i="2"/>
  <c r="BK1334" i="2"/>
  <c r="J1332" i="2"/>
  <c r="J1326" i="2"/>
  <c r="BK1320" i="2"/>
  <c r="J1318" i="2"/>
  <c r="J1315" i="2"/>
  <c r="BK1300" i="2"/>
  <c r="J1291" i="2"/>
  <c r="BK1288" i="2"/>
  <c r="J1276" i="2"/>
  <c r="BK1271" i="2"/>
  <c r="BK1269" i="2"/>
  <c r="BK1266" i="2"/>
  <c r="J1261" i="2"/>
  <c r="BK1255" i="2"/>
  <c r="J1252" i="2"/>
  <c r="J1248" i="2"/>
  <c r="J1244" i="2"/>
  <c r="BK1238" i="2"/>
  <c r="J1236" i="2"/>
  <c r="BK1230" i="2"/>
  <c r="J1224" i="2"/>
  <c r="BK1217" i="2"/>
  <c r="BK1209" i="2"/>
  <c r="BK1207" i="2"/>
  <c r="J1205" i="2"/>
  <c r="BK1195" i="2"/>
  <c r="BK1193" i="2"/>
  <c r="BK1191" i="2"/>
  <c r="J1189" i="2"/>
  <c r="BK1185" i="2"/>
  <c r="BK1183" i="2"/>
  <c r="BK1181" i="2"/>
  <c r="J1173" i="2"/>
  <c r="BK1169" i="2"/>
  <c r="J1167" i="2"/>
  <c r="BK1164" i="2"/>
  <c r="J1158" i="2"/>
  <c r="J1155" i="2"/>
  <c r="BK1152" i="2"/>
  <c r="J1146" i="2"/>
  <c r="J1143" i="2"/>
  <c r="J1134" i="2"/>
  <c r="BK1125" i="2"/>
  <c r="BK1119" i="2"/>
  <c r="BK1116" i="2"/>
  <c r="J1113" i="2"/>
  <c r="BK1107" i="2"/>
  <c r="BK1104" i="2"/>
  <c r="BK1101" i="2"/>
  <c r="J1098" i="2"/>
  <c r="J1089" i="2"/>
  <c r="BK1084" i="2"/>
  <c r="J1081" i="2"/>
  <c r="J1075" i="2"/>
  <c r="J1069" i="2"/>
  <c r="J1054" i="2"/>
  <c r="J1051" i="2"/>
  <c r="J1042" i="2"/>
  <c r="J1039" i="2"/>
  <c r="BK1037" i="2"/>
  <c r="BK1035" i="2"/>
  <c r="BK1016" i="2"/>
  <c r="BK1002" i="2"/>
  <c r="BK1000" i="2"/>
  <c r="BK991" i="2"/>
  <c r="BK982" i="2"/>
  <c r="J979" i="2"/>
  <c r="J971" i="2"/>
  <c r="BK969" i="2"/>
  <c r="BK967" i="2"/>
  <c r="BK965" i="2"/>
  <c r="J959" i="2"/>
  <c r="J957" i="2"/>
  <c r="J955" i="2"/>
  <c r="BK944" i="2"/>
  <c r="BK938" i="2"/>
  <c r="J927" i="2"/>
  <c r="BK919" i="2"/>
  <c r="BK916" i="2"/>
  <c r="BK909" i="2"/>
  <c r="BK907" i="2"/>
  <c r="J905" i="2"/>
  <c r="J903" i="2"/>
  <c r="J897" i="2"/>
  <c r="BK895" i="2"/>
  <c r="J887" i="2"/>
  <c r="J885" i="2"/>
  <c r="BK883" i="2"/>
  <c r="BK879" i="2"/>
  <c r="BK877" i="2"/>
  <c r="BK875" i="2"/>
  <c r="BK869" i="2"/>
  <c r="BK865" i="2"/>
  <c r="BK863" i="2"/>
  <c r="J861" i="2"/>
  <c r="BK859" i="2"/>
  <c r="BK857" i="2"/>
  <c r="BK855" i="2"/>
  <c r="J845" i="2"/>
  <c r="J839" i="2"/>
  <c r="BK833" i="2"/>
  <c r="J831" i="2"/>
  <c r="J829" i="2"/>
  <c r="J827" i="2"/>
  <c r="BK825" i="2"/>
  <c r="J823" i="2"/>
  <c r="J821" i="2"/>
  <c r="BK815" i="2"/>
  <c r="BK813" i="2"/>
  <c r="BK807" i="2"/>
  <c r="BK791" i="2"/>
  <c r="BK787" i="2"/>
  <c r="BK785" i="2"/>
  <c r="BK777" i="2"/>
  <c r="J775" i="2"/>
  <c r="J773" i="2"/>
  <c r="BK771" i="2"/>
  <c r="J759" i="2"/>
  <c r="BK756" i="2"/>
  <c r="J750" i="2"/>
  <c r="J747" i="2"/>
  <c r="J744" i="2"/>
  <c r="J741" i="2"/>
  <c r="J733" i="2"/>
  <c r="BK706" i="2"/>
  <c r="J703" i="2"/>
  <c r="BK700" i="2"/>
  <c r="J697" i="2"/>
  <c r="BK694" i="2"/>
  <c r="J689" i="2"/>
  <c r="J686" i="2"/>
  <c r="J683" i="2"/>
  <c r="J680" i="2"/>
  <c r="BK678" i="2"/>
  <c r="J673" i="2"/>
  <c r="J670" i="2"/>
  <c r="BK660" i="2"/>
  <c r="J658" i="2"/>
  <c r="BK655" i="2"/>
  <c r="BK652" i="2"/>
  <c r="J649" i="2"/>
  <c r="J646" i="2"/>
  <c r="J643" i="2"/>
  <c r="BK640" i="2"/>
  <c r="J629" i="2"/>
  <c r="BK622" i="2"/>
  <c r="J619" i="2"/>
  <c r="J616" i="2"/>
  <c r="BK607" i="2"/>
  <c r="BK604" i="2"/>
  <c r="J592" i="2"/>
  <c r="BK589" i="2"/>
  <c r="J586" i="2"/>
  <c r="BK568" i="2"/>
  <c r="J563" i="2"/>
  <c r="BK554" i="2"/>
  <c r="J552" i="2"/>
  <c r="J549" i="2"/>
  <c r="BK543" i="2"/>
  <c r="J540" i="2"/>
  <c r="BK531" i="2"/>
  <c r="J529" i="2"/>
  <c r="J502" i="2"/>
  <c r="BK497" i="2"/>
  <c r="BK495" i="2"/>
  <c r="BK493" i="2"/>
  <c r="BK491" i="2"/>
  <c r="J479" i="2"/>
  <c r="BK475" i="2"/>
  <c r="BK473" i="2"/>
  <c r="J471" i="2"/>
  <c r="J469" i="2"/>
  <c r="BK461" i="2"/>
  <c r="J459" i="2"/>
  <c r="BK455" i="2"/>
  <c r="BK437" i="2"/>
  <c r="BK435" i="2"/>
  <c r="J431" i="2"/>
  <c r="J429" i="2"/>
  <c r="BK427" i="2"/>
  <c r="J425" i="2"/>
  <c r="BK423" i="2"/>
  <c r="J421" i="2"/>
  <c r="BK419" i="2"/>
  <c r="BK417" i="2"/>
  <c r="J403" i="2"/>
  <c r="BK399" i="2"/>
  <c r="BK397" i="2"/>
  <c r="BK395" i="2"/>
  <c r="J387" i="2"/>
  <c r="J381" i="2"/>
  <c r="J379" i="2"/>
  <c r="J376" i="2"/>
  <c r="J373" i="2"/>
  <c r="J371" i="2"/>
  <c r="J369" i="2"/>
  <c r="BK367" i="2"/>
  <c r="BK365" i="2"/>
  <c r="J362" i="2"/>
  <c r="J359" i="2"/>
  <c r="BK356" i="2"/>
  <c r="J353" i="2"/>
  <c r="J350" i="2"/>
  <c r="J338" i="2"/>
  <c r="J317" i="2"/>
  <c r="J314" i="2"/>
  <c r="J311" i="2"/>
  <c r="J308" i="2"/>
  <c r="BK305" i="2"/>
  <c r="J302" i="2"/>
  <c r="BK299" i="2"/>
  <c r="J290" i="2"/>
  <c r="J287" i="2"/>
  <c r="J284" i="2"/>
  <c r="J275" i="2"/>
  <c r="J268" i="2"/>
  <c r="J266" i="2"/>
  <c r="BK264" i="2"/>
  <c r="J261" i="2"/>
  <c r="J252" i="2"/>
  <c r="J249" i="2"/>
  <c r="J246" i="2"/>
  <c r="J236" i="2"/>
  <c r="J234" i="2"/>
  <c r="J232" i="2"/>
  <c r="J214" i="2"/>
  <c r="J212" i="2"/>
  <c r="J206" i="2"/>
  <c r="BK204" i="2"/>
  <c r="J202" i="2"/>
  <c r="J200" i="2"/>
  <c r="J194" i="2"/>
  <c r="BK192" i="2"/>
  <c r="BK190" i="2"/>
  <c r="J188" i="2"/>
  <c r="J185" i="2"/>
  <c r="BK182" i="2"/>
  <c r="BK179" i="2"/>
  <c r="J176" i="2"/>
  <c r="BK174" i="2"/>
  <c r="J172" i="2"/>
  <c r="BK170" i="2"/>
  <c r="BK168" i="2"/>
  <c r="J166" i="2"/>
  <c r="J160" i="2"/>
  <c r="BK158" i="2"/>
  <c r="BK152" i="2"/>
  <c r="J148" i="2"/>
  <c r="BK146" i="2"/>
  <c r="J144" i="2"/>
  <c r="BK142" i="2"/>
  <c r="J130" i="2"/>
  <c r="BK128" i="2"/>
  <c r="J126" i="2"/>
  <c r="P121" i="2" l="1"/>
  <c r="P120" i="2" s="1"/>
  <c r="P119" i="2" s="1"/>
  <c r="AU95" i="1" s="1"/>
  <c r="P1898" i="2"/>
  <c r="BK121" i="3"/>
  <c r="BK120" i="3" s="1"/>
  <c r="T1898" i="3"/>
  <c r="R121" i="4"/>
  <c r="R120" i="4" s="1"/>
  <c r="P1898" i="4"/>
  <c r="T121" i="5"/>
  <c r="T120" i="5"/>
  <c r="P1898" i="5"/>
  <c r="BK121" i="6"/>
  <c r="J121" i="6" s="1"/>
  <c r="J98" i="6" s="1"/>
  <c r="P121" i="6"/>
  <c r="P120" i="6" s="1"/>
  <c r="BK1898" i="6"/>
  <c r="J1898" i="6"/>
  <c r="J99" i="6"/>
  <c r="R1898" i="6"/>
  <c r="BK121" i="7"/>
  <c r="BK120" i="7" s="1"/>
  <c r="R121" i="2"/>
  <c r="R120" i="2" s="1"/>
  <c r="T1898" i="2"/>
  <c r="T121" i="3"/>
  <c r="T120" i="3"/>
  <c r="T119" i="3" s="1"/>
  <c r="BK1898" i="3"/>
  <c r="J1898" i="3"/>
  <c r="J99" i="3"/>
  <c r="BK121" i="4"/>
  <c r="J121" i="4"/>
  <c r="J98" i="4"/>
  <c r="R1898" i="4"/>
  <c r="T121" i="6"/>
  <c r="T120" i="6" s="1"/>
  <c r="P1898" i="6"/>
  <c r="T121" i="7"/>
  <c r="T120" i="7" s="1"/>
  <c r="T121" i="2"/>
  <c r="T120" i="2" s="1"/>
  <c r="T119" i="2" s="1"/>
  <c r="BK1898" i="2"/>
  <c r="J1898" i="2" s="1"/>
  <c r="J99" i="2" s="1"/>
  <c r="P121" i="3"/>
  <c r="P120" i="3" s="1"/>
  <c r="R1898" i="3"/>
  <c r="T121" i="4"/>
  <c r="T120" i="4"/>
  <c r="BK1898" i="4"/>
  <c r="J1898" i="4" s="1"/>
  <c r="J99" i="4" s="1"/>
  <c r="BK121" i="5"/>
  <c r="J121" i="5" s="1"/>
  <c r="J98" i="5" s="1"/>
  <c r="R121" i="5"/>
  <c r="R120" i="5"/>
  <c r="R119" i="5" s="1"/>
  <c r="R1898" i="5"/>
  <c r="P121" i="7"/>
  <c r="P120" i="7"/>
  <c r="BK1898" i="7"/>
  <c r="J1898" i="7" s="1"/>
  <c r="J99" i="7" s="1"/>
  <c r="R1898" i="7"/>
  <c r="BK121" i="2"/>
  <c r="J121" i="2" s="1"/>
  <c r="J98" i="2" s="1"/>
  <c r="R1898" i="2"/>
  <c r="R121" i="3"/>
  <c r="R120" i="3" s="1"/>
  <c r="R119" i="3" s="1"/>
  <c r="P1898" i="3"/>
  <c r="P121" i="4"/>
  <c r="P120" i="4" s="1"/>
  <c r="P119" i="4" s="1"/>
  <c r="AU97" i="1" s="1"/>
  <c r="T1898" i="4"/>
  <c r="P121" i="5"/>
  <c r="P120" i="5"/>
  <c r="P119" i="5"/>
  <c r="AU98" i="1" s="1"/>
  <c r="BK1898" i="5"/>
  <c r="J1898" i="5"/>
  <c r="J99" i="5"/>
  <c r="T1898" i="5"/>
  <c r="R121" i="6"/>
  <c r="R120" i="6"/>
  <c r="R119" i="6"/>
  <c r="T1898" i="6"/>
  <c r="R121" i="7"/>
  <c r="R120" i="7"/>
  <c r="R119" i="7"/>
  <c r="P1898" i="7"/>
  <c r="T1898" i="7"/>
  <c r="BK118" i="8"/>
  <c r="J118" i="8" s="1"/>
  <c r="J97" i="8" s="1"/>
  <c r="P118" i="8"/>
  <c r="P117" i="8" s="1"/>
  <c r="AU101" i="1" s="1"/>
  <c r="R118" i="8"/>
  <c r="R117" i="8" s="1"/>
  <c r="T118" i="8"/>
  <c r="T117" i="8" s="1"/>
  <c r="E109" i="2"/>
  <c r="F116" i="2"/>
  <c r="BE122" i="2"/>
  <c r="BE133" i="2"/>
  <c r="BE138" i="2"/>
  <c r="BE150" i="2"/>
  <c r="BE154" i="2"/>
  <c r="BE162" i="2"/>
  <c r="BE196" i="2"/>
  <c r="BE208" i="2"/>
  <c r="BE224" i="2"/>
  <c r="BE228" i="2"/>
  <c r="BE238" i="2"/>
  <c r="BE242" i="2"/>
  <c r="BE255" i="2"/>
  <c r="BE270" i="2"/>
  <c r="BE278" i="2"/>
  <c r="BE281" i="2"/>
  <c r="BE293" i="2"/>
  <c r="BE320" i="2"/>
  <c r="BE326" i="2"/>
  <c r="BE332" i="2"/>
  <c r="BE341" i="2"/>
  <c r="BE344" i="2"/>
  <c r="BE390" i="2"/>
  <c r="BE407" i="2"/>
  <c r="BE411" i="2"/>
  <c r="BE415" i="2"/>
  <c r="BE431" i="2"/>
  <c r="BE441" i="2"/>
  <c r="BE445" i="2"/>
  <c r="BE449" i="2"/>
  <c r="BE453" i="2"/>
  <c r="BE463" i="2"/>
  <c r="BE465" i="2"/>
  <c r="BE481" i="2"/>
  <c r="BE485" i="2"/>
  <c r="BE489" i="2"/>
  <c r="BE499" i="2"/>
  <c r="BE520" i="2"/>
  <c r="BE523" i="2"/>
  <c r="BE534" i="2"/>
  <c r="BE557" i="2"/>
  <c r="BE570" i="2"/>
  <c r="BE576" i="2"/>
  <c r="BE595" i="2"/>
  <c r="BE601" i="2"/>
  <c r="BE610" i="2"/>
  <c r="BE625" i="2"/>
  <c r="BE631" i="2"/>
  <c r="BE634" i="2"/>
  <c r="BE662" i="2"/>
  <c r="BE691" i="2"/>
  <c r="BE709" i="2"/>
  <c r="BE712" i="2"/>
  <c r="BE718" i="2"/>
  <c r="BE724" i="2"/>
  <c r="BE736" i="2"/>
  <c r="BE762" i="2"/>
  <c r="BE767" i="2"/>
  <c r="BE779" i="2"/>
  <c r="BE802" i="2"/>
  <c r="BE805" i="2"/>
  <c r="BE809" i="2"/>
  <c r="BE817" i="2"/>
  <c r="BE819" i="2"/>
  <c r="BE837" i="2"/>
  <c r="BE841" i="2"/>
  <c r="BE843" i="2"/>
  <c r="BE847" i="2"/>
  <c r="BE851" i="2"/>
  <c r="BE871" i="2"/>
  <c r="BE881" i="2"/>
  <c r="BE889" i="2"/>
  <c r="BE893" i="2"/>
  <c r="BE899" i="2"/>
  <c r="BE911" i="2"/>
  <c r="BE922" i="2"/>
  <c r="BE925" i="2"/>
  <c r="BE929" i="2"/>
  <c r="BE941" i="2"/>
  <c r="BE947" i="2"/>
  <c r="BE951" i="2"/>
  <c r="BE961" i="2"/>
  <c r="BE973" i="2"/>
  <c r="BE985" i="2"/>
  <c r="BE994" i="2"/>
  <c r="BE1005" i="2"/>
  <c r="BE1008" i="2"/>
  <c r="BE1019" i="2"/>
  <c r="BE1025" i="2"/>
  <c r="BE1028" i="2"/>
  <c r="BE1057" i="2"/>
  <c r="BE1063" i="2"/>
  <c r="BE1066" i="2"/>
  <c r="BE1078" i="2"/>
  <c r="BE1092" i="2"/>
  <c r="BE1110" i="2"/>
  <c r="BE1128" i="2"/>
  <c r="BE1131" i="2"/>
  <c r="BE1137" i="2"/>
  <c r="BE1149" i="2"/>
  <c r="BE1171" i="2"/>
  <c r="BE1177" i="2"/>
  <c r="BE1187" i="2"/>
  <c r="BE1197" i="2"/>
  <c r="BE1201" i="2"/>
  <c r="BE1213" i="2"/>
  <c r="BE1219" i="2"/>
  <c r="BE1240" i="2"/>
  <c r="BE1263" i="2"/>
  <c r="BE1273" i="2"/>
  <c r="BE1282" i="2"/>
  <c r="BE1294" i="2"/>
  <c r="BE1303" i="2"/>
  <c r="BE1309" i="2"/>
  <c r="BE1322" i="2"/>
  <c r="BE1328" i="2"/>
  <c r="BE1340" i="2"/>
  <c r="BE1344" i="2"/>
  <c r="BE1350" i="2"/>
  <c r="BE1354" i="2"/>
  <c r="BE1368" i="2"/>
  <c r="BE1378" i="2"/>
  <c r="BE1382" i="2"/>
  <c r="BE1386" i="2"/>
  <c r="BE1388" i="2"/>
  <c r="BE1392" i="2"/>
  <c r="BE1406" i="2"/>
  <c r="BE1416" i="2"/>
  <c r="BE1438" i="2"/>
  <c r="BE1450" i="2"/>
  <c r="BE1466" i="2"/>
  <c r="BE1472" i="2"/>
  <c r="BE1484" i="2"/>
  <c r="BE1489" i="2"/>
  <c r="BE1495" i="2"/>
  <c r="BE1503" i="2"/>
  <c r="BE1511" i="2"/>
  <c r="BE1540" i="2"/>
  <c r="BE1548" i="2"/>
  <c r="BE1552" i="2"/>
  <c r="BE1554" i="2"/>
  <c r="BE1560" i="2"/>
  <c r="BE1564" i="2"/>
  <c r="BE1572" i="2"/>
  <c r="BE1578" i="2"/>
  <c r="BE1580" i="2"/>
  <c r="BE1584" i="2"/>
  <c r="BE1598" i="2"/>
  <c r="BE1602" i="2"/>
  <c r="BE1610" i="2"/>
  <c r="BE1614" i="2"/>
  <c r="BE1628" i="2"/>
  <c r="BE1634" i="2"/>
  <c r="BE1646" i="2"/>
  <c r="BE1658" i="2"/>
  <c r="BE1666" i="2"/>
  <c r="BE1672" i="2"/>
  <c r="BE1676" i="2"/>
  <c r="BE1680" i="2"/>
  <c r="BE1682" i="2"/>
  <c r="BE1692" i="2"/>
  <c r="BE1706" i="2"/>
  <c r="BE1708" i="2"/>
  <c r="BE1714" i="2"/>
  <c r="BE1744" i="2"/>
  <c r="BE1760" i="2"/>
  <c r="BE1762" i="2"/>
  <c r="BE1764" i="2"/>
  <c r="BE1766" i="2"/>
  <c r="BE1772" i="2"/>
  <c r="BE1778" i="2"/>
  <c r="BE1796" i="2"/>
  <c r="BE1810" i="2"/>
  <c r="BE1814" i="2"/>
  <c r="BE1818" i="2"/>
  <c r="BE1824" i="2"/>
  <c r="BE1836" i="2"/>
  <c r="BE1852" i="2"/>
  <c r="BE1860" i="2"/>
  <c r="BE1864" i="2"/>
  <c r="BE1878" i="2"/>
  <c r="BE1886" i="2"/>
  <c r="BE1892" i="2"/>
  <c r="BE1896" i="2"/>
  <c r="BE1899" i="2"/>
  <c r="BE1906" i="2"/>
  <c r="E85" i="3"/>
  <c r="F92" i="3"/>
  <c r="BE124" i="3"/>
  <c r="BE126" i="3"/>
  <c r="BE128" i="3"/>
  <c r="BE142" i="3"/>
  <c r="BE164" i="3"/>
  <c r="BE172" i="3"/>
  <c r="BE179" i="3"/>
  <c r="BE188" i="3"/>
  <c r="BE192" i="3"/>
  <c r="BE204" i="3"/>
  <c r="BE214" i="3"/>
  <c r="BE232" i="3"/>
  <c r="BE234" i="3"/>
  <c r="BE249" i="3"/>
  <c r="BE264" i="3"/>
  <c r="BE270" i="3"/>
  <c r="BE275" i="3"/>
  <c r="BE281" i="3"/>
  <c r="BE305" i="3"/>
  <c r="BE347" i="3"/>
  <c r="BE362" i="3"/>
  <c r="BE369" i="3"/>
  <c r="BE371" i="3"/>
  <c r="BE379" i="3"/>
  <c r="BE393" i="3"/>
  <c r="BE401" i="3"/>
  <c r="BE409" i="3"/>
  <c r="BE421" i="3"/>
  <c r="BE425" i="3"/>
  <c r="BE431" i="3"/>
  <c r="BE433" i="3"/>
  <c r="BE437" i="3"/>
  <c r="BE439" i="3"/>
  <c r="BE443" i="3"/>
  <c r="BE447" i="3"/>
  <c r="BE479" i="3"/>
  <c r="BE497" i="3"/>
  <c r="BE514" i="3"/>
  <c r="BE520" i="3"/>
  <c r="BE529" i="3"/>
  <c r="BE534" i="3"/>
  <c r="BE557" i="3"/>
  <c r="BE563" i="3"/>
  <c r="BE566" i="3"/>
  <c r="BE589" i="3"/>
  <c r="BE604" i="3"/>
  <c r="BE607" i="3"/>
  <c r="BE619" i="3"/>
  <c r="BE640" i="3"/>
  <c r="BE652" i="3"/>
  <c r="BE662" i="3"/>
  <c r="BE667" i="3"/>
  <c r="BE678" i="3"/>
  <c r="BE697" i="3"/>
  <c r="BE718" i="3"/>
  <c r="BE721" i="3"/>
  <c r="BE741" i="3"/>
  <c r="BE765" i="3"/>
  <c r="BE767" i="3"/>
  <c r="BE769" i="3"/>
  <c r="BE773" i="3"/>
  <c r="BE775" i="3"/>
  <c r="BE779" i="3"/>
  <c r="BE785" i="3"/>
  <c r="BE791" i="3"/>
  <c r="BE796" i="3"/>
  <c r="BE805" i="3"/>
  <c r="BE813" i="3"/>
  <c r="BE819" i="3"/>
  <c r="BE825" i="3"/>
  <c r="BE827" i="3"/>
  <c r="BE831" i="3"/>
  <c r="BE845" i="3"/>
  <c r="BE863" i="3"/>
  <c r="BE865" i="3"/>
  <c r="BE869" i="3"/>
  <c r="BE877" i="3"/>
  <c r="BE879" i="3"/>
  <c r="BE885" i="3"/>
  <c r="BE901" i="3"/>
  <c r="BE905" i="3"/>
  <c r="BE909" i="3"/>
  <c r="BE916" i="3"/>
  <c r="BE925" i="3"/>
  <c r="BE932" i="3"/>
  <c r="BE935" i="3"/>
  <c r="BE944" i="3"/>
  <c r="BE959" i="3"/>
  <c r="BE963" i="3"/>
  <c r="BE965" i="3"/>
  <c r="BE971" i="3"/>
  <c r="BE979" i="3"/>
  <c r="BE991" i="3"/>
  <c r="BE994" i="3"/>
  <c r="BE1000" i="3"/>
  <c r="BE1002" i="3"/>
  <c r="BE1011" i="3"/>
  <c r="BE1016" i="3"/>
  <c r="BE1028" i="3"/>
  <c r="BE1033" i="3"/>
  <c r="BE1039" i="3"/>
  <c r="BE1051" i="3"/>
  <c r="BE1054" i="3"/>
  <c r="BE1057" i="3"/>
  <c r="BE1069" i="3"/>
  <c r="BE1078" i="3"/>
  <c r="BE1084" i="3"/>
  <c r="BE1113" i="3"/>
  <c r="BE1128" i="3"/>
  <c r="BE1146" i="3"/>
  <c r="BE1161" i="3"/>
  <c r="BE1169" i="3"/>
  <c r="BE1179" i="3"/>
  <c r="BE1183" i="3"/>
  <c r="BE1187" i="3"/>
  <c r="BE1189" i="3"/>
  <c r="BE1191" i="3"/>
  <c r="BE1211" i="3"/>
  <c r="BE1213" i="3"/>
  <c r="BE1221" i="3"/>
  <c r="BE1236" i="3"/>
  <c r="BE1282" i="3"/>
  <c r="BE1306" i="3"/>
  <c r="BE1318" i="3"/>
  <c r="BE1324" i="3"/>
  <c r="BE1332" i="3"/>
  <c r="BE1340" i="3"/>
  <c r="BE1362" i="3"/>
  <c r="BE1370" i="3"/>
  <c r="BE1372" i="3"/>
  <c r="BE1386" i="3"/>
  <c r="BE1398" i="3"/>
  <c r="BE1400" i="3"/>
  <c r="BE1404" i="3"/>
  <c r="BE1412" i="3"/>
  <c r="BE1424" i="3"/>
  <c r="BE1434" i="3"/>
  <c r="BE1436" i="3"/>
  <c r="BE1442" i="3"/>
  <c r="BE1448" i="3"/>
  <c r="BE1454" i="3"/>
  <c r="BE1458" i="3"/>
  <c r="BE1466" i="3"/>
  <c r="BE1484" i="3"/>
  <c r="BE1503" i="3"/>
  <c r="BE1511" i="3"/>
  <c r="BE1517" i="3"/>
  <c r="BE1523" i="3"/>
  <c r="BE1542" i="3"/>
  <c r="BE1550" i="3"/>
  <c r="BE1552" i="3"/>
  <c r="BE1558" i="3"/>
  <c r="BE1564" i="3"/>
  <c r="BE1590" i="3"/>
  <c r="BE1596" i="3"/>
  <c r="BE1614" i="3"/>
  <c r="BE1630" i="3"/>
  <c r="BE1650" i="3"/>
  <c r="BE1662" i="3"/>
  <c r="BE1666" i="3"/>
  <c r="BE1668" i="3"/>
  <c r="BE1672" i="3"/>
  <c r="BE1676" i="3"/>
  <c r="BE1680" i="3"/>
  <c r="BE1684" i="3"/>
  <c r="BE1688" i="3"/>
  <c r="BE1694" i="3"/>
  <c r="BE1698" i="3"/>
  <c r="BE1704" i="3"/>
  <c r="BE1706" i="3"/>
  <c r="BE1712" i="3"/>
  <c r="BE1722" i="3"/>
  <c r="BE1726" i="3"/>
  <c r="BE1750" i="3"/>
  <c r="BE1752" i="3"/>
  <c r="BE1762" i="3"/>
  <c r="BE1766" i="3"/>
  <c r="BE1770" i="3"/>
  <c r="BE1780" i="3"/>
  <c r="BE1786" i="3"/>
  <c r="BE1794" i="3"/>
  <c r="BE1798" i="3"/>
  <c r="BE1804" i="3"/>
  <c r="BE1808" i="3"/>
  <c r="BE1814" i="3"/>
  <c r="BE1832" i="3"/>
  <c r="BE1836" i="3"/>
  <c r="BE1840" i="3"/>
  <c r="BE1854" i="3"/>
  <c r="BE1856" i="3"/>
  <c r="BE1862" i="3"/>
  <c r="BE1866" i="3"/>
  <c r="BE1878" i="3"/>
  <c r="BE1884" i="3"/>
  <c r="BE1896" i="3"/>
  <c r="BE1906" i="3"/>
  <c r="BE1920" i="3"/>
  <c r="BE1928" i="3"/>
  <c r="BE1934" i="3"/>
  <c r="BE1936" i="3"/>
  <c r="BE1940" i="3"/>
  <c r="BE1942" i="3"/>
  <c r="BE1944" i="3"/>
  <c r="BE1946" i="3"/>
  <c r="BE1948" i="3"/>
  <c r="BE1950" i="3"/>
  <c r="BE1952" i="3"/>
  <c r="BE1954" i="3"/>
  <c r="BE1956" i="3"/>
  <c r="BE1958" i="3"/>
  <c r="BE1960" i="3"/>
  <c r="BE1962" i="3"/>
  <c r="BE1964" i="3"/>
  <c r="BE1966" i="3"/>
  <c r="J89" i="4"/>
  <c r="J92" i="4"/>
  <c r="BE122" i="4"/>
  <c r="BE126" i="4"/>
  <c r="BE142" i="4"/>
  <c r="BE150" i="4"/>
  <c r="BE154" i="4"/>
  <c r="BE179" i="4"/>
  <c r="BE185" i="4"/>
  <c r="BE198" i="4"/>
  <c r="BE202" i="4"/>
  <c r="BE210" i="4"/>
  <c r="BE218" i="4"/>
  <c r="BE234" i="4"/>
  <c r="BE244" i="4"/>
  <c r="BE261" i="4"/>
  <c r="BE264" i="4"/>
  <c r="BE266" i="4"/>
  <c r="BE268" i="4"/>
  <c r="BE278" i="4"/>
  <c r="BE281" i="4"/>
  <c r="BE284" i="4"/>
  <c r="BE287" i="4"/>
  <c r="BE311" i="4"/>
  <c r="BE314" i="4"/>
  <c r="BE323" i="4"/>
  <c r="BE329" i="4"/>
  <c r="BE335" i="4"/>
  <c r="BE338" i="4"/>
  <c r="BE347" i="4"/>
  <c r="BE353" i="4"/>
  <c r="BE356" i="4"/>
  <c r="BE359" i="4"/>
  <c r="BE371" i="4"/>
  <c r="BE397" i="4"/>
  <c r="BE401" i="4"/>
  <c r="BE417" i="4"/>
  <c r="BE421" i="4"/>
  <c r="BE423" i="4"/>
  <c r="BE425" i="4"/>
  <c r="BE435" i="4"/>
  <c r="BE439" i="4"/>
  <c r="BE441" i="4"/>
  <c r="BE445" i="4"/>
  <c r="BE449" i="4"/>
  <c r="BE455" i="4"/>
  <c r="BE463" i="4"/>
  <c r="BE475" i="4"/>
  <c r="BE483" i="4"/>
  <c r="BE491" i="4"/>
  <c r="BE497" i="4"/>
  <c r="BE502" i="4"/>
  <c r="BE508" i="4"/>
  <c r="BE517" i="4"/>
  <c r="BE526" i="4"/>
  <c r="BE534" i="4"/>
  <c r="BE543" i="4"/>
  <c r="BE552" i="4"/>
  <c r="BE563" i="4"/>
  <c r="BE607" i="4"/>
  <c r="BE622" i="4"/>
  <c r="BE627" i="4"/>
  <c r="BE643" i="4"/>
  <c r="BE649" i="4"/>
  <c r="BE660" i="4"/>
  <c r="BE670" i="4"/>
  <c r="BE686" i="4"/>
  <c r="BE712" i="4"/>
  <c r="BE718" i="4"/>
  <c r="BE727" i="4"/>
  <c r="BE730" i="4"/>
  <c r="BE736" i="4"/>
  <c r="BE753" i="4"/>
  <c r="BE767" i="4"/>
  <c r="BE769" i="4"/>
  <c r="BE783" i="4"/>
  <c r="BE785" i="4"/>
  <c r="BE789" i="4"/>
  <c r="BE791" i="4"/>
  <c r="BE799" i="4"/>
  <c r="BE805" i="4"/>
  <c r="BE809" i="4"/>
  <c r="BE811" i="4"/>
  <c r="BE815" i="4"/>
  <c r="BE821" i="4"/>
  <c r="BE823" i="4"/>
  <c r="BE841" i="4"/>
  <c r="BE851" i="4"/>
  <c r="BE863" i="4"/>
  <c r="BE865" i="4"/>
  <c r="BE869" i="4"/>
  <c r="BE881" i="4"/>
  <c r="BE885" i="4"/>
  <c r="BE893" i="4"/>
  <c r="BE895" i="4"/>
  <c r="BE899" i="4"/>
  <c r="BE905" i="4"/>
  <c r="BE913" i="4"/>
  <c r="BE927" i="4"/>
  <c r="BE935" i="4"/>
  <c r="BE941" i="4"/>
  <c r="BE944" i="4"/>
  <c r="BE951" i="4"/>
  <c r="BE965" i="4"/>
  <c r="BE969" i="4"/>
  <c r="BE994" i="4"/>
  <c r="BE1000" i="4"/>
  <c r="BE1011" i="4"/>
  <c r="BE1019" i="4"/>
  <c r="BE1022" i="4"/>
  <c r="BE1035" i="4"/>
  <c r="BE1039" i="4"/>
  <c r="BE1054" i="4"/>
  <c r="BE1060" i="4"/>
  <c r="BE1063" i="4"/>
  <c r="BE1078" i="4"/>
  <c r="BE1084" i="4"/>
  <c r="BE1087" i="4"/>
  <c r="BE1089" i="4"/>
  <c r="BE1095" i="4"/>
  <c r="BE1098" i="4"/>
  <c r="BE1101" i="4"/>
  <c r="BE1107" i="4"/>
  <c r="BE1110" i="4"/>
  <c r="BE1116" i="4"/>
  <c r="BE1128" i="4"/>
  <c r="BE1131" i="4"/>
  <c r="BE1149" i="4"/>
  <c r="BE1164" i="4"/>
  <c r="BE1169" i="4"/>
  <c r="BE1173" i="4"/>
  <c r="BE1177" i="4"/>
  <c r="BE1187" i="4"/>
  <c r="BE1189" i="4"/>
  <c r="BE1191" i="4"/>
  <c r="BE1197" i="4"/>
  <c r="BE1199" i="4"/>
  <c r="BE1201" i="4"/>
  <c r="BE1205" i="4"/>
  <c r="BE1215" i="4"/>
  <c r="BE1219" i="4"/>
  <c r="BE1221" i="4"/>
  <c r="BE1227" i="4"/>
  <c r="BE1240" i="4"/>
  <c r="BE1255" i="4"/>
  <c r="BE1258" i="4"/>
  <c r="BE1273" i="4"/>
  <c r="BE1309" i="4"/>
  <c r="BE1318" i="4"/>
  <c r="BE1320" i="4"/>
  <c r="BE1322" i="4"/>
  <c r="BE1326" i="4"/>
  <c r="BE1332" i="4"/>
  <c r="BE1360" i="4"/>
  <c r="BE1362" i="4"/>
  <c r="BE1364" i="4"/>
  <c r="BE1368" i="4"/>
  <c r="BE1370" i="4"/>
  <c r="BE1372" i="4"/>
  <c r="BE1378" i="4"/>
  <c r="BE1388" i="4"/>
  <c r="BE1398" i="4"/>
  <c r="BE1400" i="4"/>
  <c r="BE1408" i="4"/>
  <c r="BE1412" i="4"/>
  <c r="BE1418" i="4"/>
  <c r="BE1420" i="4"/>
  <c r="BE1424" i="4"/>
  <c r="BE1438" i="4"/>
  <c r="BE1440" i="4"/>
  <c r="BE1444" i="4"/>
  <c r="BE1458" i="4"/>
  <c r="BE1462" i="4"/>
  <c r="BE1464" i="4"/>
  <c r="BE1487" i="4"/>
  <c r="BE1491" i="4"/>
  <c r="BE1497" i="4"/>
  <c r="BE1509" i="4"/>
  <c r="BE1515" i="4"/>
  <c r="BE1517" i="4"/>
  <c r="BE1519" i="4"/>
  <c r="BE1525" i="4"/>
  <c r="BE1529" i="4"/>
  <c r="BE1533" i="4"/>
  <c r="BE1536" i="4"/>
  <c r="BE1538" i="4"/>
  <c r="BE1542" i="4"/>
  <c r="BE1546" i="4"/>
  <c r="BE1552" i="4"/>
  <c r="BE1556" i="4"/>
  <c r="BE1558" i="4"/>
  <c r="BE1562" i="4"/>
  <c r="BE1564" i="4"/>
  <c r="BE1568" i="4"/>
  <c r="BE1574" i="4"/>
  <c r="BE1576" i="4"/>
  <c r="BE1580" i="4"/>
  <c r="BE1590" i="4"/>
  <c r="BE1594" i="4"/>
  <c r="BE1596" i="4"/>
  <c r="BE1602" i="4"/>
  <c r="BE1606" i="4"/>
  <c r="BE1608" i="4"/>
  <c r="BE1612" i="4"/>
  <c r="BE1618" i="4"/>
  <c r="BE1628" i="4"/>
  <c r="BE1636" i="4"/>
  <c r="BE1638" i="4"/>
  <c r="BE1646" i="4"/>
  <c r="BE1654" i="4"/>
  <c r="BE1658" i="4"/>
  <c r="BE1660" i="4"/>
  <c r="BE1670" i="4"/>
  <c r="BE1676" i="4"/>
  <c r="BE1684" i="4"/>
  <c r="BE1696" i="4"/>
  <c r="BE1706" i="4"/>
  <c r="BE1710" i="4"/>
  <c r="BE1714" i="4"/>
  <c r="BE1732" i="4"/>
  <c r="BE1734" i="4"/>
  <c r="BE1738" i="4"/>
  <c r="BE1742" i="4"/>
  <c r="BE1750" i="4"/>
  <c r="BE1754" i="4"/>
  <c r="BE1764" i="4"/>
  <c r="BE1768" i="4"/>
  <c r="BE1776" i="4"/>
  <c r="BE1780" i="4"/>
  <c r="BE1782" i="4"/>
  <c r="BE1784" i="4"/>
  <c r="BE1792" i="4"/>
  <c r="BE1794" i="4"/>
  <c r="BE1804" i="4"/>
  <c r="BE1808" i="4"/>
  <c r="BE1818" i="4"/>
  <c r="BE1826" i="4"/>
  <c r="BE1834" i="4"/>
  <c r="BE1838" i="4"/>
  <c r="BE1850" i="4"/>
  <c r="BE1860" i="4"/>
  <c r="BE1862" i="4"/>
  <c r="BE1868" i="4"/>
  <c r="BE1872" i="4"/>
  <c r="BE1878" i="4"/>
  <c r="BE1880" i="4"/>
  <c r="BE1884" i="4"/>
  <c r="BE1886" i="4"/>
  <c r="BE1894" i="4"/>
  <c r="BE1906" i="4"/>
  <c r="BE1914" i="4"/>
  <c r="BE1923" i="4"/>
  <c r="BE1928" i="4"/>
  <c r="BE1930" i="4"/>
  <c r="BE1936" i="4"/>
  <c r="J89" i="5"/>
  <c r="J92" i="5"/>
  <c r="J115" i="5"/>
  <c r="BE130" i="5"/>
  <c r="BE148" i="5"/>
  <c r="BE158" i="5"/>
  <c r="BE162" i="5"/>
  <c r="BE166" i="5"/>
  <c r="BE168" i="5"/>
  <c r="BE170" i="5"/>
  <c r="BE176" i="5"/>
  <c r="BE182" i="5"/>
  <c r="BE192" i="5"/>
  <c r="BE194" i="5"/>
  <c r="BE214" i="5"/>
  <c r="BE224" i="5"/>
  <c r="BE232" i="5"/>
  <c r="BE236" i="5"/>
  <c r="BE240" i="5"/>
  <c r="BE252" i="5"/>
  <c r="BE266" i="5"/>
  <c r="BE287" i="5"/>
  <c r="BE293" i="5"/>
  <c r="BE305" i="5"/>
  <c r="BE308" i="5"/>
  <c r="BE314" i="5"/>
  <c r="BE323" i="5"/>
  <c r="BE332" i="5"/>
  <c r="BE341" i="5"/>
  <c r="BE362" i="5"/>
  <c r="BE369" i="5"/>
  <c r="BE373" i="5"/>
  <c r="BE379" i="5"/>
  <c r="BE390" i="5"/>
  <c r="BE395" i="5"/>
  <c r="BE399" i="5"/>
  <c r="BE407" i="5"/>
  <c r="BE423" i="5"/>
  <c r="BE433" i="5"/>
  <c r="BE447" i="5"/>
  <c r="BE461" i="5"/>
  <c r="BE467" i="5"/>
  <c r="BE477" i="5"/>
  <c r="BE483" i="5"/>
  <c r="BE491" i="5"/>
  <c r="BE495" i="5"/>
  <c r="BE502" i="5"/>
  <c r="BE505" i="5"/>
  <c r="BE508" i="5"/>
  <c r="BE517" i="5"/>
  <c r="BE531" i="5"/>
  <c r="BE563" i="5"/>
  <c r="BE570" i="5"/>
  <c r="BE576" i="5"/>
  <c r="BE589" i="5"/>
  <c r="BE598" i="5"/>
  <c r="BE604" i="5"/>
  <c r="BE607" i="5"/>
  <c r="BE616" i="5"/>
  <c r="BE625" i="5"/>
  <c r="BE631" i="5"/>
  <c r="BE634" i="5"/>
  <c r="BE637" i="5"/>
  <c r="BE646" i="5"/>
  <c r="BE660" i="5"/>
  <c r="BE664" i="5"/>
  <c r="BE680" i="5"/>
  <c r="BE703" i="5"/>
  <c r="BE715" i="5"/>
  <c r="BE724" i="5"/>
  <c r="BE733" i="5"/>
  <c r="BE741" i="5"/>
  <c r="BE762" i="5"/>
  <c r="BE767" i="5"/>
  <c r="BE779" i="5"/>
  <c r="BE785" i="5"/>
  <c r="BE789" i="5"/>
  <c r="BE802" i="5"/>
  <c r="BE807" i="5"/>
  <c r="BE815" i="5"/>
  <c r="BE823" i="5"/>
  <c r="BE837" i="5"/>
  <c r="BE845" i="5"/>
  <c r="BE855" i="5"/>
  <c r="BE861" i="5"/>
  <c r="BE869" i="5"/>
  <c r="BE871" i="5"/>
  <c r="BE881" i="5"/>
  <c r="BE891" i="5"/>
  <c r="BE899" i="5"/>
  <c r="BE907" i="5"/>
  <c r="BE913" i="5"/>
  <c r="BE919" i="5"/>
  <c r="BE925" i="5"/>
  <c r="BE927" i="5"/>
  <c r="BE935" i="5"/>
  <c r="BE947" i="5"/>
  <c r="BE951" i="5"/>
  <c r="BE961" i="5"/>
  <c r="BE967" i="5"/>
  <c r="BE969" i="5"/>
  <c r="BE971" i="5"/>
  <c r="BE973" i="5"/>
  <c r="BE1000" i="5"/>
  <c r="BE1039" i="5"/>
  <c r="BE1054" i="5"/>
  <c r="BE1063" i="5"/>
  <c r="BE1072" i="5"/>
  <c r="BE1081" i="5"/>
  <c r="BE1089" i="5"/>
  <c r="BE1101" i="5"/>
  <c r="BE1107" i="5"/>
  <c r="BE1110" i="5"/>
  <c r="BE1125" i="5"/>
  <c r="BE1128" i="5"/>
  <c r="BE1137" i="5"/>
  <c r="BE1146" i="5"/>
  <c r="BE1161" i="5"/>
  <c r="BE1169" i="5"/>
  <c r="BE1173" i="5"/>
  <c r="BE1187" i="5"/>
  <c r="BE1191" i="5"/>
  <c r="BE1199" i="5"/>
  <c r="BE1205" i="5"/>
  <c r="BE1211" i="5"/>
  <c r="BE1215" i="5"/>
  <c r="BE1217" i="5"/>
  <c r="BE1221" i="5"/>
  <c r="BE1224" i="5"/>
  <c r="BE1246" i="5"/>
  <c r="BE1266" i="5"/>
  <c r="BE1269" i="5"/>
  <c r="BE1276" i="5"/>
  <c r="BE1282" i="5"/>
  <c r="BE1288" i="5"/>
  <c r="BE1315" i="5"/>
  <c r="BE1324" i="5"/>
  <c r="BE1326" i="5"/>
  <c r="BE1340" i="5"/>
  <c r="BE1346" i="5"/>
  <c r="BE1348" i="5"/>
  <c r="BE1358" i="5"/>
  <c r="BE1368" i="5"/>
  <c r="BE1370" i="5"/>
  <c r="BE1380" i="5"/>
  <c r="BE1382" i="5"/>
  <c r="BE1392" i="5"/>
  <c r="BE1394" i="5"/>
  <c r="BE1404" i="5"/>
  <c r="BE1408" i="5"/>
  <c r="BE1414" i="5"/>
  <c r="BE1418" i="5"/>
  <c r="BE1424" i="5"/>
  <c r="BE1430" i="5"/>
  <c r="BE1434" i="5"/>
  <c r="BE1444" i="5"/>
  <c r="BE1446" i="5"/>
  <c r="BE1448" i="5"/>
  <c r="BE1454" i="5"/>
  <c r="BE1464" i="5"/>
  <c r="BE1478" i="5"/>
  <c r="BE1481" i="5"/>
  <c r="BE1493" i="5"/>
  <c r="BE1503" i="5"/>
  <c r="BE1505" i="5"/>
  <c r="BE1509" i="5"/>
  <c r="BE1511" i="5"/>
  <c r="BE1513" i="5"/>
  <c r="BE1517" i="5"/>
  <c r="BE1519" i="5"/>
  <c r="BE1523" i="5"/>
  <c r="BE1529" i="5"/>
  <c r="BE1533" i="5"/>
  <c r="BE1536" i="5"/>
  <c r="BE1540" i="5"/>
  <c r="BE1542" i="5"/>
  <c r="BE1546" i="5"/>
  <c r="BE1562" i="5"/>
  <c r="BE1570" i="5"/>
  <c r="BE1584" i="5"/>
  <c r="BE1590" i="5"/>
  <c r="BE1594" i="5"/>
  <c r="BE1600" i="5"/>
  <c r="BE1604" i="5"/>
  <c r="BE1610" i="5"/>
  <c r="BE1612" i="5"/>
  <c r="BE1622" i="5"/>
  <c r="BE1630" i="5"/>
  <c r="BE1644" i="5"/>
  <c r="BE1646" i="5"/>
  <c r="BE1650" i="5"/>
  <c r="BE1658" i="5"/>
  <c r="BE1660" i="5"/>
  <c r="BE1662" i="5"/>
  <c r="BE1674" i="5"/>
  <c r="BE1680" i="5"/>
  <c r="BE1684" i="5"/>
  <c r="BE1696" i="5"/>
  <c r="BE1702" i="5"/>
  <c r="BE1710" i="5"/>
  <c r="BE1712" i="5"/>
  <c r="BE1716" i="5"/>
  <c r="BE1730" i="5"/>
  <c r="BE1738" i="5"/>
  <c r="BE1742" i="5"/>
  <c r="BE1756" i="5"/>
  <c r="BE1762" i="5"/>
  <c r="BE1766" i="5"/>
  <c r="BE1776" i="5"/>
  <c r="BE1782" i="5"/>
  <c r="BE1788" i="5"/>
  <c r="BE1790" i="5"/>
  <c r="BE1792" i="5"/>
  <c r="BE1794" i="5"/>
  <c r="BE1804" i="5"/>
  <c r="BE1818" i="5"/>
  <c r="BE1822" i="5"/>
  <c r="BE1828" i="5"/>
  <c r="BE1832" i="5"/>
  <c r="BE1838" i="5"/>
  <c r="BE1848" i="5"/>
  <c r="BE1858" i="5"/>
  <c r="BE1860" i="5"/>
  <c r="BE1864" i="5"/>
  <c r="BE1868" i="5"/>
  <c r="BE1874" i="5"/>
  <c r="BE1876" i="5"/>
  <c r="BE1880" i="5"/>
  <c r="BE1884" i="5"/>
  <c r="BE1888" i="5"/>
  <c r="BE1896" i="5"/>
  <c r="BE1901" i="5"/>
  <c r="BE1908" i="5"/>
  <c r="BE1911" i="5"/>
  <c r="BE1923" i="5"/>
  <c r="BE1928" i="5"/>
  <c r="BE1930" i="5"/>
  <c r="BE1934" i="5"/>
  <c r="BE1940" i="5"/>
  <c r="BE1942" i="5"/>
  <c r="BE1944" i="5"/>
  <c r="BE1946" i="5"/>
  <c r="BE1948" i="5"/>
  <c r="BE1950" i="5"/>
  <c r="BE1952" i="5"/>
  <c r="BE1954" i="5"/>
  <c r="BE1956" i="5"/>
  <c r="BE1958" i="5"/>
  <c r="BE1960" i="5"/>
  <c r="BE1962" i="5"/>
  <c r="BE1964" i="5"/>
  <c r="BE1966" i="5"/>
  <c r="J92" i="6"/>
  <c r="F116" i="6"/>
  <c r="BE122" i="6"/>
  <c r="BE128" i="6"/>
  <c r="BE130" i="6"/>
  <c r="BE154" i="6"/>
  <c r="BE158" i="6"/>
  <c r="BE160" i="6"/>
  <c r="BE162" i="6"/>
  <c r="BE166" i="6"/>
  <c r="BE170" i="6"/>
  <c r="BE179" i="6"/>
  <c r="BE185" i="6"/>
  <c r="BE198" i="6"/>
  <c r="BE200" i="6"/>
  <c r="BE214" i="6"/>
  <c r="BE226" i="6"/>
  <c r="BE234" i="6"/>
  <c r="BE238" i="6"/>
  <c r="BE242" i="6"/>
  <c r="BE249" i="6"/>
  <c r="BE266" i="6"/>
  <c r="BE270" i="6"/>
  <c r="BE272" i="6"/>
  <c r="BE275" i="6"/>
  <c r="BE281" i="6"/>
  <c r="BE284" i="6"/>
  <c r="BE290" i="6"/>
  <c r="BE293" i="6"/>
  <c r="BE296" i="6"/>
  <c r="BE302" i="6"/>
  <c r="BE311" i="6"/>
  <c r="BE314" i="6"/>
  <c r="BE323" i="6"/>
  <c r="BE329" i="6"/>
  <c r="BE338" i="6"/>
  <c r="BE341" i="6"/>
  <c r="BE347" i="6"/>
  <c r="BE350" i="6"/>
  <c r="BE356" i="6"/>
  <c r="BE359" i="6"/>
  <c r="BE367" i="6"/>
  <c r="BE371" i="6"/>
  <c r="BE384" i="6"/>
  <c r="BE387" i="6"/>
  <c r="BE417" i="6"/>
  <c r="BE427" i="6"/>
  <c r="BE431" i="6"/>
  <c r="BE437" i="6"/>
  <c r="BE441" i="6"/>
  <c r="BE443" i="6"/>
  <c r="BE449" i="6"/>
  <c r="BE453" i="6"/>
  <c r="BE459" i="6"/>
  <c r="BE461" i="6"/>
  <c r="BE467" i="6"/>
  <c r="BE471" i="6"/>
  <c r="BE475" i="6"/>
  <c r="BE485" i="6"/>
  <c r="BE489" i="6"/>
  <c r="BE493" i="6"/>
  <c r="BE508" i="6"/>
  <c r="BE523" i="6"/>
  <c r="BE526" i="6"/>
  <c r="BE552" i="6"/>
  <c r="BE554" i="6"/>
  <c r="BE566" i="6"/>
  <c r="BE576" i="6"/>
  <c r="BE607" i="6"/>
  <c r="BE613" i="6"/>
  <c r="BE619" i="6"/>
  <c r="BE631" i="6"/>
  <c r="BE643" i="6"/>
  <c r="BE649" i="6"/>
  <c r="BE664" i="6"/>
  <c r="BE691" i="6"/>
  <c r="BE700" i="6"/>
  <c r="BE730" i="6"/>
  <c r="BE733" i="6"/>
  <c r="BE747" i="6"/>
  <c r="BE750" i="6"/>
  <c r="BE756" i="6"/>
  <c r="BE762" i="6"/>
  <c r="BE771" i="6"/>
  <c r="BE775" i="6"/>
  <c r="BE781" i="6"/>
  <c r="BE787" i="6"/>
  <c r="BE789" i="6"/>
  <c r="BE793" i="6"/>
  <c r="BE799" i="6"/>
  <c r="BE807" i="6"/>
  <c r="BE819" i="6"/>
  <c r="BE825" i="6"/>
  <c r="BE833" i="6"/>
  <c r="BE841" i="6"/>
  <c r="BE849" i="6"/>
  <c r="BE853" i="6"/>
  <c r="BE859" i="6"/>
  <c r="BE863" i="6"/>
  <c r="BE869" i="6"/>
  <c r="BE871" i="6"/>
  <c r="BE877" i="6"/>
  <c r="BE883" i="6"/>
  <c r="BE889" i="6"/>
  <c r="BE899" i="6"/>
  <c r="BE913" i="6"/>
  <c r="BE919" i="6"/>
  <c r="BE938" i="6"/>
  <c r="BE941" i="6"/>
  <c r="BE944" i="6"/>
  <c r="BE949" i="6"/>
  <c r="BE961" i="6"/>
  <c r="BE965" i="6"/>
  <c r="BE971" i="6"/>
  <c r="BE979" i="6"/>
  <c r="BE985" i="6"/>
  <c r="BE1002" i="6"/>
  <c r="BE1005" i="6"/>
  <c r="BE1016" i="6"/>
  <c r="BE1019" i="6"/>
  <c r="BE1022" i="6"/>
  <c r="BE1028" i="6"/>
  <c r="BE1031" i="6"/>
  <c r="BE1039" i="6"/>
  <c r="BE1045" i="6"/>
  <c r="BE1051" i="6"/>
  <c r="BE1057" i="6"/>
  <c r="BE1060" i="6"/>
  <c r="BE1066" i="6"/>
  <c r="BE1069" i="6"/>
  <c r="BE1078" i="6"/>
  <c r="BE1081" i="6"/>
  <c r="BE1084" i="6"/>
  <c r="BE1089" i="6"/>
  <c r="BE1095" i="6"/>
  <c r="BE1104" i="6"/>
  <c r="BE1110" i="6"/>
  <c r="BE1122" i="6"/>
  <c r="BE1125" i="6"/>
  <c r="BE1134" i="6"/>
  <c r="BE1143" i="6"/>
  <c r="BE1155" i="6"/>
  <c r="BE1161" i="6"/>
  <c r="BE1171" i="6"/>
  <c r="BE1175" i="6"/>
  <c r="BE1183" i="6"/>
  <c r="BE1187" i="6"/>
  <c r="BE1197" i="6"/>
  <c r="BE1199" i="6"/>
  <c r="BE1205" i="6"/>
  <c r="BE1209" i="6"/>
  <c r="BE1211" i="6"/>
  <c r="BE1219" i="6"/>
  <c r="BE1227" i="6"/>
  <c r="BE1233" i="6"/>
  <c r="BE1238" i="6"/>
  <c r="BE1246" i="6"/>
  <c r="BE1250" i="6"/>
  <c r="BE1266" i="6"/>
  <c r="BE1269" i="6"/>
  <c r="BE1285" i="6"/>
  <c r="BE1288" i="6"/>
  <c r="BE1291" i="6"/>
  <c r="BE1294" i="6"/>
  <c r="BE1309" i="6"/>
  <c r="BE1312" i="6"/>
  <c r="BE1320" i="6"/>
  <c r="BE1324" i="6"/>
  <c r="BE1332" i="6"/>
  <c r="BE1336" i="6"/>
  <c r="BE1340" i="6"/>
  <c r="BE1348" i="6"/>
  <c r="BE1354" i="6"/>
  <c r="BE1356" i="6"/>
  <c r="BE1358" i="6"/>
  <c r="BE1366" i="6"/>
  <c r="BE1376" i="6"/>
  <c r="BE1380" i="6"/>
  <c r="BE1382" i="6"/>
  <c r="BE1386" i="6"/>
  <c r="BE1390" i="6"/>
  <c r="BE1400" i="6"/>
  <c r="BE1404" i="6"/>
  <c r="BE1408" i="6"/>
  <c r="BE1412" i="6"/>
  <c r="BE1422" i="6"/>
  <c r="BE1426" i="6"/>
  <c r="BE1428" i="6"/>
  <c r="BE1438" i="6"/>
  <c r="BE1444" i="6"/>
  <c r="BE1448" i="6"/>
  <c r="BE1450" i="6"/>
  <c r="BE1452" i="6"/>
  <c r="BE1458" i="6"/>
  <c r="BE1460" i="6"/>
  <c r="BE1468" i="6"/>
  <c r="BE1472" i="6"/>
  <c r="BE1478" i="6"/>
  <c r="BE1491" i="6"/>
  <c r="BE1495" i="6"/>
  <c r="BE1497" i="6"/>
  <c r="BE1501" i="6"/>
  <c r="BE1507" i="6"/>
  <c r="BE1513" i="6"/>
  <c r="BE1517" i="6"/>
  <c r="BE1525" i="6"/>
  <c r="BE1533" i="6"/>
  <c r="BE1540" i="6"/>
  <c r="BE1544" i="6"/>
  <c r="BE1550" i="6"/>
  <c r="BE1572" i="6"/>
  <c r="BE1576" i="6"/>
  <c r="BE1584" i="6"/>
  <c r="BE1588" i="6"/>
  <c r="BE1590" i="6"/>
  <c r="BE1594" i="6"/>
  <c r="BE1596" i="6"/>
  <c r="BE1602" i="6"/>
  <c r="BE1606" i="6"/>
  <c r="BE1608" i="6"/>
  <c r="BE1616" i="6"/>
  <c r="BE1618" i="6"/>
  <c r="BE1624" i="6"/>
  <c r="BE1626" i="6"/>
  <c r="BE1628" i="6"/>
  <c r="BE1632" i="6"/>
  <c r="BE1640" i="6"/>
  <c r="BE1642" i="6"/>
  <c r="BE1644" i="6"/>
  <c r="BE1652" i="6"/>
  <c r="BE1658" i="6"/>
  <c r="BE1660" i="6"/>
  <c r="BE1666" i="6"/>
  <c r="BE1670" i="6"/>
  <c r="BE1674" i="6"/>
  <c r="BE1678" i="6"/>
  <c r="BE1680" i="6"/>
  <c r="BE1692" i="6"/>
  <c r="BE1698" i="6"/>
  <c r="BE1700" i="6"/>
  <c r="BE1714" i="6"/>
  <c r="BE1718" i="6"/>
  <c r="BE1720" i="6"/>
  <c r="BE1722" i="6"/>
  <c r="BE1724" i="6"/>
  <c r="BE1730" i="6"/>
  <c r="BE1738" i="6"/>
  <c r="BE1742" i="6"/>
  <c r="BE1748" i="6"/>
  <c r="BE1752" i="6"/>
  <c r="BE1758" i="6"/>
  <c r="BE1760" i="6"/>
  <c r="BE1772" i="6"/>
  <c r="BE1776" i="6"/>
  <c r="BE1786" i="6"/>
  <c r="BE1788" i="6"/>
  <c r="BE1794" i="6"/>
  <c r="BE1802" i="6"/>
  <c r="BE1806" i="6"/>
  <c r="BE1816" i="6"/>
  <c r="BE1818" i="6"/>
  <c r="BE1830" i="6"/>
  <c r="BE1838" i="6"/>
  <c r="BE1844" i="6"/>
  <c r="BE1846" i="6"/>
  <c r="BE1852" i="6"/>
  <c r="BE1862" i="6"/>
  <c r="BE1870" i="6"/>
  <c r="BE1872" i="6"/>
  <c r="BE1876" i="6"/>
  <c r="BE1888" i="6"/>
  <c r="BE1890" i="6"/>
  <c r="BE1894" i="6"/>
  <c r="BE1896" i="6"/>
  <c r="BE1917" i="6"/>
  <c r="J89" i="7"/>
  <c r="J92" i="7"/>
  <c r="BE124" i="7"/>
  <c r="BE128" i="7"/>
  <c r="BE133" i="7"/>
  <c r="BE140" i="7"/>
  <c r="BE146" i="7"/>
  <c r="BE150" i="7"/>
  <c r="BE154" i="7"/>
  <c r="BE160" i="7"/>
  <c r="BE164" i="7"/>
  <c r="BE174" i="7"/>
  <c r="BE179" i="7"/>
  <c r="BE185" i="7"/>
  <c r="BE188" i="7"/>
  <c r="BE192" i="7"/>
  <c r="BE194" i="7"/>
  <c r="BE204" i="7"/>
  <c r="BE208" i="7"/>
  <c r="BE214" i="7"/>
  <c r="BE222" i="7"/>
  <c r="BE232" i="7"/>
  <c r="BE236" i="7"/>
  <c r="BE240" i="7"/>
  <c r="BE249" i="7"/>
  <c r="BE258" i="7"/>
  <c r="BE272" i="7"/>
  <c r="BE290" i="7"/>
  <c r="BE293" i="7"/>
  <c r="BE305" i="7"/>
  <c r="BE314" i="7"/>
  <c r="BE326" i="7"/>
  <c r="BE338" i="7"/>
  <c r="BE347" i="7"/>
  <c r="BE371" i="7"/>
  <c r="BE379" i="7"/>
  <c r="BE390" i="7"/>
  <c r="BE399" i="7"/>
  <c r="BE413" i="7"/>
  <c r="BE419" i="7"/>
  <c r="BE449" i="7"/>
  <c r="BE451" i="7"/>
  <c r="BE455" i="7"/>
  <c r="BE459" i="7"/>
  <c r="BE463" i="7"/>
  <c r="BE473" i="7"/>
  <c r="BE477" i="7"/>
  <c r="BE479" i="7"/>
  <c r="BE483" i="7"/>
  <c r="BE487" i="7"/>
  <c r="BE495" i="7"/>
  <c r="BE497" i="7"/>
  <c r="BE526" i="7"/>
  <c r="BE529" i="7"/>
  <c r="BE534" i="7"/>
  <c r="BE546" i="7"/>
  <c r="BE554" i="7"/>
  <c r="BE557" i="7"/>
  <c r="BE563" i="7"/>
  <c r="BE568" i="7"/>
  <c r="BE584" i="7"/>
  <c r="BE592" i="7"/>
  <c r="BE700" i="7"/>
  <c r="BE715" i="7"/>
  <c r="BE724" i="7"/>
  <c r="BE736" i="7"/>
  <c r="BE739" i="7"/>
  <c r="BE741" i="7"/>
  <c r="BE759" i="7"/>
  <c r="BE765" i="7"/>
  <c r="BE783" i="7"/>
  <c r="BE789" i="7"/>
  <c r="BE791" i="7"/>
  <c r="BE802" i="7"/>
  <c r="BE807" i="7"/>
  <c r="BE809" i="7"/>
  <c r="BE813" i="7"/>
  <c r="BE825" i="7"/>
  <c r="BE827" i="7"/>
  <c r="BE829" i="7"/>
  <c r="BE831" i="7"/>
  <c r="BE835" i="7"/>
  <c r="BE841" i="7"/>
  <c r="BE855" i="7"/>
  <c r="BE857" i="7"/>
  <c r="BE863" i="7"/>
  <c r="BE867" i="7"/>
  <c r="BE879" i="7"/>
  <c r="BE887" i="7"/>
  <c r="BE889" i="7"/>
  <c r="BE891" i="7"/>
  <c r="BE899" i="7"/>
  <c r="BE903" i="7"/>
  <c r="BE913" i="7"/>
  <c r="BE916" i="7"/>
  <c r="BE938" i="7"/>
  <c r="BE944" i="7"/>
  <c r="BE951" i="7"/>
  <c r="BE959" i="7"/>
  <c r="BE971" i="7"/>
  <c r="BE979" i="7"/>
  <c r="BE985" i="7"/>
  <c r="BE997" i="7"/>
  <c r="BE1022" i="7"/>
  <c r="BE1031" i="7"/>
  <c r="BE1035" i="7"/>
  <c r="BE1045" i="7"/>
  <c r="BE1051" i="7"/>
  <c r="BE1072" i="7"/>
  <c r="BE1075" i="7"/>
  <c r="BE1095" i="7"/>
  <c r="BE1101" i="7"/>
  <c r="BE1104" i="7"/>
  <c r="BE1107" i="7"/>
  <c r="BE1122" i="7"/>
  <c r="BE1131" i="7"/>
  <c r="BE1143" i="7"/>
  <c r="BE1146" i="7"/>
  <c r="BE1169" i="7"/>
  <c r="BE1181" i="7"/>
  <c r="BE1191" i="7"/>
  <c r="BE1193" i="7"/>
  <c r="BE1197" i="7"/>
  <c r="BE1203" i="7"/>
  <c r="BE1205" i="7"/>
  <c r="BE1215" i="7"/>
  <c r="BE1221" i="7"/>
  <c r="BE1233" i="7"/>
  <c r="BE1240" i="7"/>
  <c r="BE1246" i="7"/>
  <c r="BE1252" i="7"/>
  <c r="BE1258" i="7"/>
  <c r="BE1261" i="7"/>
  <c r="BE1269" i="7"/>
  <c r="BE1271" i="7"/>
  <c r="BE1282" i="7"/>
  <c r="BE1291" i="7"/>
  <c r="BE1297" i="7"/>
  <c r="BE1312" i="7"/>
  <c r="BE1320" i="7"/>
  <c r="BE1326" i="7"/>
  <c r="BE1330" i="7"/>
  <c r="BE1334" i="7"/>
  <c r="BE1340" i="7"/>
  <c r="BE1342" i="7"/>
  <c r="BE1348" i="7"/>
  <c r="BE1362" i="7"/>
  <c r="BE1368" i="7"/>
  <c r="BE1370" i="7"/>
  <c r="BE1378" i="7"/>
  <c r="BE1384" i="7"/>
  <c r="BE1394" i="7"/>
  <c r="BE1402" i="7"/>
  <c r="BE1406" i="7"/>
  <c r="BE1416" i="7"/>
  <c r="BE1424" i="7"/>
  <c r="BE1428" i="7"/>
  <c r="BE1432" i="7"/>
  <c r="BE1438" i="7"/>
  <c r="BE1440" i="7"/>
  <c r="BE1444" i="7"/>
  <c r="BE1446" i="7"/>
  <c r="BE1450" i="7"/>
  <c r="BE1460" i="7"/>
  <c r="BE1470" i="7"/>
  <c r="BE1475" i="7"/>
  <c r="BE1481" i="7"/>
  <c r="BE1484" i="7"/>
  <c r="BE1491" i="7"/>
  <c r="BE1493" i="7"/>
  <c r="BE1497" i="7"/>
  <c r="BE1499" i="7"/>
  <c r="BE1509" i="7"/>
  <c r="BE1515" i="7"/>
  <c r="BE1527" i="7"/>
  <c r="BE1546" i="7"/>
  <c r="BE1548" i="7"/>
  <c r="BE1556" i="7"/>
  <c r="BE1560" i="7"/>
  <c r="BE1562" i="7"/>
  <c r="BE1564" i="7"/>
  <c r="BE1572" i="7"/>
  <c r="BE1578" i="7"/>
  <c r="BE1610" i="7"/>
  <c r="BE1628" i="7"/>
  <c r="BE1640" i="7"/>
  <c r="BE1652" i="7"/>
  <c r="BE1664" i="7"/>
  <c r="BE1670" i="7"/>
  <c r="BE1672" i="7"/>
  <c r="BE1676" i="7"/>
  <c r="BE1678" i="7"/>
  <c r="BE1684" i="7"/>
  <c r="BE1686" i="7"/>
  <c r="BE1696" i="7"/>
  <c r="BE1698" i="7"/>
  <c r="BE1706" i="7"/>
  <c r="BE1710" i="7"/>
  <c r="BE1718" i="7"/>
  <c r="BE1722" i="7"/>
  <c r="BE1734" i="7"/>
  <c r="BE1740" i="7"/>
  <c r="BE1750" i="7"/>
  <c r="BE1752" i="7"/>
  <c r="BE1762" i="7"/>
  <c r="BE1768" i="7"/>
  <c r="BE1776" i="7"/>
  <c r="BE1792" i="7"/>
  <c r="BE1804" i="7"/>
  <c r="BE1808" i="7"/>
  <c r="BE1824" i="7"/>
  <c r="BE1832" i="7"/>
  <c r="BE1846" i="7"/>
  <c r="BE1860" i="7"/>
  <c r="BE1866" i="7"/>
  <c r="BE1880" i="7"/>
  <c r="BE1896" i="7"/>
  <c r="J92" i="2"/>
  <c r="BE126" i="2"/>
  <c r="BE128" i="2"/>
  <c r="BE142" i="2"/>
  <c r="BE156" i="2"/>
  <c r="BE168" i="2"/>
  <c r="BE176" i="2"/>
  <c r="BE185" i="2"/>
  <c r="BE192" i="2"/>
  <c r="BE200" i="2"/>
  <c r="BE204" i="2"/>
  <c r="BE210" i="2"/>
  <c r="BE216" i="2"/>
  <c r="BE222" i="2"/>
  <c r="BE232" i="2"/>
  <c r="BE236" i="2"/>
  <c r="BE240" i="2"/>
  <c r="BE249" i="2"/>
  <c r="BE264" i="2"/>
  <c r="BE268" i="2"/>
  <c r="BE284" i="2"/>
  <c r="BE290" i="2"/>
  <c r="BE296" i="2"/>
  <c r="BE305" i="2"/>
  <c r="BE317" i="2"/>
  <c r="BE323" i="2"/>
  <c r="BE329" i="2"/>
  <c r="BE338" i="2"/>
  <c r="BE347" i="2"/>
  <c r="BE362" i="2"/>
  <c r="BE367" i="2"/>
  <c r="BE371" i="2"/>
  <c r="BE381" i="2"/>
  <c r="BE395" i="2"/>
  <c r="BE405" i="2"/>
  <c r="BE413" i="2"/>
  <c r="BE421" i="2"/>
  <c r="BE423" i="2"/>
  <c r="BE435" i="2"/>
  <c r="BE443" i="2"/>
  <c r="BE455" i="2"/>
  <c r="BE459" i="2"/>
  <c r="BE467" i="2"/>
  <c r="BE473" i="2"/>
  <c r="BE475" i="2"/>
  <c r="BE479" i="2"/>
  <c r="BE483" i="2"/>
  <c r="BE487" i="2"/>
  <c r="BE508" i="2"/>
  <c r="BE529" i="2"/>
  <c r="BE540" i="2"/>
  <c r="BE546" i="2"/>
  <c r="BE549" i="2"/>
  <c r="BE554" i="2"/>
  <c r="BE563" i="2"/>
  <c r="BE568" i="2"/>
  <c r="BE584" i="2"/>
  <c r="BE586" i="2"/>
  <c r="BE592" i="2"/>
  <c r="BE607" i="2"/>
  <c r="BE643" i="2"/>
  <c r="BE655" i="2"/>
  <c r="BE667" i="2"/>
  <c r="BE673" i="2"/>
  <c r="BE680" i="2"/>
  <c r="BE686" i="2"/>
  <c r="BE697" i="2"/>
  <c r="BE703" i="2"/>
  <c r="BE727" i="2"/>
  <c r="BE733" i="2"/>
  <c r="BE741" i="2"/>
  <c r="BE750" i="2"/>
  <c r="BE756" i="2"/>
  <c r="BE781" i="2"/>
  <c r="BE783" i="2"/>
  <c r="BE793" i="2"/>
  <c r="BE811" i="2"/>
  <c r="BE825" i="2"/>
  <c r="BE831" i="2"/>
  <c r="BE865" i="2"/>
  <c r="BE885" i="2"/>
  <c r="BE903" i="2"/>
  <c r="BE905" i="2"/>
  <c r="BE919" i="2"/>
  <c r="BE944" i="2"/>
  <c r="BE949" i="2"/>
  <c r="BE963" i="2"/>
  <c r="BE969" i="2"/>
  <c r="BE971" i="2"/>
  <c r="BE976" i="2"/>
  <c r="BE982" i="2"/>
  <c r="BE988" i="2"/>
  <c r="BE991" i="2"/>
  <c r="BE1000" i="2"/>
  <c r="BE1033" i="2"/>
  <c r="BE1037" i="2"/>
  <c r="BE1039" i="2"/>
  <c r="BE1069" i="2"/>
  <c r="BE1084" i="2"/>
  <c r="BE1101" i="2"/>
  <c r="BE1107" i="2"/>
  <c r="BE1116" i="2"/>
  <c r="BE1143" i="2"/>
  <c r="BE1167" i="2"/>
  <c r="BE1175" i="2"/>
  <c r="BE1179" i="2"/>
  <c r="BE1183" i="2"/>
  <c r="BE1185" i="2"/>
  <c r="BE1191" i="2"/>
  <c r="BE1195" i="2"/>
  <c r="BE1203" i="2"/>
  <c r="BE1207" i="2"/>
  <c r="BE1217" i="2"/>
  <c r="BE1221" i="2"/>
  <c r="BE1236" i="2"/>
  <c r="BE1244" i="2"/>
  <c r="BE1246" i="2"/>
  <c r="BE1252" i="2"/>
  <c r="BE1258" i="2"/>
  <c r="BE1271" i="2"/>
  <c r="BE1285" i="2"/>
  <c r="BE1291" i="2"/>
  <c r="BE1300" i="2"/>
  <c r="BE1312" i="2"/>
  <c r="BE1318" i="2"/>
  <c r="BE1330" i="2"/>
  <c r="BE1356" i="2"/>
  <c r="BE1358" i="2"/>
  <c r="BE1360" i="2"/>
  <c r="BE1362" i="2"/>
  <c r="BE1384" i="2"/>
  <c r="BE1398" i="2"/>
  <c r="BE1404" i="2"/>
  <c r="BE1410" i="2"/>
  <c r="BE1414" i="2"/>
  <c r="BE1424" i="2"/>
  <c r="BE1430" i="2"/>
  <c r="BE1434" i="2"/>
  <c r="BE1446" i="2"/>
  <c r="BE1452" i="2"/>
  <c r="BE1497" i="2"/>
  <c r="BE1505" i="2"/>
  <c r="BE1507" i="2"/>
  <c r="BE1519" i="2"/>
  <c r="BE1521" i="2"/>
  <c r="BE1529" i="2"/>
  <c r="BE1531" i="2"/>
  <c r="BE1533" i="2"/>
  <c r="BE1538" i="2"/>
  <c r="BE1542" i="2"/>
  <c r="BE1546" i="2"/>
  <c r="BE1556" i="2"/>
  <c r="BE1562" i="2"/>
  <c r="BE1570" i="2"/>
  <c r="BE1576" i="2"/>
  <c r="BE1586" i="2"/>
  <c r="BE1592" i="2"/>
  <c r="BE1616" i="2"/>
  <c r="BE1626" i="2"/>
  <c r="BE1632" i="2"/>
  <c r="BE1638" i="2"/>
  <c r="BE1642" i="2"/>
  <c r="BE1644" i="2"/>
  <c r="BE1652" i="2"/>
  <c r="BE1654" i="2"/>
  <c r="BE1656" i="2"/>
  <c r="BE1660" i="2"/>
  <c r="BE1668" i="2"/>
  <c r="BE1670" i="2"/>
  <c r="BE1684" i="2"/>
  <c r="BE1700" i="2"/>
  <c r="BE1702" i="2"/>
  <c r="BE1712" i="2"/>
  <c r="BE1722" i="2"/>
  <c r="BE1724" i="2"/>
  <c r="BE1728" i="2"/>
  <c r="BE1734" i="2"/>
  <c r="BE1736" i="2"/>
  <c r="BE1738" i="2"/>
  <c r="BE1742" i="2"/>
  <c r="BE1748" i="2"/>
  <c r="BE1754" i="2"/>
  <c r="BE1768" i="2"/>
  <c r="BE1774" i="2"/>
  <c r="BE1784" i="2"/>
  <c r="BE1794" i="2"/>
  <c r="BE1798" i="2"/>
  <c r="BE1804" i="2"/>
  <c r="BE1812" i="2"/>
  <c r="BE1820" i="2"/>
  <c r="BE1826" i="2"/>
  <c r="BE1838" i="2"/>
  <c r="BE1840" i="2"/>
  <c r="BE1844" i="2"/>
  <c r="BE1846" i="2"/>
  <c r="BE1870" i="2"/>
  <c r="BE1914" i="2"/>
  <c r="BE1917" i="2"/>
  <c r="BE1930" i="2"/>
  <c r="J92" i="3"/>
  <c r="BE130" i="3"/>
  <c r="BE136" i="3"/>
  <c r="BE138" i="3"/>
  <c r="BE146" i="3"/>
  <c r="BE150" i="3"/>
  <c r="BE156" i="3"/>
  <c r="BE160" i="3"/>
  <c r="BE166" i="3"/>
  <c r="BE168" i="3"/>
  <c r="BE170" i="3"/>
  <c r="BE200" i="3"/>
  <c r="BE202" i="3"/>
  <c r="BE208" i="3"/>
  <c r="BE216" i="3"/>
  <c r="BE220" i="3"/>
  <c r="BE226" i="3"/>
  <c r="BE240" i="3"/>
  <c r="BE244" i="3"/>
  <c r="BE261" i="3"/>
  <c r="BE302" i="3"/>
  <c r="BE317" i="3"/>
  <c r="BE326" i="3"/>
  <c r="BE338" i="3"/>
  <c r="BE344" i="3"/>
  <c r="BE353" i="3"/>
  <c r="BE359" i="3"/>
  <c r="BE365" i="3"/>
  <c r="BE367" i="3"/>
  <c r="BE381" i="3"/>
  <c r="BE399" i="3"/>
  <c r="BE407" i="3"/>
  <c r="BE411" i="3"/>
  <c r="BE415" i="3"/>
  <c r="BE457" i="3"/>
  <c r="BE467" i="3"/>
  <c r="BE469" i="3"/>
  <c r="BE473" i="3"/>
  <c r="BE485" i="3"/>
  <c r="BE489" i="3"/>
  <c r="BE491" i="3"/>
  <c r="BE493" i="3"/>
  <c r="BE499" i="3"/>
  <c r="BE502" i="3"/>
  <c r="BE508" i="3"/>
  <c r="BE517" i="3"/>
  <c r="BE526" i="3"/>
  <c r="BE543" i="3"/>
  <c r="BE546" i="3"/>
  <c r="BE552" i="3"/>
  <c r="BE554" i="3"/>
  <c r="BE560" i="3"/>
  <c r="BE576" i="3"/>
  <c r="BE579" i="3"/>
  <c r="BE610" i="3"/>
  <c r="BE622" i="3"/>
  <c r="BE627" i="3"/>
  <c r="BE629" i="3"/>
  <c r="BE631" i="3"/>
  <c r="BE634" i="3"/>
  <c r="BE643" i="3"/>
  <c r="BE664" i="3"/>
  <c r="BE670" i="3"/>
  <c r="BE673" i="3"/>
  <c r="BE680" i="3"/>
  <c r="BE683" i="3"/>
  <c r="BE686" i="3"/>
  <c r="BE691" i="3"/>
  <c r="BE709" i="3"/>
  <c r="BE712" i="3"/>
  <c r="BE715" i="3"/>
  <c r="BE727" i="3"/>
  <c r="BE730" i="3"/>
  <c r="BE736" i="3"/>
  <c r="BE739" i="3"/>
  <c r="BE744" i="3"/>
  <c r="BE750" i="3"/>
  <c r="BE759" i="3"/>
  <c r="BE781" i="3"/>
  <c r="BE802" i="3"/>
  <c r="BE809" i="3"/>
  <c r="BE829" i="3"/>
  <c r="BE833" i="3"/>
  <c r="BE839" i="3"/>
  <c r="BE841" i="3"/>
  <c r="BE851" i="3"/>
  <c r="BE853" i="3"/>
  <c r="BE855" i="3"/>
  <c r="BE871" i="3"/>
  <c r="BE895" i="3"/>
  <c r="BE897" i="3"/>
  <c r="BE907" i="3"/>
  <c r="BE913" i="3"/>
  <c r="BE919" i="3"/>
  <c r="BE922" i="3"/>
  <c r="BE941" i="3"/>
  <c r="BE947" i="3"/>
  <c r="BE949" i="3"/>
  <c r="BE951" i="3"/>
  <c r="BE953" i="3"/>
  <c r="BE955" i="3"/>
  <c r="BE957" i="3"/>
  <c r="BE961" i="3"/>
  <c r="BE969" i="3"/>
  <c r="BE976" i="3"/>
  <c r="BE985" i="3"/>
  <c r="BE997" i="3"/>
  <c r="BE1008" i="3"/>
  <c r="BE1013" i="3"/>
  <c r="BE1022" i="3"/>
  <c r="BE1037" i="3"/>
  <c r="BE1045" i="3"/>
  <c r="BE1060" i="3"/>
  <c r="BE1066" i="3"/>
  <c r="BE1075" i="3"/>
  <c r="BE1087" i="3"/>
  <c r="BE1089" i="3"/>
  <c r="BE1095" i="3"/>
  <c r="BE1116" i="3"/>
  <c r="BE1125" i="3"/>
  <c r="BE1137" i="3"/>
  <c r="BE1152" i="3"/>
  <c r="BE1167" i="3"/>
  <c r="BE1173" i="3"/>
  <c r="BE1205" i="3"/>
  <c r="BE1207" i="3"/>
  <c r="BE1217" i="3"/>
  <c r="BE1224" i="3"/>
  <c r="BE1230" i="3"/>
  <c r="BE1233" i="3"/>
  <c r="BE1240" i="3"/>
  <c r="BE1248" i="3"/>
  <c r="BE1255" i="3"/>
  <c r="BE1258" i="3"/>
  <c r="BE1266" i="3"/>
  <c r="BE1271" i="3"/>
  <c r="BE1276" i="3"/>
  <c r="BE1285" i="3"/>
  <c r="BE1288" i="3"/>
  <c r="BE1294" i="3"/>
  <c r="BE1297" i="3"/>
  <c r="BE1309" i="3"/>
  <c r="BE1326" i="3"/>
  <c r="BE1330" i="3"/>
  <c r="BE1334" i="3"/>
  <c r="BE1336" i="3"/>
  <c r="BE1342" i="3"/>
  <c r="BE1350" i="3"/>
  <c r="BE1354" i="3"/>
  <c r="BE1356" i="3"/>
  <c r="BE1376" i="3"/>
  <c r="BE1384" i="3"/>
  <c r="BE1388" i="3"/>
  <c r="BE1392" i="3"/>
  <c r="BE1396" i="3"/>
  <c r="BE1402" i="3"/>
  <c r="BE1408" i="3"/>
  <c r="BE1416" i="3"/>
  <c r="BE1420" i="3"/>
  <c r="BE1428" i="3"/>
  <c r="BE1432" i="3"/>
  <c r="BE1438" i="3"/>
  <c r="BE1444" i="3"/>
  <c r="BE1452" i="3"/>
  <c r="BE1462" i="3"/>
  <c r="BE1472" i="3"/>
  <c r="BE1493" i="3"/>
  <c r="BE1497" i="3"/>
  <c r="BE1519" i="3"/>
  <c r="BE1525" i="3"/>
  <c r="BE1527" i="3"/>
  <c r="BE1531" i="3"/>
  <c r="BE1533" i="3"/>
  <c r="BE1536" i="3"/>
  <c r="BE1548" i="3"/>
  <c r="BE1580" i="3"/>
  <c r="BE1584" i="3"/>
  <c r="BE1594" i="3"/>
  <c r="BE1620" i="3"/>
  <c r="BE1626" i="3"/>
  <c r="BE1638" i="3"/>
  <c r="BE1640" i="3"/>
  <c r="BE1644" i="3"/>
  <c r="BE1654" i="3"/>
  <c r="BE1658" i="3"/>
  <c r="BE1670" i="3"/>
  <c r="BE1674" i="3"/>
  <c r="BE1690" i="3"/>
  <c r="BE1730" i="3"/>
  <c r="BE1732" i="3"/>
  <c r="BE1734" i="3"/>
  <c r="BE1742" i="3"/>
  <c r="BE1748" i="3"/>
  <c r="BE1756" i="3"/>
  <c r="BE1760" i="3"/>
  <c r="BE1764" i="3"/>
  <c r="BE1768" i="3"/>
  <c r="BE1774" i="3"/>
  <c r="BE1778" i="3"/>
  <c r="BE1784" i="3"/>
  <c r="BE1790" i="3"/>
  <c r="BE1802" i="3"/>
  <c r="BE1812" i="3"/>
  <c r="BE1818" i="3"/>
  <c r="BE1824" i="3"/>
  <c r="BE1826" i="3"/>
  <c r="BE1828" i="3"/>
  <c r="BE1838" i="3"/>
  <c r="BE1844" i="3"/>
  <c r="BE1868" i="3"/>
  <c r="BE1892" i="3"/>
  <c r="BE1908" i="3"/>
  <c r="BE1911" i="3"/>
  <c r="BE1917" i="3"/>
  <c r="BE1923" i="3"/>
  <c r="BE1926" i="3"/>
  <c r="BE1930" i="3"/>
  <c r="BE1932" i="3"/>
  <c r="BE1938" i="3"/>
  <c r="J91" i="4"/>
  <c r="F116" i="4"/>
  <c r="BE144" i="4"/>
  <c r="BE148" i="4"/>
  <c r="BE152" i="4"/>
  <c r="BE158" i="4"/>
  <c r="BE166" i="4"/>
  <c r="BE172" i="4"/>
  <c r="BE174" i="4"/>
  <c r="BE176" i="4"/>
  <c r="BE196" i="4"/>
  <c r="BE200" i="4"/>
  <c r="BE208" i="4"/>
  <c r="BE222" i="4"/>
  <c r="BE230" i="4"/>
  <c r="BE236" i="4"/>
  <c r="BE252" i="4"/>
  <c r="BE302" i="4"/>
  <c r="BE308" i="4"/>
  <c r="BE341" i="4"/>
  <c r="BE350" i="4"/>
  <c r="BE369" i="4"/>
  <c r="BE379" i="4"/>
  <c r="BE390" i="4"/>
  <c r="BE407" i="4"/>
  <c r="BE409" i="4"/>
  <c r="BE415" i="4"/>
  <c r="BE419" i="4"/>
  <c r="BE427" i="4"/>
  <c r="BE429" i="4"/>
  <c r="BE433" i="4"/>
  <c r="BE451" i="4"/>
  <c r="BE459" i="4"/>
  <c r="BE469" i="4"/>
  <c r="BE473" i="4"/>
  <c r="BE481" i="4"/>
  <c r="BE487" i="4"/>
  <c r="BE489" i="4"/>
  <c r="BE493" i="4"/>
  <c r="BE499" i="4"/>
  <c r="BE505" i="4"/>
  <c r="BE523" i="4"/>
  <c r="BE531" i="4"/>
  <c r="BE546" i="4"/>
  <c r="BE549" i="4"/>
  <c r="BE560" i="4"/>
  <c r="BE566" i="4"/>
  <c r="BE570" i="4"/>
  <c r="BE573" i="4"/>
  <c r="BE576" i="4"/>
  <c r="BE579" i="4"/>
  <c r="BE582" i="4"/>
  <c r="BE584" i="4"/>
  <c r="BE586" i="4"/>
  <c r="BE598" i="4"/>
  <c r="BE601" i="4"/>
  <c r="BE604" i="4"/>
  <c r="BE613" i="4"/>
  <c r="BE619" i="4"/>
  <c r="BE631" i="4"/>
  <c r="BE640" i="4"/>
  <c r="BE664" i="4"/>
  <c r="BE676" i="4"/>
  <c r="BE683" i="4"/>
  <c r="BE694" i="4"/>
  <c r="BE700" i="4"/>
  <c r="BE703" i="4"/>
  <c r="BE715" i="4"/>
  <c r="BE721" i="4"/>
  <c r="BE733" i="4"/>
  <c r="BE739" i="4"/>
  <c r="BE744" i="4"/>
  <c r="BE747" i="4"/>
  <c r="BE759" i="4"/>
  <c r="BE762" i="4"/>
  <c r="BE773" i="4"/>
  <c r="BE775" i="4"/>
  <c r="BE802" i="4"/>
  <c r="BE807" i="4"/>
  <c r="BE819" i="4"/>
  <c r="BE825" i="4"/>
  <c r="BE833" i="4"/>
  <c r="BE839" i="4"/>
  <c r="BE843" i="4"/>
  <c r="BE849" i="4"/>
  <c r="BE855" i="4"/>
  <c r="BE859" i="4"/>
  <c r="BE861" i="4"/>
  <c r="BE867" i="4"/>
  <c r="BE875" i="4"/>
  <c r="BE879" i="4"/>
  <c r="BE883" i="4"/>
  <c r="BE887" i="4"/>
  <c r="BE889" i="4"/>
  <c r="BE897" i="4"/>
  <c r="BE901" i="4"/>
  <c r="BE929" i="4"/>
  <c r="BE947" i="4"/>
  <c r="BE957" i="4"/>
  <c r="BE963" i="4"/>
  <c r="BE967" i="4"/>
  <c r="BE973" i="4"/>
  <c r="BE976" i="4"/>
  <c r="BE982" i="4"/>
  <c r="BE991" i="4"/>
  <c r="BE997" i="4"/>
  <c r="BE1002" i="4"/>
  <c r="BE1013" i="4"/>
  <c r="BE1025" i="4"/>
  <c r="BE1031" i="4"/>
  <c r="BE1037" i="4"/>
  <c r="BE1048" i="4"/>
  <c r="BE1066" i="4"/>
  <c r="BE1069" i="4"/>
  <c r="BE1072" i="4"/>
  <c r="BE1092" i="4"/>
  <c r="BE1104" i="4"/>
  <c r="BE1113" i="4"/>
  <c r="BE1119" i="4"/>
  <c r="BE1122" i="4"/>
  <c r="BE1137" i="4"/>
  <c r="BE1146" i="4"/>
  <c r="BE1152" i="4"/>
  <c r="BE1155" i="4"/>
  <c r="BE1167" i="4"/>
  <c r="BE1171" i="4"/>
  <c r="BE1175" i="4"/>
  <c r="BE1179" i="4"/>
  <c r="BE1181" i="4"/>
  <c r="BE1183" i="4"/>
  <c r="BE1195" i="4"/>
  <c r="BE1211" i="4"/>
  <c r="BE1224" i="4"/>
  <c r="BE1233" i="4"/>
  <c r="BE1236" i="4"/>
  <c r="BE1238" i="4"/>
  <c r="BE1244" i="4"/>
  <c r="BE1246" i="4"/>
  <c r="BE1261" i="4"/>
  <c r="BE1266" i="4"/>
  <c r="BE1279" i="4"/>
  <c r="BE1282" i="4"/>
  <c r="BE1288" i="4"/>
  <c r="BE1294" i="4"/>
  <c r="BE1297" i="4"/>
  <c r="BE1300" i="4"/>
  <c r="BE1306" i="4"/>
  <c r="BE1324" i="4"/>
  <c r="BE1330" i="4"/>
  <c r="BE1336" i="4"/>
  <c r="BE1344" i="4"/>
  <c r="BE1348" i="4"/>
  <c r="BE1350" i="4"/>
  <c r="BE1358" i="4"/>
  <c r="BE1366" i="4"/>
  <c r="BE1374" i="4"/>
  <c r="BE1386" i="4"/>
  <c r="BE1392" i="4"/>
  <c r="BE1396" i="4"/>
  <c r="BE1402" i="4"/>
  <c r="BE1404" i="4"/>
  <c r="BE1416" i="4"/>
  <c r="BE1428" i="4"/>
  <c r="BE1432" i="4"/>
  <c r="BE1442" i="4"/>
  <c r="BE1446" i="4"/>
  <c r="BE1448" i="4"/>
  <c r="BE1454" i="4"/>
  <c r="BE1466" i="4"/>
  <c r="BE1470" i="4"/>
  <c r="BE1472" i="4"/>
  <c r="BE1481" i="4"/>
  <c r="BE1493" i="4"/>
  <c r="BE1499" i="4"/>
  <c r="BE1501" i="4"/>
  <c r="BE1503" i="4"/>
  <c r="BE1505" i="4"/>
  <c r="BE1511" i="4"/>
  <c r="BE1513" i="4"/>
  <c r="BE1521" i="4"/>
  <c r="BE1523" i="4"/>
  <c r="BE1531" i="4"/>
  <c r="BE1540" i="4"/>
  <c r="BE1550" i="4"/>
  <c r="BE1566" i="4"/>
  <c r="BE1578" i="4"/>
  <c r="BE1584" i="4"/>
  <c r="BE1586" i="4"/>
  <c r="BE1592" i="4"/>
  <c r="BE1598" i="4"/>
  <c r="BE1600" i="4"/>
  <c r="BE1604" i="4"/>
  <c r="BE1610" i="4"/>
  <c r="BE1622" i="4"/>
  <c r="BE1626" i="4"/>
  <c r="BE1634" i="4"/>
  <c r="BE1640" i="4"/>
  <c r="BE1644" i="4"/>
  <c r="BE1650" i="4"/>
  <c r="BE1652" i="4"/>
  <c r="BE1664" i="4"/>
  <c r="BE1672" i="4"/>
  <c r="BE1678" i="4"/>
  <c r="BE1686" i="4"/>
  <c r="BE1688" i="4"/>
  <c r="BE1690" i="4"/>
  <c r="BE1694" i="4"/>
  <c r="BE1700" i="4"/>
  <c r="BE1704" i="4"/>
  <c r="BE1712" i="4"/>
  <c r="BE1718" i="4"/>
  <c r="BE1724" i="4"/>
  <c r="BE1728" i="4"/>
  <c r="BE1744" i="4"/>
  <c r="BE1748" i="4"/>
  <c r="BE1752" i="4"/>
  <c r="BE1756" i="4"/>
  <c r="BE1758" i="4"/>
  <c r="BE1770" i="4"/>
  <c r="BE1800" i="4"/>
  <c r="BE1802" i="4"/>
  <c r="BE1812" i="4"/>
  <c r="BE1816" i="4"/>
  <c r="BE1848" i="4"/>
  <c r="BE1856" i="4"/>
  <c r="BE1864" i="4"/>
  <c r="BE1870" i="4"/>
  <c r="BE1876" i="4"/>
  <c r="BE1888" i="4"/>
  <c r="BE1896" i="4"/>
  <c r="BE1901" i="4"/>
  <c r="BE1903" i="4"/>
  <c r="BE1911" i="4"/>
  <c r="E85" i="5"/>
  <c r="F116" i="5"/>
  <c r="BE124" i="5"/>
  <c r="BE128" i="5"/>
  <c r="BE133" i="5"/>
  <c r="BE140" i="5"/>
  <c r="BE160" i="5"/>
  <c r="BE179" i="5"/>
  <c r="BE190" i="5"/>
  <c r="BE196" i="5"/>
  <c r="BE198" i="5"/>
  <c r="BE202" i="5"/>
  <c r="BE206" i="5"/>
  <c r="BE222" i="5"/>
  <c r="BE226" i="5"/>
  <c r="BE228" i="5"/>
  <c r="BE230" i="5"/>
  <c r="BE255" i="5"/>
  <c r="BE258" i="5"/>
  <c r="BE270" i="5"/>
  <c r="BE284" i="5"/>
  <c r="BE296" i="5"/>
  <c r="BE302" i="5"/>
  <c r="BE320" i="5"/>
  <c r="BE326" i="5"/>
  <c r="BE338" i="5"/>
  <c r="BE347" i="5"/>
  <c r="BE350" i="5"/>
  <c r="BE359" i="5"/>
  <c r="BE371" i="5"/>
  <c r="BE403" i="5"/>
  <c r="BE415" i="5"/>
  <c r="BE417" i="5"/>
  <c r="BE419" i="5"/>
  <c r="BE431" i="5"/>
  <c r="BE441" i="5"/>
  <c r="BE463" i="5"/>
  <c r="BE465" i="5"/>
  <c r="BE469" i="5"/>
  <c r="BE471" i="5"/>
  <c r="BE473" i="5"/>
  <c r="BE481" i="5"/>
  <c r="BE487" i="5"/>
  <c r="BE499" i="5"/>
  <c r="BE514" i="5"/>
  <c r="BE537" i="5"/>
  <c r="BE552" i="5"/>
  <c r="BE421" i="6"/>
  <c r="BE433" i="6"/>
  <c r="BE435" i="6"/>
  <c r="BE439" i="6"/>
  <c r="BE445" i="6"/>
  <c r="BE455" i="6"/>
  <c r="BE457" i="6"/>
  <c r="BE465" i="6"/>
  <c r="BE469" i="6"/>
  <c r="BE477" i="6"/>
  <c r="BE479" i="6"/>
  <c r="BE483" i="6"/>
  <c r="BE491" i="6"/>
  <c r="BE495" i="6"/>
  <c r="BE505" i="6"/>
  <c r="BE511" i="6"/>
  <c r="BE520" i="6"/>
  <c r="BE529" i="6"/>
  <c r="BE537" i="6"/>
  <c r="BE540" i="6"/>
  <c r="BE543" i="6"/>
  <c r="BE546" i="6"/>
  <c r="BE549" i="6"/>
  <c r="BE557" i="6"/>
  <c r="BE560" i="6"/>
  <c r="BE568" i="6"/>
  <c r="BE570" i="6"/>
  <c r="BE582" i="6"/>
  <c r="BE586" i="6"/>
  <c r="BE595" i="6"/>
  <c r="BE604" i="6"/>
  <c r="BE625" i="6"/>
  <c r="BE629" i="6"/>
  <c r="BE637" i="6"/>
  <c r="BE640" i="6"/>
  <c r="BE646" i="6"/>
  <c r="BE655" i="6"/>
  <c r="BE660" i="6"/>
  <c r="BE670" i="6"/>
  <c r="BE680" i="6"/>
  <c r="BE686" i="6"/>
  <c r="BE689" i="6"/>
  <c r="BE703" i="6"/>
  <c r="BE709" i="6"/>
  <c r="BE712" i="6"/>
  <c r="BE718" i="6"/>
  <c r="BE727" i="6"/>
  <c r="BE736" i="6"/>
  <c r="BE741" i="6"/>
  <c r="BE767" i="6"/>
  <c r="BE769" i="6"/>
  <c r="BE777" i="6"/>
  <c r="BE779" i="6"/>
  <c r="BE783" i="6"/>
  <c r="BE791" i="6"/>
  <c r="BE796" i="6"/>
  <c r="BE809" i="6"/>
  <c r="BE815" i="6"/>
  <c r="BE817" i="6"/>
  <c r="BE821" i="6"/>
  <c r="BE831" i="6"/>
  <c r="BE839" i="6"/>
  <c r="BE843" i="6"/>
  <c r="BE845" i="6"/>
  <c r="BE851" i="6"/>
  <c r="BE855" i="6"/>
  <c r="BE857" i="6"/>
  <c r="BE867" i="6"/>
  <c r="BE873" i="6"/>
  <c r="BE875" i="6"/>
  <c r="BE881" i="6"/>
  <c r="BE893" i="6"/>
  <c r="BE895" i="6"/>
  <c r="BE897" i="6"/>
  <c r="BE907" i="6"/>
  <c r="BE909" i="6"/>
  <c r="BE922" i="6"/>
  <c r="BE925" i="6"/>
  <c r="BE927" i="6"/>
  <c r="BE935" i="6"/>
  <c r="BE951" i="6"/>
  <c r="BE955" i="6"/>
  <c r="BE957" i="6"/>
  <c r="BE963" i="6"/>
  <c r="BE969" i="6"/>
  <c r="BE976" i="6"/>
  <c r="BE982" i="6"/>
  <c r="BE991" i="6"/>
  <c r="BE997" i="6"/>
  <c r="BE1000" i="6"/>
  <c r="BE1011" i="6"/>
  <c r="BE1013" i="6"/>
  <c r="BE1033" i="6"/>
  <c r="BE1037" i="6"/>
  <c r="BE1042" i="6"/>
  <c r="BE1063" i="6"/>
  <c r="BE1072" i="6"/>
  <c r="BE1098" i="6"/>
  <c r="BE1107" i="6"/>
  <c r="BE1113" i="6"/>
  <c r="BE1119" i="6"/>
  <c r="BE1137" i="6"/>
  <c r="BE1149" i="6"/>
  <c r="BE1169" i="6"/>
  <c r="BE1173" i="6"/>
  <c r="BE1177" i="6"/>
  <c r="BE1181" i="6"/>
  <c r="BE1185" i="6"/>
  <c r="BE1189" i="6"/>
  <c r="BE1191" i="6"/>
  <c r="BE1193" i="6"/>
  <c r="BE1201" i="6"/>
  <c r="BE1207" i="6"/>
  <c r="BE1215" i="6"/>
  <c r="BE1221" i="6"/>
  <c r="BE1224" i="6"/>
  <c r="BE1230" i="6"/>
  <c r="BE1236" i="6"/>
  <c r="BE1242" i="6"/>
  <c r="BE1248" i="6"/>
  <c r="BE1258" i="6"/>
  <c r="BE1263" i="6"/>
  <c r="BE1271" i="6"/>
  <c r="BE1297" i="6"/>
  <c r="BE1303" i="6"/>
  <c r="BE1306" i="6"/>
  <c r="BE1318" i="6"/>
  <c r="BE1328" i="6"/>
  <c r="BE1334" i="6"/>
  <c r="BE1344" i="6"/>
  <c r="BE1350" i="6"/>
  <c r="BE1352" i="6"/>
  <c r="BE1360" i="6"/>
  <c r="BE1364" i="6"/>
  <c r="BE1372" i="6"/>
  <c r="BE1378" i="6"/>
  <c r="BE1384" i="6"/>
  <c r="BE1388" i="6"/>
  <c r="BE1392" i="6"/>
  <c r="BE1396" i="6"/>
  <c r="BE1398" i="6"/>
  <c r="BE1402" i="6"/>
  <c r="BE1414" i="6"/>
  <c r="BE1418" i="6"/>
  <c r="BE1420" i="6"/>
  <c r="BE1434" i="6"/>
  <c r="BE1436" i="6"/>
  <c r="BE1440" i="6"/>
  <c r="BE1442" i="6"/>
  <c r="BE1454" i="6"/>
  <c r="BE1456" i="6"/>
  <c r="BE1466" i="6"/>
  <c r="BE1475" i="6"/>
  <c r="BE1481" i="6"/>
  <c r="BE1489" i="6"/>
  <c r="BE1493" i="6"/>
  <c r="BE1509" i="6"/>
  <c r="BE1511" i="6"/>
  <c r="BE1521" i="6"/>
  <c r="BE1529" i="6"/>
  <c r="BE1536" i="6"/>
  <c r="BE1538" i="6"/>
  <c r="BE1542" i="6"/>
  <c r="BE1552" i="6"/>
  <c r="BE1556" i="6"/>
  <c r="BE1560" i="6"/>
  <c r="BE1564" i="6"/>
  <c r="BE1570" i="6"/>
  <c r="BE1578" i="6"/>
  <c r="BE1580" i="6"/>
  <c r="BE1586" i="6"/>
  <c r="BE1600" i="6"/>
  <c r="BE1614" i="6"/>
  <c r="BE1620" i="6"/>
  <c r="BE1634" i="6"/>
  <c r="BE1636" i="6"/>
  <c r="BE1648" i="6"/>
  <c r="BE1654" i="6"/>
  <c r="BE1662" i="6"/>
  <c r="BE1668" i="6"/>
  <c r="BE1682" i="6"/>
  <c r="BE1684" i="6"/>
  <c r="BE1686" i="6"/>
  <c r="BE1690" i="6"/>
  <c r="BE1696" i="6"/>
  <c r="BE1704" i="6"/>
  <c r="BE1708" i="6"/>
  <c r="BE1710" i="6"/>
  <c r="BE1712" i="6"/>
  <c r="BE1726" i="6"/>
  <c r="BE1732" i="6"/>
  <c r="BE1736" i="6"/>
  <c r="BE1740" i="6"/>
  <c r="BE1744" i="6"/>
  <c r="BE1746" i="6"/>
  <c r="BE1750" i="6"/>
  <c r="BE1764" i="6"/>
  <c r="BE1768" i="6"/>
  <c r="BE1770" i="6"/>
  <c r="BE1774" i="6"/>
  <c r="BE1780" i="6"/>
  <c r="BE1782" i="6"/>
  <c r="BE1790" i="6"/>
  <c r="BE1792" i="6"/>
  <c r="BE1796" i="6"/>
  <c r="BE1800" i="6"/>
  <c r="BE1804" i="6"/>
  <c r="BE1808" i="6"/>
  <c r="BE1812" i="6"/>
  <c r="BE1814" i="6"/>
  <c r="BE1820" i="6"/>
  <c r="BE1824" i="6"/>
  <c r="BE1828" i="6"/>
  <c r="BE1834" i="6"/>
  <c r="BE1850" i="6"/>
  <c r="BE1854" i="6"/>
  <c r="BE1858" i="6"/>
  <c r="BE1866" i="6"/>
  <c r="BE1878" i="6"/>
  <c r="BE1880" i="6"/>
  <c r="BE1884" i="6"/>
  <c r="BE1903" i="6"/>
  <c r="BE1908" i="6"/>
  <c r="BE1911" i="6"/>
  <c r="BE1920" i="6"/>
  <c r="F92" i="7"/>
  <c r="E109" i="7"/>
  <c r="J115" i="7"/>
  <c r="BE130" i="7"/>
  <c r="BE138" i="7"/>
  <c r="BE144" i="7"/>
  <c r="BE156" i="7"/>
  <c r="BE166" i="7"/>
  <c r="BE168" i="7"/>
  <c r="BE170" i="7"/>
  <c r="BE190" i="7"/>
  <c r="BE196" i="7"/>
  <c r="BE200" i="7"/>
  <c r="BE210" i="7"/>
  <c r="BE218" i="7"/>
  <c r="BE220" i="7"/>
  <c r="BE226" i="7"/>
  <c r="BE230" i="7"/>
  <c r="BE238" i="7"/>
  <c r="BE246" i="7"/>
  <c r="BE252" i="7"/>
  <c r="BE261" i="7"/>
  <c r="BE268" i="7"/>
  <c r="BE278" i="7"/>
  <c r="BE284" i="7"/>
  <c r="BE299" i="7"/>
  <c r="BE308" i="7"/>
  <c r="BE323" i="7"/>
  <c r="BE335" i="7"/>
  <c r="BE341" i="7"/>
  <c r="BE356" i="7"/>
  <c r="BE359" i="7"/>
  <c r="BE365" i="7"/>
  <c r="BE369" i="7"/>
  <c r="BE376" i="7"/>
  <c r="BE384" i="7"/>
  <c r="BE393" i="7"/>
  <c r="BE395" i="7"/>
  <c r="BE401" i="7"/>
  <c r="BE417" i="7"/>
  <c r="BE425" i="7"/>
  <c r="BE427" i="7"/>
  <c r="BE429" i="7"/>
  <c r="BE431" i="7"/>
  <c r="BE435" i="7"/>
  <c r="BE443" i="7"/>
  <c r="BE447" i="7"/>
  <c r="BE457" i="7"/>
  <c r="BE461" i="7"/>
  <c r="BE469" i="7"/>
  <c r="BE489" i="7"/>
  <c r="BE493" i="7"/>
  <c r="BE502" i="7"/>
  <c r="BE505" i="7"/>
  <c r="BE511" i="7"/>
  <c r="BE517" i="7"/>
  <c r="BE520" i="7"/>
  <c r="BE531" i="7"/>
  <c r="BE537" i="7"/>
  <c r="BE540" i="7"/>
  <c r="BE552" i="7"/>
  <c r="BE560" i="7"/>
  <c r="BE566" i="7"/>
  <c r="BE570" i="7"/>
  <c r="BE576" i="7"/>
  <c r="BE595" i="7"/>
  <c r="BE607" i="7"/>
  <c r="BE619" i="7"/>
  <c r="BE625" i="7"/>
  <c r="BE634" i="7"/>
  <c r="BE643" i="7"/>
  <c r="BE655" i="7"/>
  <c r="BE660" i="7"/>
  <c r="BE662" i="7"/>
  <c r="BE664" i="7"/>
  <c r="BE673" i="7"/>
  <c r="BE678" i="7"/>
  <c r="BE680" i="7"/>
  <c r="BE686" i="7"/>
  <c r="BE697" i="7"/>
  <c r="BE706" i="7"/>
  <c r="BE721" i="7"/>
  <c r="BE730" i="7"/>
  <c r="BE744" i="7"/>
  <c r="BE747" i="7"/>
  <c r="BE750" i="7"/>
  <c r="BE756" i="7"/>
  <c r="BE767" i="7"/>
  <c r="BE773" i="7"/>
  <c r="BE779" i="7"/>
  <c r="BE787" i="7"/>
  <c r="BE799" i="7"/>
  <c r="BE811" i="7"/>
  <c r="BE815" i="7"/>
  <c r="BE821" i="7"/>
  <c r="BE823" i="7"/>
  <c r="BE833" i="7"/>
  <c r="BE847" i="7"/>
  <c r="BE849" i="7"/>
  <c r="BE861" i="7"/>
  <c r="BE865" i="7"/>
  <c r="BE869" i="7"/>
  <c r="BE871" i="7"/>
  <c r="BE883" i="7"/>
  <c r="BE909" i="7"/>
  <c r="BE919" i="7"/>
  <c r="BE922" i="7"/>
  <c r="BE925" i="7"/>
  <c r="BE932" i="7"/>
  <c r="BE935" i="7"/>
  <c r="BE941" i="7"/>
  <c r="BE953" i="7"/>
  <c r="BE957" i="7"/>
  <c r="BE965" i="7"/>
  <c r="BE973" i="7"/>
  <c r="BE988" i="7"/>
  <c r="BE994" i="7"/>
  <c r="BE1002" i="7"/>
  <c r="BE1005" i="7"/>
  <c r="BE1013" i="7"/>
  <c r="BE1016" i="7"/>
  <c r="BE1028" i="7"/>
  <c r="BE1037" i="7"/>
  <c r="BE1039" i="7"/>
  <c r="BE1057" i="7"/>
  <c r="BE1060" i="7"/>
  <c r="BE1063" i="7"/>
  <c r="BE1078" i="7"/>
  <c r="BE1087" i="7"/>
  <c r="BE1089" i="7"/>
  <c r="BE1110" i="7"/>
  <c r="BE1116" i="7"/>
  <c r="BE1125" i="7"/>
  <c r="BE1137" i="7"/>
  <c r="BE1149" i="7"/>
  <c r="BE1158" i="7"/>
  <c r="BE1161" i="7"/>
  <c r="BE1167" i="7"/>
  <c r="BE1173" i="7"/>
  <c r="BE1175" i="7"/>
  <c r="BE1177" i="7"/>
  <c r="BE1179" i="7"/>
  <c r="BE1185" i="7"/>
  <c r="BE1189" i="7"/>
  <c r="BE1201" i="7"/>
  <c r="BE1209" i="7"/>
  <c r="BE1213" i="7"/>
  <c r="BE1219" i="7"/>
  <c r="BE1227" i="7"/>
  <c r="BE1236" i="7"/>
  <c r="BE1248" i="7"/>
  <c r="BE1263" i="7"/>
  <c r="BE1266" i="7"/>
  <c r="BE1276" i="7"/>
  <c r="BE1279" i="7"/>
  <c r="BE1294" i="7"/>
  <c r="BE1300" i="7"/>
  <c r="BE1309" i="7"/>
  <c r="BE1318" i="7"/>
  <c r="BE1324" i="7"/>
  <c r="BE1328" i="7"/>
  <c r="BE1336" i="7"/>
  <c r="BE1346" i="7"/>
  <c r="BE1350" i="7"/>
  <c r="BE1352" i="7"/>
  <c r="BE1360" i="7"/>
  <c r="BE1366" i="7"/>
  <c r="BE1382" i="7"/>
  <c r="BE1386" i="7"/>
  <c r="BE1390" i="7"/>
  <c r="BE1398" i="7"/>
  <c r="BE1400" i="7"/>
  <c r="BE1410" i="7"/>
  <c r="BE1412" i="7"/>
  <c r="BE1420" i="7"/>
  <c r="BE1426" i="7"/>
  <c r="BE1436" i="7"/>
  <c r="BE1442" i="7"/>
  <c r="BE1454" i="7"/>
  <c r="BE1458" i="7"/>
  <c r="BE1462" i="7"/>
  <c r="BE1466" i="7"/>
  <c r="BE1501" i="7"/>
  <c r="BE1505" i="7"/>
  <c r="BE1513" i="7"/>
  <c r="BE1519" i="7"/>
  <c r="BE1523" i="7"/>
  <c r="BE1529" i="7"/>
  <c r="BE1533" i="7"/>
  <c r="BE1540" i="7"/>
  <c r="BE1544" i="7"/>
  <c r="BE1552" i="7"/>
  <c r="BE1554" i="7"/>
  <c r="BE1558" i="7"/>
  <c r="BE1566" i="7"/>
  <c r="BE1574" i="7"/>
  <c r="BE1582" i="7"/>
  <c r="BE1586" i="7"/>
  <c r="BE1592" i="7"/>
  <c r="BE1596" i="7"/>
  <c r="BE1612" i="7"/>
  <c r="BE1616" i="7"/>
  <c r="BE1620" i="7"/>
  <c r="BE1626" i="7"/>
  <c r="BE1630" i="7"/>
  <c r="BE1642" i="7"/>
  <c r="BE1646" i="7"/>
  <c r="BE1658" i="7"/>
  <c r="BE1680" i="7"/>
  <c r="BE1688" i="7"/>
  <c r="BE1690" i="7"/>
  <c r="BE1700" i="7"/>
  <c r="BE1720" i="7"/>
  <c r="BE1726" i="7"/>
  <c r="BE1738" i="7"/>
  <c r="BE1742" i="7"/>
  <c r="BE1756" i="7"/>
  <c r="BE1760" i="7"/>
  <c r="BE1774" i="7"/>
  <c r="BE1778" i="7"/>
  <c r="BE1782" i="7"/>
  <c r="BE1786" i="7"/>
  <c r="BE1798" i="7"/>
  <c r="BE1806" i="7"/>
  <c r="BE1810" i="7"/>
  <c r="BE1814" i="7"/>
  <c r="BE1818" i="7"/>
  <c r="BE1838" i="7"/>
  <c r="BE1842" i="7"/>
  <c r="BE1848" i="7"/>
  <c r="BE1850" i="7"/>
  <c r="BE1852" i="7"/>
  <c r="BE1858" i="7"/>
  <c r="BE1864" i="7"/>
  <c r="BE1872" i="7"/>
  <c r="BE1878" i="7"/>
  <c r="BE1882" i="7"/>
  <c r="BE1886" i="7"/>
  <c r="BE1888" i="7"/>
  <c r="BE1901" i="7"/>
  <c r="BE1908" i="7"/>
  <c r="BE1914" i="7"/>
  <c r="BE1917" i="7"/>
  <c r="BE1920" i="7"/>
  <c r="BE1928" i="7"/>
  <c r="BE1932" i="7"/>
  <c r="J91" i="2"/>
  <c r="J113" i="2"/>
  <c r="BE124" i="2"/>
  <c r="BE130" i="2"/>
  <c r="BE136" i="2"/>
  <c r="BE140" i="2"/>
  <c r="BE146" i="2"/>
  <c r="BE158" i="2"/>
  <c r="BE166" i="2"/>
  <c r="BE170" i="2"/>
  <c r="BE179" i="2"/>
  <c r="BE188" i="2"/>
  <c r="BE194" i="2"/>
  <c r="BE198" i="2"/>
  <c r="BE202" i="2"/>
  <c r="BE206" i="2"/>
  <c r="BE214" i="2"/>
  <c r="BE220" i="2"/>
  <c r="BE230" i="2"/>
  <c r="BE234" i="2"/>
  <c r="BE244" i="2"/>
  <c r="BE246" i="2"/>
  <c r="BE252" i="2"/>
  <c r="BE258" i="2"/>
  <c r="BE275" i="2"/>
  <c r="BE287" i="2"/>
  <c r="BE302" i="2"/>
  <c r="BE311" i="2"/>
  <c r="BE335" i="2"/>
  <c r="BE350" i="2"/>
  <c r="BE356" i="2"/>
  <c r="BE359" i="2"/>
  <c r="BE369" i="2"/>
  <c r="BE373" i="2"/>
  <c r="BE376" i="2"/>
  <c r="BE387" i="2"/>
  <c r="BE393" i="2"/>
  <c r="BE399" i="2"/>
  <c r="BE401" i="2"/>
  <c r="BE403" i="2"/>
  <c r="BE409" i="2"/>
  <c r="BE417" i="2"/>
  <c r="BE419" i="2"/>
  <c r="BE425" i="2"/>
  <c r="BE429" i="2"/>
  <c r="BE451" i="2"/>
  <c r="BE471" i="2"/>
  <c r="BE477" i="2"/>
  <c r="BE493" i="2"/>
  <c r="BE497" i="2"/>
  <c r="BE505" i="2"/>
  <c r="BE514" i="2"/>
  <c r="BE517" i="2"/>
  <c r="BE526" i="2"/>
  <c r="BE537" i="2"/>
  <c r="BE552" i="2"/>
  <c r="BE566" i="2"/>
  <c r="BE573" i="2"/>
  <c r="BE598" i="2"/>
  <c r="BE604" i="2"/>
  <c r="BE616" i="2"/>
  <c r="BE619" i="2"/>
  <c r="BE629" i="2"/>
  <c r="BE637" i="2"/>
  <c r="BE652" i="2"/>
  <c r="BE660" i="2"/>
  <c r="BE676" i="2"/>
  <c r="BE683" i="2"/>
  <c r="BE689" i="2"/>
  <c r="BE694" i="2"/>
  <c r="BE730" i="2"/>
  <c r="BE753" i="2"/>
  <c r="BE759" i="2"/>
  <c r="BE775" i="2"/>
  <c r="BE785" i="2"/>
  <c r="BE789" i="2"/>
  <c r="BE791" i="2"/>
  <c r="BE799" i="2"/>
  <c r="BE821" i="2"/>
  <c r="BE829" i="2"/>
  <c r="BE845" i="2"/>
  <c r="BE855" i="2"/>
  <c r="BE859" i="2"/>
  <c r="BE861" i="2"/>
  <c r="BE867" i="2"/>
  <c r="BE875" i="2"/>
  <c r="BE883" i="2"/>
  <c r="BE887" i="2"/>
  <c r="BE891" i="2"/>
  <c r="BE895" i="2"/>
  <c r="BE897" i="2"/>
  <c r="BE907" i="2"/>
  <c r="BE916" i="2"/>
  <c r="BE935" i="2"/>
  <c r="BE953" i="2"/>
  <c r="BE955" i="2"/>
  <c r="BE959" i="2"/>
  <c r="BE965" i="2"/>
  <c r="BE1011" i="2"/>
  <c r="BE1016" i="2"/>
  <c r="BE1042" i="2"/>
  <c r="BE1045" i="2"/>
  <c r="BE1051" i="2"/>
  <c r="BE1075" i="2"/>
  <c r="BE1081" i="2"/>
  <c r="BE1087" i="2"/>
  <c r="BE1098" i="2"/>
  <c r="BE1104" i="2"/>
  <c r="BE1113" i="2"/>
  <c r="BE1122" i="2"/>
  <c r="BE1152" i="2"/>
  <c r="BE1158" i="2"/>
  <c r="BE1161" i="2"/>
  <c r="BE1169" i="2"/>
  <c r="BE1181" i="2"/>
  <c r="BE1193" i="2"/>
  <c r="BE1199" i="2"/>
  <c r="BE1205" i="2"/>
  <c r="BE1209" i="2"/>
  <c r="BE1230" i="2"/>
  <c r="BE1238" i="2"/>
  <c r="BE1242" i="2"/>
  <c r="BE1255" i="2"/>
  <c r="BE1261" i="2"/>
  <c r="BE1266" i="2"/>
  <c r="BE1297" i="2"/>
  <c r="BE1315" i="2"/>
  <c r="BE1326" i="2"/>
  <c r="BE1334" i="2"/>
  <c r="BE1336" i="2"/>
  <c r="BE1342" i="2"/>
  <c r="BE1346" i="2"/>
  <c r="BE1364" i="2"/>
  <c r="BE1366" i="2"/>
  <c r="BE1372" i="2"/>
  <c r="BE1390" i="2"/>
  <c r="BE1394" i="2"/>
  <c r="BE1396" i="2"/>
  <c r="BE1400" i="2"/>
  <c r="BE1426" i="2"/>
  <c r="BE1436" i="2"/>
  <c r="BE1454" i="2"/>
  <c r="BE1458" i="2"/>
  <c r="BE1462" i="2"/>
  <c r="BE1464" i="2"/>
  <c r="BE1470" i="2"/>
  <c r="BE1481" i="2"/>
  <c r="BE1487" i="2"/>
  <c r="BE1491" i="2"/>
  <c r="BE1501" i="2"/>
  <c r="BE1509" i="2"/>
  <c r="BE1513" i="2"/>
  <c r="BE1515" i="2"/>
  <c r="BE1523" i="2"/>
  <c r="BE1527" i="2"/>
  <c r="BE1536" i="2"/>
  <c r="BE1550" i="2"/>
  <c r="BE1558" i="2"/>
  <c r="BE1566" i="2"/>
  <c r="BE1588" i="2"/>
  <c r="BE1594" i="2"/>
  <c r="BE1596" i="2"/>
  <c r="BE1600" i="2"/>
  <c r="BE1604" i="2"/>
  <c r="BE1612" i="2"/>
  <c r="BE1618" i="2"/>
  <c r="BE1622" i="2"/>
  <c r="BE1630" i="2"/>
  <c r="BE1636" i="2"/>
  <c r="BE1640" i="2"/>
  <c r="BE1662" i="2"/>
  <c r="BE1664" i="2"/>
  <c r="BE1674" i="2"/>
  <c r="BE1678" i="2"/>
  <c r="BE1686" i="2"/>
  <c r="BE1690" i="2"/>
  <c r="BE1694" i="2"/>
  <c r="BE1696" i="2"/>
  <c r="BE1698" i="2"/>
  <c r="BE1704" i="2"/>
  <c r="BE1716" i="2"/>
  <c r="BE1720" i="2"/>
  <c r="BE1726" i="2"/>
  <c r="BE1730" i="2"/>
  <c r="BE1750" i="2"/>
  <c r="BE1752" i="2"/>
  <c r="BE1756" i="2"/>
  <c r="BE1770" i="2"/>
  <c r="BE1776" i="2"/>
  <c r="BE1786" i="2"/>
  <c r="BE1788" i="2"/>
  <c r="BE1792" i="2"/>
  <c r="BE1806" i="2"/>
  <c r="BE1816" i="2"/>
  <c r="BE1830" i="2"/>
  <c r="BE1832" i="2"/>
  <c r="BE1834" i="2"/>
  <c r="BE1842" i="2"/>
  <c r="BE1848" i="2"/>
  <c r="BE1850" i="2"/>
  <c r="BE1858" i="2"/>
  <c r="BE1874" i="2"/>
  <c r="BE1876" i="2"/>
  <c r="BE1880" i="2"/>
  <c r="BE1882" i="2"/>
  <c r="BE1884" i="2"/>
  <c r="BE1901" i="2"/>
  <c r="J91" i="3"/>
  <c r="J113" i="3"/>
  <c r="BE122" i="3"/>
  <c r="BE133" i="3"/>
  <c r="BE148" i="3"/>
  <c r="BE152" i="3"/>
  <c r="BE158" i="3"/>
  <c r="BE176" i="3"/>
  <c r="BE194" i="3"/>
  <c r="BE198" i="3"/>
  <c r="BE210" i="3"/>
  <c r="BE222" i="3"/>
  <c r="BE228" i="3"/>
  <c r="BE236" i="3"/>
  <c r="BE258" i="3"/>
  <c r="BE268" i="3"/>
  <c r="BE290" i="3"/>
  <c r="BE299" i="3"/>
  <c r="BE308" i="3"/>
  <c r="BE314" i="3"/>
  <c r="BE323" i="3"/>
  <c r="BE335" i="3"/>
  <c r="BE350" i="3"/>
  <c r="BE356" i="3"/>
  <c r="BE373" i="3"/>
  <c r="BE387" i="3"/>
  <c r="BE390" i="3"/>
  <c r="BE395" i="3"/>
  <c r="BE397" i="3"/>
  <c r="BE403" i="3"/>
  <c r="BE413" i="3"/>
  <c r="BE417" i="3"/>
  <c r="BE423" i="3"/>
  <c r="BE427" i="3"/>
  <c r="BE435" i="3"/>
  <c r="BE445" i="3"/>
  <c r="BE449" i="3"/>
  <c r="BE453" i="3"/>
  <c r="BE455" i="3"/>
  <c r="BE461" i="3"/>
  <c r="BE465" i="3"/>
  <c r="BE477" i="3"/>
  <c r="BE483" i="3"/>
  <c r="BE487" i="3"/>
  <c r="BE505" i="3"/>
  <c r="BE511" i="3"/>
  <c r="BE531" i="3"/>
  <c r="BE537" i="3"/>
  <c r="BE540" i="3"/>
  <c r="BE549" i="3"/>
  <c r="BE568" i="3"/>
  <c r="BE570" i="3"/>
  <c r="BE584" i="3"/>
  <c r="BE595" i="3"/>
  <c r="BE598" i="3"/>
  <c r="BE613" i="3"/>
  <c r="BE616" i="3"/>
  <c r="BE649" i="3"/>
  <c r="BE658" i="3"/>
  <c r="BE694" i="3"/>
  <c r="BE700" i="3"/>
  <c r="BE703" i="3"/>
  <c r="BE747" i="3"/>
  <c r="BE753" i="3"/>
  <c r="BE777" i="3"/>
  <c r="BE783" i="3"/>
  <c r="BE787" i="3"/>
  <c r="BE821" i="3"/>
  <c r="BE823" i="3"/>
  <c r="BE837" i="3"/>
  <c r="BE847" i="3"/>
  <c r="BE849" i="3"/>
  <c r="BE857" i="3"/>
  <c r="BE861" i="3"/>
  <c r="BE867" i="3"/>
  <c r="BE873" i="3"/>
  <c r="BE875" i="3"/>
  <c r="BE881" i="3"/>
  <c r="BE891" i="3"/>
  <c r="BE899" i="3"/>
  <c r="BE903" i="3"/>
  <c r="BE1101" i="3"/>
  <c r="BE1104" i="3"/>
  <c r="BE1122" i="3"/>
  <c r="BE1131" i="3"/>
  <c r="BE1134" i="3"/>
  <c r="BE1140" i="3"/>
  <c r="BE1143" i="3"/>
  <c r="BE1155" i="3"/>
  <c r="BE1177" i="3"/>
  <c r="BE1181" i="3"/>
  <c r="BE1195" i="3"/>
  <c r="BE1197" i="3"/>
  <c r="BE1201" i="3"/>
  <c r="BE1215" i="3"/>
  <c r="BE1238" i="3"/>
  <c r="BE1242" i="3"/>
  <c r="BE1244" i="3"/>
  <c r="BE1246" i="3"/>
  <c r="BE1252" i="3"/>
  <c r="BE1261" i="3"/>
  <c r="BE1273" i="3"/>
  <c r="BE1303" i="3"/>
  <c r="BE1315" i="3"/>
  <c r="BE1320" i="3"/>
  <c r="BE1328" i="3"/>
  <c r="BE1338" i="3"/>
  <c r="BE1344" i="3"/>
  <c r="BE1348" i="3"/>
  <c r="BE1360" i="3"/>
  <c r="BE1364" i="3"/>
  <c r="BE1366" i="3"/>
  <c r="BE1374" i="3"/>
  <c r="BE1378" i="3"/>
  <c r="BE1382" i="3"/>
  <c r="BE1390" i="3"/>
  <c r="BE1394" i="3"/>
  <c r="BE1410" i="3"/>
  <c r="BE1414" i="3"/>
  <c r="BE1440" i="3"/>
  <c r="BE1450" i="3"/>
  <c r="BE1470" i="3"/>
  <c r="BE1481" i="3"/>
  <c r="BE1487" i="3"/>
  <c r="BE1501" i="3"/>
  <c r="BE1509" i="3"/>
  <c r="BE1513" i="3"/>
  <c r="BE1515" i="3"/>
  <c r="BE1521" i="3"/>
  <c r="BE1538" i="3"/>
  <c r="BE1556" i="3"/>
  <c r="BE1562" i="3"/>
  <c r="BE1568" i="3"/>
  <c r="BE1572" i="3"/>
  <c r="BE1574" i="3"/>
  <c r="BE1576" i="3"/>
  <c r="BE1582" i="3"/>
  <c r="BE1588" i="3"/>
  <c r="BE1592" i="3"/>
  <c r="BE1598" i="3"/>
  <c r="BE1604" i="3"/>
  <c r="BE1608" i="3"/>
  <c r="BE1610" i="3"/>
  <c r="BE1616" i="3"/>
  <c r="BE1622" i="3"/>
  <c r="BE1634" i="3"/>
  <c r="BE1648" i="3"/>
  <c r="BE1652" i="3"/>
  <c r="BE1660" i="3"/>
  <c r="BE1664" i="3"/>
  <c r="BE1678" i="3"/>
  <c r="BE1686" i="3"/>
  <c r="BE1692" i="3"/>
  <c r="BE1696" i="3"/>
  <c r="BE1710" i="3"/>
  <c r="BE1714" i="3"/>
  <c r="BE1718" i="3"/>
  <c r="BE1724" i="3"/>
  <c r="BE1736" i="3"/>
  <c r="BE1738" i="3"/>
  <c r="BE1746" i="3"/>
  <c r="BE1754" i="3"/>
  <c r="BE1758" i="3"/>
  <c r="BE1772" i="3"/>
  <c r="BE1776" i="3"/>
  <c r="BE1782" i="3"/>
  <c r="BE1788" i="3"/>
  <c r="BE1796" i="3"/>
  <c r="BE1810" i="3"/>
  <c r="BE1816" i="3"/>
  <c r="BE1822" i="3"/>
  <c r="BE1834" i="3"/>
  <c r="BE1842" i="3"/>
  <c r="BE1848" i="3"/>
  <c r="BE1852" i="3"/>
  <c r="BE1858" i="3"/>
  <c r="BE1864" i="3"/>
  <c r="BE1870" i="3"/>
  <c r="BE1872" i="3"/>
  <c r="BE1874" i="3"/>
  <c r="BE1880" i="3"/>
  <c r="BE1890" i="3"/>
  <c r="BE1894" i="3"/>
  <c r="BE1899" i="3"/>
  <c r="BE1903" i="3"/>
  <c r="E85" i="4"/>
  <c r="BE128" i="4"/>
  <c r="BE138" i="4"/>
  <c r="BE146" i="4"/>
  <c r="BE164" i="4"/>
  <c r="BE168" i="4"/>
  <c r="BE182" i="4"/>
  <c r="BE190" i="4"/>
  <c r="BE194" i="4"/>
  <c r="BE206" i="4"/>
  <c r="BE212" i="4"/>
  <c r="BE214" i="4"/>
  <c r="BE216" i="4"/>
  <c r="BE224" i="4"/>
  <c r="BE240" i="4"/>
  <c r="BE246" i="4"/>
  <c r="BE258" i="4"/>
  <c r="BE275" i="4"/>
  <c r="BE290" i="4"/>
  <c r="BE296" i="4"/>
  <c r="BE299" i="4"/>
  <c r="BE317" i="4"/>
  <c r="BE326" i="4"/>
  <c r="BE384" i="4"/>
  <c r="BE395" i="4"/>
  <c r="BE399" i="4"/>
  <c r="BE403" i="4"/>
  <c r="BE413" i="4"/>
  <c r="BE431" i="4"/>
  <c r="BE437" i="4"/>
  <c r="BE443" i="4"/>
  <c r="BE457" i="4"/>
  <c r="BE461" i="4"/>
  <c r="BE465" i="4"/>
  <c r="BE477" i="4"/>
  <c r="BE511" i="4"/>
  <c r="BE520" i="4"/>
  <c r="BE537" i="4"/>
  <c r="BE554" i="4"/>
  <c r="BE557" i="4"/>
  <c r="BE568" i="4"/>
  <c r="BE589" i="4"/>
  <c r="BE595" i="4"/>
  <c r="BE610" i="4"/>
  <c r="BE616" i="4"/>
  <c r="BE658" i="4"/>
  <c r="BE662" i="4"/>
  <c r="BE678" i="4"/>
  <c r="BE680" i="4"/>
  <c r="BE706" i="4"/>
  <c r="BE709" i="4"/>
  <c r="BE724" i="4"/>
  <c r="BE741" i="4"/>
  <c r="BE750" i="4"/>
  <c r="BE756" i="4"/>
  <c r="BE765" i="4"/>
  <c r="BE771" i="4"/>
  <c r="BE777" i="4"/>
  <c r="BE779" i="4"/>
  <c r="BE781" i="4"/>
  <c r="BE787" i="4"/>
  <c r="BE793" i="4"/>
  <c r="BE796" i="4"/>
  <c r="BE813" i="4"/>
  <c r="BE817" i="4"/>
  <c r="BE827" i="4"/>
  <c r="BE829" i="4"/>
  <c r="BE831" i="4"/>
  <c r="BE835" i="4"/>
  <c r="BE837" i="4"/>
  <c r="BE845" i="4"/>
  <c r="BE847" i="4"/>
  <c r="BE853" i="4"/>
  <c r="BE857" i="4"/>
  <c r="BE871" i="4"/>
  <c r="BE873" i="4"/>
  <c r="BE877" i="4"/>
  <c r="BE891" i="4"/>
  <c r="BE903" i="4"/>
  <c r="BE907" i="4"/>
  <c r="BE909" i="4"/>
  <c r="BE911" i="4"/>
  <c r="BE916" i="4"/>
  <c r="BE919" i="4"/>
  <c r="BE922" i="4"/>
  <c r="BE925" i="4"/>
  <c r="BE932" i="4"/>
  <c r="BE938" i="4"/>
  <c r="BE949" i="4"/>
  <c r="BE953" i="4"/>
  <c r="BE955" i="4"/>
  <c r="BE959" i="4"/>
  <c r="BE961" i="4"/>
  <c r="BE971" i="4"/>
  <c r="BE979" i="4"/>
  <c r="BE985" i="4"/>
  <c r="BE988" i="4"/>
  <c r="BE1005" i="4"/>
  <c r="BE1008" i="4"/>
  <c r="BE1016" i="4"/>
  <c r="BE1028" i="4"/>
  <c r="BE1033" i="4"/>
  <c r="BE1042" i="4"/>
  <c r="BE1045" i="4"/>
  <c r="BE1051" i="4"/>
  <c r="BE1057" i="4"/>
  <c r="BE1075" i="4"/>
  <c r="BE1081" i="4"/>
  <c r="BE1125" i="4"/>
  <c r="BE1134" i="4"/>
  <c r="BE1140" i="4"/>
  <c r="BE1143" i="4"/>
  <c r="BE1158" i="4"/>
  <c r="BE1161" i="4"/>
  <c r="BE1185" i="4"/>
  <c r="BE1193" i="4"/>
  <c r="BE1203" i="4"/>
  <c r="BE1207" i="4"/>
  <c r="BE1209" i="4"/>
  <c r="BE1213" i="4"/>
  <c r="BE1217" i="4"/>
  <c r="BE1230" i="4"/>
  <c r="BE1242" i="4"/>
  <c r="BE1248" i="4"/>
  <c r="BE1250" i="4"/>
  <c r="BE1252" i="4"/>
  <c r="BE1263" i="4"/>
  <c r="BE1269" i="4"/>
  <c r="BE1271" i="4"/>
  <c r="BE1276" i="4"/>
  <c r="BE1285" i="4"/>
  <c r="BE1291" i="4"/>
  <c r="BE1303" i="4"/>
  <c r="BE1312" i="4"/>
  <c r="BE1315" i="4"/>
  <c r="BE1328" i="4"/>
  <c r="BE1334" i="4"/>
  <c r="BE1338" i="4"/>
  <c r="BE1340" i="4"/>
  <c r="BE1342" i="4"/>
  <c r="BE1346" i="4"/>
  <c r="BE1352" i="4"/>
  <c r="BE1354" i="4"/>
  <c r="BE1356" i="4"/>
  <c r="BE126" i="5"/>
  <c r="BE144" i="5"/>
  <c r="BE154" i="5"/>
  <c r="BE156" i="5"/>
  <c r="BE164" i="5"/>
  <c r="BE174" i="5"/>
  <c r="BE185" i="5"/>
  <c r="BE200" i="5"/>
  <c r="BE208" i="5"/>
  <c r="BE234" i="5"/>
  <c r="BE246" i="5"/>
  <c r="BE264" i="5"/>
  <c r="BE272" i="5"/>
  <c r="BE299" i="5"/>
  <c r="BE311" i="5"/>
  <c r="BE317" i="5"/>
  <c r="BE335" i="5"/>
  <c r="BE344" i="5"/>
  <c r="BE365" i="5"/>
  <c r="BE367" i="5"/>
  <c r="BE387" i="5"/>
  <c r="BE397" i="5"/>
  <c r="BE401" i="5"/>
  <c r="BE405" i="5"/>
  <c r="BE421" i="5"/>
  <c r="BE425" i="5"/>
  <c r="BE427" i="5"/>
  <c r="BE435" i="5"/>
  <c r="BE437" i="5"/>
  <c r="BE443" i="5"/>
  <c r="BE449" i="5"/>
  <c r="BE451" i="5"/>
  <c r="BE455" i="5"/>
  <c r="BE457" i="5"/>
  <c r="BE459" i="5"/>
  <c r="BE475" i="5"/>
  <c r="BE479" i="5"/>
  <c r="BE485" i="5"/>
  <c r="BE497" i="5"/>
  <c r="BE529" i="5"/>
  <c r="BE534" i="5"/>
  <c r="BE540" i="5"/>
  <c r="BE546" i="5"/>
  <c r="BE557" i="5"/>
  <c r="BE584" i="5"/>
  <c r="BE592" i="5"/>
  <c r="BE595" i="5"/>
  <c r="BE610" i="5"/>
  <c r="BE622" i="5"/>
  <c r="BE627" i="5"/>
  <c r="BE629" i="5"/>
  <c r="BE640" i="5"/>
  <c r="BE649" i="5"/>
  <c r="BE655" i="5"/>
  <c r="BE670" i="5"/>
  <c r="BE676" i="5"/>
  <c r="BE683" i="5"/>
  <c r="BE689" i="5"/>
  <c r="BE694" i="5"/>
  <c r="BE706" i="5"/>
  <c r="BE709" i="5"/>
  <c r="BE721" i="5"/>
  <c r="BE736" i="5"/>
  <c r="BE739" i="5"/>
  <c r="BE747" i="5"/>
  <c r="BE753" i="5"/>
  <c r="BE756" i="5"/>
  <c r="BE769" i="5"/>
  <c r="BE775" i="5"/>
  <c r="BE791" i="5"/>
  <c r="BE799" i="5"/>
  <c r="BE805" i="5"/>
  <c r="BE809" i="5"/>
  <c r="BE811" i="5"/>
  <c r="BE813" i="5"/>
  <c r="BE817" i="5"/>
  <c r="BE819" i="5"/>
  <c r="BE829" i="5"/>
  <c r="BE833" i="5"/>
  <c r="BE839" i="5"/>
  <c r="BE841" i="5"/>
  <c r="BE847" i="5"/>
  <c r="BE853" i="5"/>
  <c r="BE857" i="5"/>
  <c r="BE867" i="5"/>
  <c r="BE873" i="5"/>
  <c r="BE875" i="5"/>
  <c r="BE879" i="5"/>
  <c r="BE883" i="5"/>
  <c r="BE889" i="5"/>
  <c r="BE895" i="5"/>
  <c r="BE897" i="5"/>
  <c r="BE901" i="5"/>
  <c r="BE903" i="5"/>
  <c r="BE911" i="5"/>
  <c r="BE916" i="5"/>
  <c r="BE929" i="5"/>
  <c r="BE932" i="5"/>
  <c r="BE941" i="5"/>
  <c r="BE955" i="5"/>
  <c r="BE976" i="5"/>
  <c r="BE979" i="5"/>
  <c r="BE985" i="5"/>
  <c r="BE988" i="5"/>
  <c r="BE997" i="5"/>
  <c r="BE1002" i="5"/>
  <c r="BE1005" i="5"/>
  <c r="BE1011" i="5"/>
  <c r="BE1016" i="5"/>
  <c r="BE1022" i="5"/>
  <c r="BE1028" i="5"/>
  <c r="BE1033" i="5"/>
  <c r="BE1037" i="5"/>
  <c r="BE1042" i="5"/>
  <c r="BE1045" i="5"/>
  <c r="BE1057" i="5"/>
  <c r="BE1066" i="5"/>
  <c r="BE1078" i="5"/>
  <c r="BE1084" i="5"/>
  <c r="BE1098" i="5"/>
  <c r="BE1104" i="5"/>
  <c r="BE1113" i="5"/>
  <c r="BE1116" i="5"/>
  <c r="BE1119" i="5"/>
  <c r="BE1155" i="5"/>
  <c r="BE1158" i="5"/>
  <c r="BE1167" i="5"/>
  <c r="BE1175" i="5"/>
  <c r="BE1179" i="5"/>
  <c r="BE1185" i="5"/>
  <c r="BE1189" i="5"/>
  <c r="BE1193" i="5"/>
  <c r="BE1195" i="5"/>
  <c r="BE1203" i="5"/>
  <c r="BE1209" i="5"/>
  <c r="BE1219" i="5"/>
  <c r="BE1233" i="5"/>
  <c r="BE1238" i="5"/>
  <c r="BE1242" i="5"/>
  <c r="BE1248" i="5"/>
  <c r="BE1252" i="5"/>
  <c r="BE1255" i="5"/>
  <c r="BE1263" i="5"/>
  <c r="BE1271" i="5"/>
  <c r="BE1285" i="5"/>
  <c r="BE1291" i="5"/>
  <c r="BE1294" i="5"/>
  <c r="BE1300" i="5"/>
  <c r="BE1306" i="5"/>
  <c r="BE1312" i="5"/>
  <c r="BE1322" i="5"/>
  <c r="BE1328" i="5"/>
  <c r="BE1332" i="5"/>
  <c r="BE1334" i="5"/>
  <c r="BE1344" i="5"/>
  <c r="BE1350" i="5"/>
  <c r="BE1354" i="5"/>
  <c r="BE1360" i="5"/>
  <c r="BE1362" i="5"/>
  <c r="BE1364" i="5"/>
  <c r="BE1366" i="5"/>
  <c r="BE1378" i="5"/>
  <c r="BE1386" i="5"/>
  <c r="BE1390" i="5"/>
  <c r="BE1398" i="5"/>
  <c r="BE1402" i="5"/>
  <c r="BE1410" i="5"/>
  <c r="BE1412" i="5"/>
  <c r="BE1420" i="5"/>
  <c r="BE1422" i="5"/>
  <c r="BE1428" i="5"/>
  <c r="BE1432" i="5"/>
  <c r="BE1442" i="5"/>
  <c r="BE1450" i="5"/>
  <c r="BE1452" i="5"/>
  <c r="BE1458" i="5"/>
  <c r="BE1460" i="5"/>
  <c r="BE1470" i="5"/>
  <c r="BE1475" i="5"/>
  <c r="BE1487" i="5"/>
  <c r="BE1491" i="5"/>
  <c r="BE1495" i="5"/>
  <c r="BE1499" i="5"/>
  <c r="BE1507" i="5"/>
  <c r="BE1515" i="5"/>
  <c r="BE1521" i="5"/>
  <c r="BE1525" i="5"/>
  <c r="BE1527" i="5"/>
  <c r="BE1538" i="5"/>
  <c r="BE1550" i="5"/>
  <c r="BE1554" i="5"/>
  <c r="BE1556" i="5"/>
  <c r="BE1568" i="5"/>
  <c r="BE1576" i="5"/>
  <c r="BE1580" i="5"/>
  <c r="BE1592" i="5"/>
  <c r="BE1596" i="5"/>
  <c r="BE1614" i="5"/>
  <c r="BE1618" i="5"/>
  <c r="BE1620" i="5"/>
  <c r="BE1624" i="5"/>
  <c r="BE1636" i="5"/>
  <c r="BE1648" i="5"/>
  <c r="BE1652" i="5"/>
  <c r="BE1654" i="5"/>
  <c r="BE1656" i="5"/>
  <c r="BE1666" i="5"/>
  <c r="BE1670" i="5"/>
  <c r="BE1672" i="5"/>
  <c r="BE1690" i="5"/>
  <c r="BE1698" i="5"/>
  <c r="BE1700" i="5"/>
  <c r="BE1706" i="5"/>
  <c r="BE1714" i="5"/>
  <c r="BE1718" i="5"/>
  <c r="BE1726" i="5"/>
  <c r="BE1732" i="5"/>
  <c r="BE1734" i="5"/>
  <c r="BE1736" i="5"/>
  <c r="BE1740" i="5"/>
  <c r="BE1746" i="5"/>
  <c r="BE1748" i="5"/>
  <c r="BE1750" i="5"/>
  <c r="BE1760" i="5"/>
  <c r="BE1764" i="5"/>
  <c r="BE1770" i="5"/>
  <c r="BE1774" i="5"/>
  <c r="BE1780" i="5"/>
  <c r="BE1786" i="5"/>
  <c r="BE1798" i="5"/>
  <c r="BE1800" i="5"/>
  <c r="BE1806" i="5"/>
  <c r="BE1812" i="5"/>
  <c r="BE1816" i="5"/>
  <c r="BE1824" i="5"/>
  <c r="BE1826" i="5"/>
  <c r="BE1830" i="5"/>
  <c r="BE1840" i="5"/>
  <c r="BE1844" i="5"/>
  <c r="BE1850" i="5"/>
  <c r="BE1854" i="5"/>
  <c r="BE1856" i="5"/>
  <c r="BE1862" i="5"/>
  <c r="BE1866" i="5"/>
  <c r="BE1872" i="5"/>
  <c r="BE1882" i="5"/>
  <c r="BE1892" i="5"/>
  <c r="BE1899" i="5"/>
  <c r="BE1906" i="5"/>
  <c r="BE1917" i="5"/>
  <c r="BE1920" i="5"/>
  <c r="BE1932" i="5"/>
  <c r="BE1936" i="5"/>
  <c r="BE1938" i="5"/>
  <c r="J89" i="6"/>
  <c r="BE140" i="6"/>
  <c r="BE142" i="6"/>
  <c r="BE146" i="6"/>
  <c r="BE148" i="6"/>
  <c r="BE152" i="6"/>
  <c r="BE168" i="6"/>
  <c r="BE172" i="6"/>
  <c r="BE174" i="6"/>
  <c r="BE188" i="6"/>
  <c r="BE190" i="6"/>
  <c r="BE194" i="6"/>
  <c r="BE202" i="6"/>
  <c r="BE206" i="6"/>
  <c r="BE220" i="6"/>
  <c r="BE222" i="6"/>
  <c r="BE228" i="6"/>
  <c r="BE236" i="6"/>
  <c r="BE240" i="6"/>
  <c r="BE244" i="6"/>
  <c r="BE246" i="6"/>
  <c r="BE252" i="6"/>
  <c r="BE261" i="6"/>
  <c r="BE264" i="6"/>
  <c r="BE268" i="6"/>
  <c r="BE278" i="6"/>
  <c r="BE287" i="6"/>
  <c r="BE299" i="6"/>
  <c r="BE305" i="6"/>
  <c r="BE308" i="6"/>
  <c r="BE317" i="6"/>
  <c r="BE320" i="6"/>
  <c r="BE326" i="6"/>
  <c r="BE332" i="6"/>
  <c r="BE335" i="6"/>
  <c r="BE344" i="6"/>
  <c r="BE353" i="6"/>
  <c r="BE365" i="6"/>
  <c r="BE373" i="6"/>
  <c r="BE379" i="6"/>
  <c r="BE390" i="6"/>
  <c r="BE393" i="6"/>
  <c r="BE395" i="6"/>
  <c r="BE397" i="6"/>
  <c r="BE399" i="6"/>
  <c r="BE403" i="6"/>
  <c r="BE407" i="6"/>
  <c r="BE413" i="6"/>
  <c r="BE419" i="6"/>
  <c r="BE423" i="6"/>
  <c r="BE425" i="6"/>
  <c r="BE429" i="6"/>
  <c r="BE447" i="6"/>
  <c r="BE451" i="6"/>
  <c r="BE463" i="6"/>
  <c r="BE473" i="6"/>
  <c r="BE481" i="6"/>
  <c r="BE487" i="6"/>
  <c r="BE497" i="6"/>
  <c r="BE499" i="6"/>
  <c r="BE502" i="6"/>
  <c r="BE514" i="6"/>
  <c r="BE517" i="6"/>
  <c r="BE531" i="6"/>
  <c r="BE534" i="6"/>
  <c r="BE563" i="6"/>
  <c r="BE573" i="6"/>
  <c r="BE579" i="6"/>
  <c r="BE584" i="6"/>
  <c r="BE589" i="6"/>
  <c r="BE592" i="6"/>
  <c r="BE598" i="6"/>
  <c r="BE601" i="6"/>
  <c r="BE610" i="6"/>
  <c r="BE616" i="6"/>
  <c r="BE622" i="6"/>
  <c r="BE627" i="6"/>
  <c r="BE634" i="6"/>
  <c r="BE652" i="6"/>
  <c r="BE658" i="6"/>
  <c r="BE662" i="6"/>
  <c r="BE667" i="6"/>
  <c r="BE673" i="6"/>
  <c r="BE676" i="6"/>
  <c r="BE678" i="6"/>
  <c r="BE683" i="6"/>
  <c r="BE694" i="6"/>
  <c r="BE697" i="6"/>
  <c r="BE706" i="6"/>
  <c r="BE715" i="6"/>
  <c r="BE721" i="6"/>
  <c r="BE724" i="6"/>
  <c r="BE739" i="6"/>
  <c r="BE744" i="6"/>
  <c r="BE753" i="6"/>
  <c r="BE759" i="6"/>
  <c r="BE765" i="6"/>
  <c r="BE773" i="6"/>
  <c r="BE785" i="6"/>
  <c r="BE802" i="6"/>
  <c r="BE805" i="6"/>
  <c r="BE811" i="6"/>
  <c r="BE813" i="6"/>
  <c r="BE823" i="6"/>
  <c r="BE827" i="6"/>
  <c r="BE829" i="6"/>
  <c r="BE835" i="6"/>
  <c r="BE837" i="6"/>
  <c r="BE847" i="6"/>
  <c r="BE861" i="6"/>
  <c r="BE865" i="6"/>
  <c r="BE879" i="6"/>
  <c r="BE885" i="6"/>
  <c r="BE887" i="6"/>
  <c r="BE891" i="6"/>
  <c r="BE901" i="6"/>
  <c r="BE903" i="6"/>
  <c r="BE905" i="6"/>
  <c r="BE911" i="6"/>
  <c r="BE916" i="6"/>
  <c r="BE929" i="6"/>
  <c r="BE932" i="6"/>
  <c r="BE947" i="6"/>
  <c r="BE953" i="6"/>
  <c r="BE959" i="6"/>
  <c r="BE967" i="6"/>
  <c r="BE973" i="6"/>
  <c r="BE988" i="6"/>
  <c r="BE994" i="6"/>
  <c r="BE1008" i="6"/>
  <c r="BE1025" i="6"/>
  <c r="BE1035" i="6"/>
  <c r="BE1048" i="6"/>
  <c r="BE1054" i="6"/>
  <c r="BE1075" i="6"/>
  <c r="BE1087" i="6"/>
  <c r="BE1092" i="6"/>
  <c r="BE1101" i="6"/>
  <c r="BE1116" i="6"/>
  <c r="BE1128" i="6"/>
  <c r="BE1131" i="6"/>
  <c r="BE1140" i="6"/>
  <c r="BE1146" i="6"/>
  <c r="BE1152" i="6"/>
  <c r="BE1158" i="6"/>
  <c r="BE1164" i="6"/>
  <c r="BE1167" i="6"/>
  <c r="BE1179" i="6"/>
  <c r="BE1195" i="6"/>
  <c r="BE1203" i="6"/>
  <c r="BE1213" i="6"/>
  <c r="BE1217" i="6"/>
  <c r="BE1240" i="6"/>
  <c r="BE1244" i="6"/>
  <c r="BE1252" i="6"/>
  <c r="BE1255" i="6"/>
  <c r="BE1261" i="6"/>
  <c r="BE1273" i="6"/>
  <c r="BE1276" i="6"/>
  <c r="BE1279" i="6"/>
  <c r="BE1282" i="6"/>
  <c r="BE1300" i="6"/>
  <c r="BE1315" i="6"/>
  <c r="BE1322" i="6"/>
  <c r="BE1326" i="6"/>
  <c r="BE1330" i="6"/>
  <c r="BE1338" i="6"/>
  <c r="BE1342" i="6"/>
  <c r="BE1346" i="6"/>
  <c r="BE1362" i="6"/>
  <c r="BE1368" i="6"/>
  <c r="BE1370" i="6"/>
  <c r="BE1374" i="6"/>
  <c r="BE1394" i="6"/>
  <c r="BE1406" i="6"/>
  <c r="BE1410" i="6"/>
  <c r="BE1416" i="6"/>
  <c r="BE1424" i="6"/>
  <c r="BE1430" i="6"/>
  <c r="BE1432" i="6"/>
  <c r="BE1446" i="6"/>
  <c r="BE1462" i="6"/>
  <c r="BE1464" i="6"/>
  <c r="BE1470" i="6"/>
  <c r="BE1484" i="6"/>
  <c r="BE1487" i="6"/>
  <c r="BE1499" i="6"/>
  <c r="BE1503" i="6"/>
  <c r="BE1505" i="6"/>
  <c r="BE1515" i="6"/>
  <c r="BE1519" i="6"/>
  <c r="BE1523" i="6"/>
  <c r="BE1527" i="6"/>
  <c r="BE1531" i="6"/>
  <c r="BE1546" i="6"/>
  <c r="BE1548" i="6"/>
  <c r="BE1554" i="6"/>
  <c r="BE1558" i="6"/>
  <c r="BE1562" i="6"/>
  <c r="BE1566" i="6"/>
  <c r="BE1568" i="6"/>
  <c r="BE1574" i="6"/>
  <c r="BE1582" i="6"/>
  <c r="BE1592" i="6"/>
  <c r="BE1598" i="6"/>
  <c r="BE1604" i="6"/>
  <c r="BE387" i="7"/>
  <c r="BE1570" i="7"/>
  <c r="BE1580" i="7"/>
  <c r="BE1588" i="7"/>
  <c r="BE1594" i="7"/>
  <c r="BE1598" i="7"/>
  <c r="BE1600" i="7"/>
  <c r="BE1602" i="7"/>
  <c r="BE1604" i="7"/>
  <c r="BE1608" i="7"/>
  <c r="BE1618" i="7"/>
  <c r="BE1622" i="7"/>
  <c r="BE1632" i="7"/>
  <c r="BE1634" i="7"/>
  <c r="BE1638" i="7"/>
  <c r="BE1644" i="7"/>
  <c r="BE1648" i="7"/>
  <c r="BE1656" i="7"/>
  <c r="BE1660" i="7"/>
  <c r="BE1666" i="7"/>
  <c r="BE1674" i="7"/>
  <c r="BE1682" i="7"/>
  <c r="BE1702" i="7"/>
  <c r="BE1708" i="7"/>
  <c r="BE1714" i="7"/>
  <c r="BE1716" i="7"/>
  <c r="BE1724" i="7"/>
  <c r="BE1728" i="7"/>
  <c r="BE1732" i="7"/>
  <c r="BE1736" i="7"/>
  <c r="BE1744" i="7"/>
  <c r="BE1754" i="7"/>
  <c r="BE1758" i="7"/>
  <c r="BE1766" i="7"/>
  <c r="BE1770" i="7"/>
  <c r="BE1784" i="7"/>
  <c r="BE1788" i="7"/>
  <c r="BE1790" i="7"/>
  <c r="BE1794" i="7"/>
  <c r="BE1802" i="7"/>
  <c r="BE1812" i="7"/>
  <c r="BE1816" i="7"/>
  <c r="BE1822" i="7"/>
  <c r="BE1826" i="7"/>
  <c r="BE1830" i="7"/>
  <c r="BE1836" i="7"/>
  <c r="BE1840" i="7"/>
  <c r="BE1844" i="7"/>
  <c r="BE1854" i="7"/>
  <c r="BE1856" i="7"/>
  <c r="BE1862" i="7"/>
  <c r="BE1870" i="7"/>
  <c r="BE1874" i="7"/>
  <c r="BE1892" i="7"/>
  <c r="BE1899" i="7"/>
  <c r="BE1911" i="7"/>
  <c r="BE144" i="2"/>
  <c r="BE148" i="2"/>
  <c r="BE152" i="2"/>
  <c r="BE160" i="2"/>
  <c r="BE164" i="2"/>
  <c r="BE172" i="2"/>
  <c r="BE174" i="2"/>
  <c r="BE182" i="2"/>
  <c r="BE190" i="2"/>
  <c r="BE212" i="2"/>
  <c r="BE218" i="2"/>
  <c r="BE226" i="2"/>
  <c r="BE261" i="2"/>
  <c r="BE266" i="2"/>
  <c r="BE272" i="2"/>
  <c r="BE299" i="2"/>
  <c r="BE308" i="2"/>
  <c r="BE314" i="2"/>
  <c r="BE353" i="2"/>
  <c r="BE365" i="2"/>
  <c r="BE379" i="2"/>
  <c r="BE384" i="2"/>
  <c r="BE397" i="2"/>
  <c r="BE427" i="2"/>
  <c r="BE433" i="2"/>
  <c r="BE437" i="2"/>
  <c r="BE439" i="2"/>
  <c r="BE447" i="2"/>
  <c r="BE457" i="2"/>
  <c r="BE461" i="2"/>
  <c r="BE469" i="2"/>
  <c r="BE491" i="2"/>
  <c r="BE495" i="2"/>
  <c r="BE502" i="2"/>
  <c r="BE511" i="2"/>
  <c r="BE531" i="2"/>
  <c r="BE543" i="2"/>
  <c r="BE560" i="2"/>
  <c r="BE579" i="2"/>
  <c r="BE582" i="2"/>
  <c r="BE589" i="2"/>
  <c r="BE613" i="2"/>
  <c r="BE622" i="2"/>
  <c r="BE627" i="2"/>
  <c r="BE640" i="2"/>
  <c r="BE646" i="2"/>
  <c r="BE649" i="2"/>
  <c r="BE658" i="2"/>
  <c r="BE664" i="2"/>
  <c r="BE670" i="2"/>
  <c r="BE678" i="2"/>
  <c r="BE700" i="2"/>
  <c r="BE706" i="2"/>
  <c r="BE715" i="2"/>
  <c r="BE721" i="2"/>
  <c r="BE739" i="2"/>
  <c r="BE744" i="2"/>
  <c r="BE747" i="2"/>
  <c r="BE765" i="2"/>
  <c r="BE769" i="2"/>
  <c r="BE771" i="2"/>
  <c r="BE773" i="2"/>
  <c r="BE777" i="2"/>
  <c r="BE787" i="2"/>
  <c r="BE796" i="2"/>
  <c r="BE807" i="2"/>
  <c r="BE813" i="2"/>
  <c r="BE815" i="2"/>
  <c r="BE823" i="2"/>
  <c r="BE827" i="2"/>
  <c r="BE833" i="2"/>
  <c r="BE835" i="2"/>
  <c r="BE839" i="2"/>
  <c r="BE849" i="2"/>
  <c r="BE853" i="2"/>
  <c r="BE857" i="2"/>
  <c r="BE863" i="2"/>
  <c r="BE869" i="2"/>
  <c r="BE873" i="2"/>
  <c r="BE877" i="2"/>
  <c r="BE879" i="2"/>
  <c r="BE901" i="2"/>
  <c r="BE909" i="2"/>
  <c r="BE913" i="2"/>
  <c r="BE927" i="2"/>
  <c r="BE932" i="2"/>
  <c r="BE938" i="2"/>
  <c r="BE957" i="2"/>
  <c r="BE967" i="2"/>
  <c r="BE979" i="2"/>
  <c r="BE997" i="2"/>
  <c r="BE1002" i="2"/>
  <c r="BE1013" i="2"/>
  <c r="BE1022" i="2"/>
  <c r="BE1031" i="2"/>
  <c r="BE1035" i="2"/>
  <c r="BE1048" i="2"/>
  <c r="BE1054" i="2"/>
  <c r="BE1060" i="2"/>
  <c r="BE1072" i="2"/>
  <c r="BE1089" i="2"/>
  <c r="BE1095" i="2"/>
  <c r="BE1119" i="2"/>
  <c r="BE1125" i="2"/>
  <c r="BE1134" i="2"/>
  <c r="BE1140" i="2"/>
  <c r="BE1146" i="2"/>
  <c r="BE1155" i="2"/>
  <c r="BE1164" i="2"/>
  <c r="BE1173" i="2"/>
  <c r="BE1189" i="2"/>
  <c r="BE1211" i="2"/>
  <c r="BE1215" i="2"/>
  <c r="BE1224" i="2"/>
  <c r="BE1227" i="2"/>
  <c r="BE1233" i="2"/>
  <c r="BE1248" i="2"/>
  <c r="BE1250" i="2"/>
  <c r="BE1269" i="2"/>
  <c r="BE1276" i="2"/>
  <c r="BE1279" i="2"/>
  <c r="BE1288" i="2"/>
  <c r="BE1306" i="2"/>
  <c r="BE1320" i="2"/>
  <c r="BE1324" i="2"/>
  <c r="BE1332" i="2"/>
  <c r="BE1338" i="2"/>
  <c r="BE1348" i="2"/>
  <c r="BE1352" i="2"/>
  <c r="BE1370" i="2"/>
  <c r="BE1374" i="2"/>
  <c r="BE1376" i="2"/>
  <c r="BE1380" i="2"/>
  <c r="BE1402" i="2"/>
  <c r="BE1408" i="2"/>
  <c r="BE1412" i="2"/>
  <c r="BE1418" i="2"/>
  <c r="BE1420" i="2"/>
  <c r="BE1422" i="2"/>
  <c r="BE1428" i="2"/>
  <c r="BE1432" i="2"/>
  <c r="BE1440" i="2"/>
  <c r="BE1442" i="2"/>
  <c r="BE1444" i="2"/>
  <c r="BE1448" i="2"/>
  <c r="BE1456" i="2"/>
  <c r="BE1460" i="2"/>
  <c r="BE1468" i="2"/>
  <c r="BE1475" i="2"/>
  <c r="BE1478" i="2"/>
  <c r="BE1493" i="2"/>
  <c r="BE1499" i="2"/>
  <c r="BE1517" i="2"/>
  <c r="BE1525" i="2"/>
  <c r="BE1544" i="2"/>
  <c r="BE1568" i="2"/>
  <c r="BE1574" i="2"/>
  <c r="BE1582" i="2"/>
  <c r="BE1590" i="2"/>
  <c r="BE1606" i="2"/>
  <c r="BE1608" i="2"/>
  <c r="BE1620" i="2"/>
  <c r="BE1624" i="2"/>
  <c r="BE1648" i="2"/>
  <c r="BE1650" i="2"/>
  <c r="BE1688" i="2"/>
  <c r="BE1710" i="2"/>
  <c r="BE1718" i="2"/>
  <c r="BE1732" i="2"/>
  <c r="BE1740" i="2"/>
  <c r="BE1746" i="2"/>
  <c r="BE1758" i="2"/>
  <c r="BE1780" i="2"/>
  <c r="BE1782" i="2"/>
  <c r="BE1790" i="2"/>
  <c r="BE1800" i="2"/>
  <c r="BE1802" i="2"/>
  <c r="BE1808" i="2"/>
  <c r="BE1822" i="2"/>
  <c r="BE1828" i="2"/>
  <c r="BE1854" i="2"/>
  <c r="BE1856" i="2"/>
  <c r="BE1862" i="2"/>
  <c r="BE1866" i="2"/>
  <c r="BE1868" i="2"/>
  <c r="BE1872" i="2"/>
  <c r="BE1888" i="2"/>
  <c r="BE1890" i="2"/>
  <c r="BE1894" i="2"/>
  <c r="BE1903" i="2"/>
  <c r="BE1908" i="2"/>
  <c r="BE1911" i="2"/>
  <c r="BE1920" i="2"/>
  <c r="BE1923" i="2"/>
  <c r="BE1926" i="2"/>
  <c r="BE1928" i="2"/>
  <c r="BE1932" i="2"/>
  <c r="BE1934" i="2"/>
  <c r="BE1936" i="2"/>
  <c r="BE1938" i="2"/>
  <c r="BE1940" i="2"/>
  <c r="BE1942" i="2"/>
  <c r="BE1944" i="2"/>
  <c r="BE1946" i="2"/>
  <c r="BE1948" i="2"/>
  <c r="BE1950" i="2"/>
  <c r="BE1952" i="2"/>
  <c r="BE1954" i="2"/>
  <c r="BE1956" i="2"/>
  <c r="BE1958" i="2"/>
  <c r="BE1960" i="2"/>
  <c r="BE1962" i="2"/>
  <c r="BE1964" i="2"/>
  <c r="BE1966" i="2"/>
  <c r="BE140" i="3"/>
  <c r="BE144" i="3"/>
  <c r="BE154" i="3"/>
  <c r="BE162" i="3"/>
  <c r="BE174" i="3"/>
  <c r="BE182" i="3"/>
  <c r="BE185" i="3"/>
  <c r="BE190" i="3"/>
  <c r="BE196" i="3"/>
  <c r="BE206" i="3"/>
  <c r="BE212" i="3"/>
  <c r="BE218" i="3"/>
  <c r="BE224" i="3"/>
  <c r="BE230" i="3"/>
  <c r="BE238" i="3"/>
  <c r="BE242" i="3"/>
  <c r="BE246" i="3"/>
  <c r="BE252" i="3"/>
  <c r="BE255" i="3"/>
  <c r="BE266" i="3"/>
  <c r="BE272" i="3"/>
  <c r="BE278" i="3"/>
  <c r="BE284" i="3"/>
  <c r="BE287" i="3"/>
  <c r="BE293" i="3"/>
  <c r="BE296" i="3"/>
  <c r="BE311" i="3"/>
  <c r="BE320" i="3"/>
  <c r="BE329" i="3"/>
  <c r="BE332" i="3"/>
  <c r="BE341" i="3"/>
  <c r="BE376" i="3"/>
  <c r="BE384" i="3"/>
  <c r="BE405" i="3"/>
  <c r="BE419" i="3"/>
  <c r="BE429" i="3"/>
  <c r="BE441" i="3"/>
  <c r="BE451" i="3"/>
  <c r="BE459" i="3"/>
  <c r="BE463" i="3"/>
  <c r="BE471" i="3"/>
  <c r="BE475" i="3"/>
  <c r="BE481" i="3"/>
  <c r="BE495" i="3"/>
  <c r="BE523" i="3"/>
  <c r="BE573" i="3"/>
  <c r="BE582" i="3"/>
  <c r="BE586" i="3"/>
  <c r="BE592" i="3"/>
  <c r="BE601" i="3"/>
  <c r="BE625" i="3"/>
  <c r="BE637" i="3"/>
  <c r="BE646" i="3"/>
  <c r="BE655" i="3"/>
  <c r="BE660" i="3"/>
  <c r="BE676" i="3"/>
  <c r="BE689" i="3"/>
  <c r="BE706" i="3"/>
  <c r="BE724" i="3"/>
  <c r="BE733" i="3"/>
  <c r="BE756" i="3"/>
  <c r="BE762" i="3"/>
  <c r="BE771" i="3"/>
  <c r="BE789" i="3"/>
  <c r="BE793" i="3"/>
  <c r="BE799" i="3"/>
  <c r="BE807" i="3"/>
  <c r="BE811" i="3"/>
  <c r="BE815" i="3"/>
  <c r="BE817" i="3"/>
  <c r="BE835" i="3"/>
  <c r="BE843" i="3"/>
  <c r="BE859" i="3"/>
  <c r="BE883" i="3"/>
  <c r="BE887" i="3"/>
  <c r="BE889" i="3"/>
  <c r="BE893" i="3"/>
  <c r="BE911" i="3"/>
  <c r="BE927" i="3"/>
  <c r="BE929" i="3"/>
  <c r="BE938" i="3"/>
  <c r="BE967" i="3"/>
  <c r="BE973" i="3"/>
  <c r="BE982" i="3"/>
  <c r="BE988" i="3"/>
  <c r="BE1005" i="3"/>
  <c r="BE1019" i="3"/>
  <c r="BE1025" i="3"/>
  <c r="BE1031" i="3"/>
  <c r="BE1035" i="3"/>
  <c r="BE1042" i="3"/>
  <c r="BE1048" i="3"/>
  <c r="BE1063" i="3"/>
  <c r="BE1072" i="3"/>
  <c r="BE1081" i="3"/>
  <c r="BE1092" i="3"/>
  <c r="BE1098" i="3"/>
  <c r="BE1107" i="3"/>
  <c r="BE1110" i="3"/>
  <c r="BE1119" i="3"/>
  <c r="BE1149" i="3"/>
  <c r="BE1158" i="3"/>
  <c r="BE1164" i="3"/>
  <c r="BE1171" i="3"/>
  <c r="BE1175" i="3"/>
  <c r="BE1185" i="3"/>
  <c r="BE1193" i="3"/>
  <c r="BE1199" i="3"/>
  <c r="BE1203" i="3"/>
  <c r="BE1209" i="3"/>
  <c r="BE1219" i="3"/>
  <c r="BE1227" i="3"/>
  <c r="BE1250" i="3"/>
  <c r="BE1263" i="3"/>
  <c r="BE1269" i="3"/>
  <c r="BE1279" i="3"/>
  <c r="BE1291" i="3"/>
  <c r="BE1300" i="3"/>
  <c r="BE1312" i="3"/>
  <c r="BE1322" i="3"/>
  <c r="BE1346" i="3"/>
  <c r="BE1352" i="3"/>
  <c r="BE1358" i="3"/>
  <c r="BE1368" i="3"/>
  <c r="BE1380" i="3"/>
  <c r="BE1406" i="3"/>
  <c r="BE1418" i="3"/>
  <c r="BE1422" i="3"/>
  <c r="BE1426" i="3"/>
  <c r="BE1430" i="3"/>
  <c r="BE1446" i="3"/>
  <c r="BE1456" i="3"/>
  <c r="BE1460" i="3"/>
  <c r="BE1464" i="3"/>
  <c r="BE1468" i="3"/>
  <c r="BE1475" i="3"/>
  <c r="BE1478" i="3"/>
  <c r="BE1489" i="3"/>
  <c r="BE1491" i="3"/>
  <c r="BE1495" i="3"/>
  <c r="BE1499" i="3"/>
  <c r="BE1505" i="3"/>
  <c r="BE1507" i="3"/>
  <c r="BE1529" i="3"/>
  <c r="BE1540" i="3"/>
  <c r="BE1544" i="3"/>
  <c r="BE1546" i="3"/>
  <c r="BE1554" i="3"/>
  <c r="BE1560" i="3"/>
  <c r="BE1566" i="3"/>
  <c r="BE1570" i="3"/>
  <c r="BE1578" i="3"/>
  <c r="BE1586" i="3"/>
  <c r="BE1600" i="3"/>
  <c r="BE1602" i="3"/>
  <c r="BE1606" i="3"/>
  <c r="BE1612" i="3"/>
  <c r="BE1618" i="3"/>
  <c r="BE1624" i="3"/>
  <c r="BE1628" i="3"/>
  <c r="BE1632" i="3"/>
  <c r="BE1636" i="3"/>
  <c r="BE1642" i="3"/>
  <c r="BE1646" i="3"/>
  <c r="BE1656" i="3"/>
  <c r="BE1682" i="3"/>
  <c r="BE1700" i="3"/>
  <c r="BE1702" i="3"/>
  <c r="BE1708" i="3"/>
  <c r="BE1716" i="3"/>
  <c r="BE1720" i="3"/>
  <c r="BE1728" i="3"/>
  <c r="BE1740" i="3"/>
  <c r="BE1744" i="3"/>
  <c r="BE1792" i="3"/>
  <c r="BE1800" i="3"/>
  <c r="BE1806" i="3"/>
  <c r="BE1820" i="3"/>
  <c r="BE1830" i="3"/>
  <c r="BE1846" i="3"/>
  <c r="BE1850" i="3"/>
  <c r="BE1860" i="3"/>
  <c r="BE1876" i="3"/>
  <c r="BE1882" i="3"/>
  <c r="BE1886" i="3"/>
  <c r="BE1888" i="3"/>
  <c r="BE1901" i="3"/>
  <c r="BE1914" i="3"/>
  <c r="BE124" i="4"/>
  <c r="BE130" i="4"/>
  <c r="BE133" i="4"/>
  <c r="BE136" i="4"/>
  <c r="BE140" i="4"/>
  <c r="BE156" i="4"/>
  <c r="BE160" i="4"/>
  <c r="BE162" i="4"/>
  <c r="BE170" i="4"/>
  <c r="BE188" i="4"/>
  <c r="BE192" i="4"/>
  <c r="BE204" i="4"/>
  <c r="BE220" i="4"/>
  <c r="BE226" i="4"/>
  <c r="BE228" i="4"/>
  <c r="BE232" i="4"/>
  <c r="BE238" i="4"/>
  <c r="BE242" i="4"/>
  <c r="BE249" i="4"/>
  <c r="BE255" i="4"/>
  <c r="BE270" i="4"/>
  <c r="BE272" i="4"/>
  <c r="BE293" i="4"/>
  <c r="BE305" i="4"/>
  <c r="BE320" i="4"/>
  <c r="BE332" i="4"/>
  <c r="BE344" i="4"/>
  <c r="BE362" i="4"/>
  <c r="BE365" i="4"/>
  <c r="BE367" i="4"/>
  <c r="BE373" i="4"/>
  <c r="BE376" i="4"/>
  <c r="BE381" i="4"/>
  <c r="BE387" i="4"/>
  <c r="BE393" i="4"/>
  <c r="BE405" i="4"/>
  <c r="BE411" i="4"/>
  <c r="BE447" i="4"/>
  <c r="BE453" i="4"/>
  <c r="BE467" i="4"/>
  <c r="BE471" i="4"/>
  <c r="BE479" i="4"/>
  <c r="BE485" i="4"/>
  <c r="BE495" i="4"/>
  <c r="BE514" i="4"/>
  <c r="BE529" i="4"/>
  <c r="BE540" i="4"/>
  <c r="BE592" i="4"/>
  <c r="BE625" i="4"/>
  <c r="BE629" i="4"/>
  <c r="BE634" i="4"/>
  <c r="BE637" i="4"/>
  <c r="BE646" i="4"/>
  <c r="BE652" i="4"/>
  <c r="BE655" i="4"/>
  <c r="BE667" i="4"/>
  <c r="BE673" i="4"/>
  <c r="BE689" i="4"/>
  <c r="BE691" i="4"/>
  <c r="BE697" i="4"/>
  <c r="BE1376" i="4"/>
  <c r="BE1380" i="4"/>
  <c r="BE1382" i="4"/>
  <c r="BE1384" i="4"/>
  <c r="BE1390" i="4"/>
  <c r="BE1394" i="4"/>
  <c r="BE1406" i="4"/>
  <c r="BE1410" i="4"/>
  <c r="BE1414" i="4"/>
  <c r="BE1422" i="4"/>
  <c r="BE1426" i="4"/>
  <c r="BE1430" i="4"/>
  <c r="BE1434" i="4"/>
  <c r="BE1436" i="4"/>
  <c r="BE1450" i="4"/>
  <c r="BE1452" i="4"/>
  <c r="BE1456" i="4"/>
  <c r="BE1460" i="4"/>
  <c r="BE1468" i="4"/>
  <c r="BE1475" i="4"/>
  <c r="BE1478" i="4"/>
  <c r="BE1484" i="4"/>
  <c r="BE1489" i="4"/>
  <c r="BE1495" i="4"/>
  <c r="BE1507" i="4"/>
  <c r="BE1527" i="4"/>
  <c r="BE1544" i="4"/>
  <c r="BE1548" i="4"/>
  <c r="BE1554" i="4"/>
  <c r="BE1560" i="4"/>
  <c r="BE1570" i="4"/>
  <c r="BE1572" i="4"/>
  <c r="BE1582" i="4"/>
  <c r="BE1588" i="4"/>
  <c r="BE1614" i="4"/>
  <c r="BE1616" i="4"/>
  <c r="BE1620" i="4"/>
  <c r="BE1624" i="4"/>
  <c r="BE1630" i="4"/>
  <c r="BE1632" i="4"/>
  <c r="BE1642" i="4"/>
  <c r="BE1648" i="4"/>
  <c r="BE1656" i="4"/>
  <c r="BE1662" i="4"/>
  <c r="BE1666" i="4"/>
  <c r="BE1668" i="4"/>
  <c r="BE1674" i="4"/>
  <c r="BE1680" i="4"/>
  <c r="BE1682" i="4"/>
  <c r="BE1692" i="4"/>
  <c r="BE1698" i="4"/>
  <c r="BE1702" i="4"/>
  <c r="BE1708" i="4"/>
  <c r="BE1716" i="4"/>
  <c r="BE1720" i="4"/>
  <c r="BE1722" i="4"/>
  <c r="BE1726" i="4"/>
  <c r="BE1730" i="4"/>
  <c r="BE1736" i="4"/>
  <c r="BE1740" i="4"/>
  <c r="BE1746" i="4"/>
  <c r="BE1760" i="4"/>
  <c r="BE1762" i="4"/>
  <c r="BE1766" i="4"/>
  <c r="BE1772" i="4"/>
  <c r="BE1774" i="4"/>
  <c r="BE1778" i="4"/>
  <c r="BE1786" i="4"/>
  <c r="BE1788" i="4"/>
  <c r="BE1790" i="4"/>
  <c r="BE1796" i="4"/>
  <c r="BE1798" i="4"/>
  <c r="BE1806" i="4"/>
  <c r="BE1810" i="4"/>
  <c r="BE1814" i="4"/>
  <c r="BE1820" i="4"/>
  <c r="BE1822" i="4"/>
  <c r="BE1824" i="4"/>
  <c r="BE1828" i="4"/>
  <c r="BE1830" i="4"/>
  <c r="BE1832" i="4"/>
  <c r="BE1836" i="4"/>
  <c r="BE1840" i="4"/>
  <c r="BE1842" i="4"/>
  <c r="BE1844" i="4"/>
  <c r="BE1846" i="4"/>
  <c r="BE1852" i="4"/>
  <c r="BE1854" i="4"/>
  <c r="BE1858" i="4"/>
  <c r="BE1866" i="4"/>
  <c r="BE1874" i="4"/>
  <c r="BE1882" i="4"/>
  <c r="BE1890" i="4"/>
  <c r="BE1892" i="4"/>
  <c r="BE1899" i="4"/>
  <c r="BE1908" i="4"/>
  <c r="BE1917" i="4"/>
  <c r="BE1920" i="4"/>
  <c r="BE1926" i="4"/>
  <c r="BE1932" i="4"/>
  <c r="BE1934" i="4"/>
  <c r="BE1938" i="4"/>
  <c r="BE1940" i="4"/>
  <c r="BE1942" i="4"/>
  <c r="BE1944" i="4"/>
  <c r="BE1946" i="4"/>
  <c r="BE1948" i="4"/>
  <c r="BE1950" i="4"/>
  <c r="BE1952" i="4"/>
  <c r="BE1954" i="4"/>
  <c r="BE1956" i="4"/>
  <c r="BE1958" i="4"/>
  <c r="BE1960" i="4"/>
  <c r="BE1962" i="4"/>
  <c r="BE1964" i="4"/>
  <c r="BE1966" i="4"/>
  <c r="BE122" i="5"/>
  <c r="BE136" i="5"/>
  <c r="BE138" i="5"/>
  <c r="BE142" i="5"/>
  <c r="BE146" i="5"/>
  <c r="BE150" i="5"/>
  <c r="BE152" i="5"/>
  <c r="BE172" i="5"/>
  <c r="BE188" i="5"/>
  <c r="BE204" i="5"/>
  <c r="BE210" i="5"/>
  <c r="BE212" i="5"/>
  <c r="BE216" i="5"/>
  <c r="BE218" i="5"/>
  <c r="BE220" i="5"/>
  <c r="BE238" i="5"/>
  <c r="BE242" i="5"/>
  <c r="BE244" i="5"/>
  <c r="BE249" i="5"/>
  <c r="BE261" i="5"/>
  <c r="BE268" i="5"/>
  <c r="BE275" i="5"/>
  <c r="BE278" i="5"/>
  <c r="BE281" i="5"/>
  <c r="BE290" i="5"/>
  <c r="BE329" i="5"/>
  <c r="BE353" i="5"/>
  <c r="BE356" i="5"/>
  <c r="BE376" i="5"/>
  <c r="BE381" i="5"/>
  <c r="BE384" i="5"/>
  <c r="BE393" i="5"/>
  <c r="BE409" i="5"/>
  <c r="BE411" i="5"/>
  <c r="BE413" i="5"/>
  <c r="BE429" i="5"/>
  <c r="BE439" i="5"/>
  <c r="BE445" i="5"/>
  <c r="BE453" i="5"/>
  <c r="BE489" i="5"/>
  <c r="BE493" i="5"/>
  <c r="BE511" i="5"/>
  <c r="BE520" i="5"/>
  <c r="BE523" i="5"/>
  <c r="BE526" i="5"/>
  <c r="BE543" i="5"/>
  <c r="BE549" i="5"/>
  <c r="BE554" i="5"/>
  <c r="BE560" i="5"/>
  <c r="BE566" i="5"/>
  <c r="BE568" i="5"/>
  <c r="BE573" i="5"/>
  <c r="BE579" i="5"/>
  <c r="BE582" i="5"/>
  <c r="BE586" i="5"/>
  <c r="BE601" i="5"/>
  <c r="BE613" i="5"/>
  <c r="BE619" i="5"/>
  <c r="BE643" i="5"/>
  <c r="BE652" i="5"/>
  <c r="BE658" i="5"/>
  <c r="BE662" i="5"/>
  <c r="BE667" i="5"/>
  <c r="BE673" i="5"/>
  <c r="BE678" i="5"/>
  <c r="BE686" i="5"/>
  <c r="BE691" i="5"/>
  <c r="BE697" i="5"/>
  <c r="BE700" i="5"/>
  <c r="BE712" i="5"/>
  <c r="BE718" i="5"/>
  <c r="BE727" i="5"/>
  <c r="BE730" i="5"/>
  <c r="BE744" i="5"/>
  <c r="BE750" i="5"/>
  <c r="BE759" i="5"/>
  <c r="BE765" i="5"/>
  <c r="BE771" i="5"/>
  <c r="BE773" i="5"/>
  <c r="BE777" i="5"/>
  <c r="BE781" i="5"/>
  <c r="BE783" i="5"/>
  <c r="BE787" i="5"/>
  <c r="BE793" i="5"/>
  <c r="BE796" i="5"/>
  <c r="BE821" i="5"/>
  <c r="BE825" i="5"/>
  <c r="BE827" i="5"/>
  <c r="BE831" i="5"/>
  <c r="BE835" i="5"/>
  <c r="BE843" i="5"/>
  <c r="BE849" i="5"/>
  <c r="BE851" i="5"/>
  <c r="BE859" i="5"/>
  <c r="BE863" i="5"/>
  <c r="BE865" i="5"/>
  <c r="BE877" i="5"/>
  <c r="BE885" i="5"/>
  <c r="BE887" i="5"/>
  <c r="BE893" i="5"/>
  <c r="BE905" i="5"/>
  <c r="BE909" i="5"/>
  <c r="BE922" i="5"/>
  <c r="BE938" i="5"/>
  <c r="BE944" i="5"/>
  <c r="BE949" i="5"/>
  <c r="BE953" i="5"/>
  <c r="BE957" i="5"/>
  <c r="BE959" i="5"/>
  <c r="BE963" i="5"/>
  <c r="BE965" i="5"/>
  <c r="BE982" i="5"/>
  <c r="BE991" i="5"/>
  <c r="BE994" i="5"/>
  <c r="BE1008" i="5"/>
  <c r="BE1013" i="5"/>
  <c r="BE1019" i="5"/>
  <c r="BE1025" i="5"/>
  <c r="BE1031" i="5"/>
  <c r="BE1035" i="5"/>
  <c r="BE1048" i="5"/>
  <c r="BE1051" i="5"/>
  <c r="BE1060" i="5"/>
  <c r="BE1069" i="5"/>
  <c r="BE1075" i="5"/>
  <c r="BE1087" i="5"/>
  <c r="BE1092" i="5"/>
  <c r="BE1095" i="5"/>
  <c r="BE1122" i="5"/>
  <c r="BE1131" i="5"/>
  <c r="BE1134" i="5"/>
  <c r="BE1140" i="5"/>
  <c r="BE1143" i="5"/>
  <c r="BE1149" i="5"/>
  <c r="BE1152" i="5"/>
  <c r="BE1164" i="5"/>
  <c r="BE1171" i="5"/>
  <c r="BE1177" i="5"/>
  <c r="BE1181" i="5"/>
  <c r="BE1183" i="5"/>
  <c r="BE1197" i="5"/>
  <c r="BE1201" i="5"/>
  <c r="BE1207" i="5"/>
  <c r="BE1213" i="5"/>
  <c r="BE1227" i="5"/>
  <c r="BE1230" i="5"/>
  <c r="BE1236" i="5"/>
  <c r="BE1240" i="5"/>
  <c r="BE1244" i="5"/>
  <c r="BE1250" i="5"/>
  <c r="BE1258" i="5"/>
  <c r="BE1261" i="5"/>
  <c r="BE1273" i="5"/>
  <c r="BE1279" i="5"/>
  <c r="BE1297" i="5"/>
  <c r="BE1303" i="5"/>
  <c r="BE1309" i="5"/>
  <c r="BE1318" i="5"/>
  <c r="BE1320" i="5"/>
  <c r="BE1330" i="5"/>
  <c r="BE1336" i="5"/>
  <c r="BE1338" i="5"/>
  <c r="BE1342" i="5"/>
  <c r="BE1352" i="5"/>
  <c r="BE1356" i="5"/>
  <c r="BE1372" i="5"/>
  <c r="BE1374" i="5"/>
  <c r="BE1376" i="5"/>
  <c r="BE1384" i="5"/>
  <c r="BE1388" i="5"/>
  <c r="BE1396" i="5"/>
  <c r="BE1400" i="5"/>
  <c r="BE1406" i="5"/>
  <c r="BE1416" i="5"/>
  <c r="BE1426" i="5"/>
  <c r="BE1436" i="5"/>
  <c r="BE1438" i="5"/>
  <c r="BE1440" i="5"/>
  <c r="BE1456" i="5"/>
  <c r="BE1462" i="5"/>
  <c r="BE1466" i="5"/>
  <c r="BE1468" i="5"/>
  <c r="BE1472" i="5"/>
  <c r="BE1484" i="5"/>
  <c r="BE1489" i="5"/>
  <c r="BE1497" i="5"/>
  <c r="BE1501" i="5"/>
  <c r="BE1531" i="5"/>
  <c r="BE1544" i="5"/>
  <c r="BE1548" i="5"/>
  <c r="BE1552" i="5"/>
  <c r="BE1558" i="5"/>
  <c r="BE1560" i="5"/>
  <c r="BE1564" i="5"/>
  <c r="BE1566" i="5"/>
  <c r="BE1572" i="5"/>
  <c r="BE1574" i="5"/>
  <c r="BE1578" i="5"/>
  <c r="BE1582" i="5"/>
  <c r="BE1586" i="5"/>
  <c r="BE1588" i="5"/>
  <c r="BE1598" i="5"/>
  <c r="BE1602" i="5"/>
  <c r="BE1606" i="5"/>
  <c r="BE1608" i="5"/>
  <c r="BE1616" i="5"/>
  <c r="BE1626" i="5"/>
  <c r="BE1628" i="5"/>
  <c r="BE1632" i="5"/>
  <c r="BE1634" i="5"/>
  <c r="BE1638" i="5"/>
  <c r="BE1640" i="5"/>
  <c r="BE1642" i="5"/>
  <c r="BE1664" i="5"/>
  <c r="BE1668" i="5"/>
  <c r="BE1676" i="5"/>
  <c r="BE1678" i="5"/>
  <c r="BE1682" i="5"/>
  <c r="BE1686" i="5"/>
  <c r="BE1688" i="5"/>
  <c r="BE1692" i="5"/>
  <c r="BE1694" i="5"/>
  <c r="BE1704" i="5"/>
  <c r="BE1708" i="5"/>
  <c r="BE1720" i="5"/>
  <c r="BE1722" i="5"/>
  <c r="BE1724" i="5"/>
  <c r="BE1728" i="5"/>
  <c r="BE1744" i="5"/>
  <c r="BE1752" i="5"/>
  <c r="BE1754" i="5"/>
  <c r="BE1758" i="5"/>
  <c r="BE1768" i="5"/>
  <c r="BE1772" i="5"/>
  <c r="BE1778" i="5"/>
  <c r="BE1784" i="5"/>
  <c r="BE1796" i="5"/>
  <c r="BE1802" i="5"/>
  <c r="BE1808" i="5"/>
  <c r="BE1810" i="5"/>
  <c r="BE1814" i="5"/>
  <c r="BE1820" i="5"/>
  <c r="BE1834" i="5"/>
  <c r="BE1836" i="5"/>
  <c r="BE1842" i="5"/>
  <c r="BE1846" i="5"/>
  <c r="BE1852" i="5"/>
  <c r="BE1870" i="5"/>
  <c r="BE1878" i="5"/>
  <c r="BE1886" i="5"/>
  <c r="BE1890" i="5"/>
  <c r="BE1894" i="5"/>
  <c r="BE1903" i="5"/>
  <c r="BE1914" i="5"/>
  <c r="BE1926" i="5"/>
  <c r="E85" i="6"/>
  <c r="J91" i="6"/>
  <c r="BE124" i="6"/>
  <c r="BE126" i="6"/>
  <c r="BE133" i="6"/>
  <c r="BE136" i="6"/>
  <c r="BE138" i="6"/>
  <c r="BE144" i="6"/>
  <c r="BE150" i="6"/>
  <c r="BE156" i="6"/>
  <c r="BE164" i="6"/>
  <c r="BE176" i="6"/>
  <c r="BE182" i="6"/>
  <c r="BE192" i="6"/>
  <c r="BE196" i="6"/>
  <c r="BE204" i="6"/>
  <c r="BE208" i="6"/>
  <c r="BE210" i="6"/>
  <c r="BE212" i="6"/>
  <c r="BE216" i="6"/>
  <c r="BE218" i="6"/>
  <c r="BE224" i="6"/>
  <c r="BE230" i="6"/>
  <c r="BE232" i="6"/>
  <c r="BE255" i="6"/>
  <c r="BE258" i="6"/>
  <c r="BE362" i="6"/>
  <c r="BE369" i="6"/>
  <c r="BE376" i="6"/>
  <c r="BE381" i="6"/>
  <c r="BE401" i="6"/>
  <c r="BE405" i="6"/>
  <c r="BE409" i="6"/>
  <c r="BE411" i="6"/>
  <c r="BE415" i="6"/>
  <c r="BE1610" i="6"/>
  <c r="BE1612" i="6"/>
  <c r="BE1622" i="6"/>
  <c r="BE1630" i="6"/>
  <c r="BE1638" i="6"/>
  <c r="BE1646" i="6"/>
  <c r="BE1650" i="6"/>
  <c r="BE1656" i="6"/>
  <c r="BE1664" i="6"/>
  <c r="BE1672" i="6"/>
  <c r="BE1676" i="6"/>
  <c r="BE1688" i="6"/>
  <c r="BE1694" i="6"/>
  <c r="BE1702" i="6"/>
  <c r="BE1706" i="6"/>
  <c r="BE1716" i="6"/>
  <c r="BE1728" i="6"/>
  <c r="BE1734" i="6"/>
  <c r="BE1754" i="6"/>
  <c r="BE1756" i="6"/>
  <c r="BE1762" i="6"/>
  <c r="BE1766" i="6"/>
  <c r="BE1778" i="6"/>
  <c r="BE1784" i="6"/>
  <c r="BE1798" i="6"/>
  <c r="BE1810" i="6"/>
  <c r="BE1822" i="6"/>
  <c r="BE1826" i="6"/>
  <c r="BE1832" i="6"/>
  <c r="BE1836" i="6"/>
  <c r="BE1840" i="6"/>
  <c r="BE1842" i="6"/>
  <c r="BE1848" i="6"/>
  <c r="BE1856" i="6"/>
  <c r="BE1860" i="6"/>
  <c r="BE1864" i="6"/>
  <c r="BE1868" i="6"/>
  <c r="BE1874" i="6"/>
  <c r="BE1882" i="6"/>
  <c r="BE1886" i="6"/>
  <c r="BE1892" i="6"/>
  <c r="BE1899" i="6"/>
  <c r="BE1901" i="6"/>
  <c r="BE1906" i="6"/>
  <c r="BE1914" i="6"/>
  <c r="BE1923" i="6"/>
  <c r="BE1926" i="6"/>
  <c r="BE1928" i="6"/>
  <c r="BE1930" i="6"/>
  <c r="BE1932" i="6"/>
  <c r="BE1934" i="6"/>
  <c r="BE1936" i="6"/>
  <c r="BE1938" i="6"/>
  <c r="BE1940" i="6"/>
  <c r="BE1942" i="6"/>
  <c r="BE1944" i="6"/>
  <c r="BE1946" i="6"/>
  <c r="BE1948" i="6"/>
  <c r="BE1950" i="6"/>
  <c r="BE1952" i="6"/>
  <c r="BE1954" i="6"/>
  <c r="BE1956" i="6"/>
  <c r="BE1958" i="6"/>
  <c r="BE1960" i="6"/>
  <c r="BE1962" i="6"/>
  <c r="BE1964" i="6"/>
  <c r="BE1966" i="6"/>
  <c r="BE122" i="7"/>
  <c r="BE126" i="7"/>
  <c r="BE136" i="7"/>
  <c r="BE142" i="7"/>
  <c r="BE148" i="7"/>
  <c r="BE152" i="7"/>
  <c r="BE158" i="7"/>
  <c r="BE162" i="7"/>
  <c r="BE172" i="7"/>
  <c r="BE176" i="7"/>
  <c r="BE182" i="7"/>
  <c r="BE198" i="7"/>
  <c r="BE202" i="7"/>
  <c r="BE206" i="7"/>
  <c r="BE212" i="7"/>
  <c r="BE216" i="7"/>
  <c r="BE224" i="7"/>
  <c r="BE228" i="7"/>
  <c r="BE234" i="7"/>
  <c r="BE242" i="7"/>
  <c r="BE244" i="7"/>
  <c r="BE255" i="7"/>
  <c r="BE264" i="7"/>
  <c r="BE266" i="7"/>
  <c r="BE270" i="7"/>
  <c r="BE275" i="7"/>
  <c r="BE281" i="7"/>
  <c r="BE287" i="7"/>
  <c r="BE296" i="7"/>
  <c r="BE302" i="7"/>
  <c r="BE311" i="7"/>
  <c r="BE317" i="7"/>
  <c r="BE320" i="7"/>
  <c r="BE329" i="7"/>
  <c r="BE332" i="7"/>
  <c r="BE344" i="7"/>
  <c r="BE350" i="7"/>
  <c r="BE353" i="7"/>
  <c r="BE362" i="7"/>
  <c r="BE367" i="7"/>
  <c r="BE373" i="7"/>
  <c r="BE381" i="7"/>
  <c r="BE397" i="7"/>
  <c r="BE403" i="7"/>
  <c r="BE405" i="7"/>
  <c r="BE407" i="7"/>
  <c r="BE409" i="7"/>
  <c r="BE411" i="7"/>
  <c r="BE415" i="7"/>
  <c r="BE421" i="7"/>
  <c r="BE423" i="7"/>
  <c r="BE433" i="7"/>
  <c r="BE437" i="7"/>
  <c r="BE439" i="7"/>
  <c r="BE441" i="7"/>
  <c r="BE445" i="7"/>
  <c r="BE453" i="7"/>
  <c r="BE465" i="7"/>
  <c r="BE467" i="7"/>
  <c r="BE471" i="7"/>
  <c r="BE475" i="7"/>
  <c r="BE481" i="7"/>
  <c r="BE485" i="7"/>
  <c r="BE491" i="7"/>
  <c r="BE499" i="7"/>
  <c r="BE508" i="7"/>
  <c r="BE514" i="7"/>
  <c r="BE523" i="7"/>
  <c r="BE543" i="7"/>
  <c r="BE549" i="7"/>
  <c r="BE573" i="7"/>
  <c r="BE579" i="7"/>
  <c r="BE582" i="7"/>
  <c r="BE586" i="7"/>
  <c r="BE589" i="7"/>
  <c r="BE598" i="7"/>
  <c r="BE601" i="7"/>
  <c r="BE604" i="7"/>
  <c r="BE610" i="7"/>
  <c r="BE613" i="7"/>
  <c r="BE616" i="7"/>
  <c r="BE622" i="7"/>
  <c r="BE627" i="7"/>
  <c r="BE629" i="7"/>
  <c r="BE631" i="7"/>
  <c r="BE637" i="7"/>
  <c r="BE640" i="7"/>
  <c r="BE646" i="7"/>
  <c r="BE649" i="7"/>
  <c r="BE652" i="7"/>
  <c r="BE658" i="7"/>
  <c r="BE667" i="7"/>
  <c r="BE670" i="7"/>
  <c r="BE676" i="7"/>
  <c r="BE683" i="7"/>
  <c r="BE689" i="7"/>
  <c r="BE691" i="7"/>
  <c r="BE694" i="7"/>
  <c r="BE703" i="7"/>
  <c r="BE709" i="7"/>
  <c r="BE712" i="7"/>
  <c r="BE718" i="7"/>
  <c r="BE727" i="7"/>
  <c r="BE733" i="7"/>
  <c r="BE753" i="7"/>
  <c r="BE762" i="7"/>
  <c r="BE769" i="7"/>
  <c r="BE771" i="7"/>
  <c r="BE775" i="7"/>
  <c r="BE777" i="7"/>
  <c r="BE781" i="7"/>
  <c r="BE785" i="7"/>
  <c r="BE793" i="7"/>
  <c r="BE796" i="7"/>
  <c r="BE805" i="7"/>
  <c r="BE817" i="7"/>
  <c r="BE819" i="7"/>
  <c r="BE837" i="7"/>
  <c r="BE839" i="7"/>
  <c r="BE843" i="7"/>
  <c r="BE845" i="7"/>
  <c r="BE851" i="7"/>
  <c r="BE853" i="7"/>
  <c r="BE859" i="7"/>
  <c r="BE873" i="7"/>
  <c r="BE875" i="7"/>
  <c r="BE877" i="7"/>
  <c r="BE881" i="7"/>
  <c r="BE885" i="7"/>
  <c r="BE893" i="7"/>
  <c r="BE895" i="7"/>
  <c r="BE897" i="7"/>
  <c r="BE901" i="7"/>
  <c r="BE905" i="7"/>
  <c r="BE907" i="7"/>
  <c r="BE911" i="7"/>
  <c r="BE927" i="7"/>
  <c r="BE929" i="7"/>
  <c r="BE947" i="7"/>
  <c r="BE949" i="7"/>
  <c r="BE955" i="7"/>
  <c r="BE961" i="7"/>
  <c r="BE963" i="7"/>
  <c r="BE967" i="7"/>
  <c r="BE969" i="7"/>
  <c r="BE976" i="7"/>
  <c r="BE982" i="7"/>
  <c r="BE991" i="7"/>
  <c r="BE1000" i="7"/>
  <c r="BE1008" i="7"/>
  <c r="BE1011" i="7"/>
  <c r="BE1019" i="7"/>
  <c r="BE1025" i="7"/>
  <c r="BE1033" i="7"/>
  <c r="BE1042" i="7"/>
  <c r="BE1048" i="7"/>
  <c r="BE1054" i="7"/>
  <c r="BE1066" i="7"/>
  <c r="BE1069" i="7"/>
  <c r="BE1081" i="7"/>
  <c r="BE1084" i="7"/>
  <c r="BE1092" i="7"/>
  <c r="BE1098" i="7"/>
  <c r="BE1113" i="7"/>
  <c r="BE1119" i="7"/>
  <c r="BE1128" i="7"/>
  <c r="BE1134" i="7"/>
  <c r="BE1140" i="7"/>
  <c r="BE1152" i="7"/>
  <c r="BE1155" i="7"/>
  <c r="BE1164" i="7"/>
  <c r="BE1171" i="7"/>
  <c r="BE1183" i="7"/>
  <c r="BE1187" i="7"/>
  <c r="BE1195" i="7"/>
  <c r="BE1199" i="7"/>
  <c r="BE1207" i="7"/>
  <c r="BE1211" i="7"/>
  <c r="BE1217" i="7"/>
  <c r="BE1224" i="7"/>
  <c r="BE1230" i="7"/>
  <c r="BE1238" i="7"/>
  <c r="BE1242" i="7"/>
  <c r="BE1244" i="7"/>
  <c r="BE1250" i="7"/>
  <c r="BE1255" i="7"/>
  <c r="BE1273" i="7"/>
  <c r="BE1285" i="7"/>
  <c r="BE1288" i="7"/>
  <c r="BE1303" i="7"/>
  <c r="BE1306" i="7"/>
  <c r="BE1315" i="7"/>
  <c r="BE1322" i="7"/>
  <c r="BE1332" i="7"/>
  <c r="BE1338" i="7"/>
  <c r="BE1344" i="7"/>
  <c r="BE1354" i="7"/>
  <c r="BE1356" i="7"/>
  <c r="BE1358" i="7"/>
  <c r="BE1364" i="7"/>
  <c r="BE1372" i="7"/>
  <c r="BE1374" i="7"/>
  <c r="BE1376" i="7"/>
  <c r="BE1380" i="7"/>
  <c r="BE1388" i="7"/>
  <c r="BE1392" i="7"/>
  <c r="BE1396" i="7"/>
  <c r="BE1404" i="7"/>
  <c r="BE1408" i="7"/>
  <c r="BE1414" i="7"/>
  <c r="BE1418" i="7"/>
  <c r="BE1422" i="7"/>
  <c r="BE1430" i="7"/>
  <c r="BE1434" i="7"/>
  <c r="BE1448" i="7"/>
  <c r="BE1452" i="7"/>
  <c r="BE1456" i="7"/>
  <c r="BE1464" i="7"/>
  <c r="BE1468" i="7"/>
  <c r="BE1472" i="7"/>
  <c r="BE1478" i="7"/>
  <c r="BE1487" i="7"/>
  <c r="BE1489" i="7"/>
  <c r="BE1495" i="7"/>
  <c r="BE1503" i="7"/>
  <c r="BE1507" i="7"/>
  <c r="BE1511" i="7"/>
  <c r="BE1517" i="7"/>
  <c r="BE1521" i="7"/>
  <c r="BE1525" i="7"/>
  <c r="BE1531" i="7"/>
  <c r="BE1536" i="7"/>
  <c r="BE1538" i="7"/>
  <c r="BE1542" i="7"/>
  <c r="BE1550" i="7"/>
  <c r="BE1568" i="7"/>
  <c r="BE1576" i="7"/>
  <c r="BE1584" i="7"/>
  <c r="BE1590" i="7"/>
  <c r="BE1606" i="7"/>
  <c r="BE1614" i="7"/>
  <c r="BE1624" i="7"/>
  <c r="BE1636" i="7"/>
  <c r="BE1650" i="7"/>
  <c r="BE1654" i="7"/>
  <c r="BE1662" i="7"/>
  <c r="BE1668" i="7"/>
  <c r="BE1692" i="7"/>
  <c r="BE1694" i="7"/>
  <c r="BE1704" i="7"/>
  <c r="BE1712" i="7"/>
  <c r="BE1730" i="7"/>
  <c r="BE1746" i="7"/>
  <c r="BE1748" i="7"/>
  <c r="BE1764" i="7"/>
  <c r="BE1772" i="7"/>
  <c r="BE1780" i="7"/>
  <c r="BE1796" i="7"/>
  <c r="BE1800" i="7"/>
  <c r="BE1820" i="7"/>
  <c r="BE1828" i="7"/>
  <c r="BE1834" i="7"/>
  <c r="BE1868" i="7"/>
  <c r="BE1876" i="7"/>
  <c r="BE1884" i="7"/>
  <c r="BE1890" i="7"/>
  <c r="BE1894" i="7"/>
  <c r="BE1903" i="7"/>
  <c r="BE1906" i="7"/>
  <c r="BE1923" i="7"/>
  <c r="BE1926" i="7"/>
  <c r="BE1930" i="7"/>
  <c r="BE1934" i="7"/>
  <c r="BE1936" i="7"/>
  <c r="BE1938" i="7"/>
  <c r="BE1940" i="7"/>
  <c r="BE1942" i="7"/>
  <c r="BE1944" i="7"/>
  <c r="BE1946" i="7"/>
  <c r="BE1948" i="7"/>
  <c r="BE1950" i="7"/>
  <c r="BE1952" i="7"/>
  <c r="BE1954" i="7"/>
  <c r="BE1956" i="7"/>
  <c r="BE1958" i="7"/>
  <c r="BE1960" i="7"/>
  <c r="BE1962" i="7"/>
  <c r="BE1964" i="7"/>
  <c r="BE1966" i="7"/>
  <c r="E85" i="8"/>
  <c r="J89" i="8"/>
  <c r="J91" i="8"/>
  <c r="F92" i="8"/>
  <c r="J92" i="8"/>
  <c r="BE119" i="8"/>
  <c r="BE121" i="8"/>
  <c r="BE123" i="8"/>
  <c r="BE125" i="8"/>
  <c r="BE127" i="8"/>
  <c r="BE129" i="8"/>
  <c r="BE131" i="8"/>
  <c r="BE134" i="8"/>
  <c r="BE137" i="8"/>
  <c r="BE139" i="8"/>
  <c r="BE142" i="8"/>
  <c r="BE145" i="8"/>
  <c r="BE148" i="8"/>
  <c r="F37" i="2"/>
  <c r="BD95" i="1" s="1"/>
  <c r="F34" i="4"/>
  <c r="BA97" i="1" s="1"/>
  <c r="F36" i="2"/>
  <c r="BC95" i="1" s="1"/>
  <c r="F36" i="4"/>
  <c r="BC97" i="1" s="1"/>
  <c r="F34" i="7"/>
  <c r="BA100" i="1" s="1"/>
  <c r="J34" i="2"/>
  <c r="AW95" i="1" s="1"/>
  <c r="F35" i="3"/>
  <c r="BB96" i="1" s="1"/>
  <c r="F37" i="5"/>
  <c r="BD98" i="1" s="1"/>
  <c r="F37" i="6"/>
  <c r="BD99" i="1" s="1"/>
  <c r="F37" i="8"/>
  <c r="BD101" i="1" s="1"/>
  <c r="F36" i="5"/>
  <c r="BC98" i="1" s="1"/>
  <c r="F37" i="7"/>
  <c r="BD100" i="1" s="1"/>
  <c r="F34" i="3"/>
  <c r="BA96" i="1" s="1"/>
  <c r="F36" i="3"/>
  <c r="BC96" i="1" s="1"/>
  <c r="F34" i="6"/>
  <c r="BA99" i="1" s="1"/>
  <c r="F36" i="6"/>
  <c r="BC99" i="1" s="1"/>
  <c r="F35" i="2"/>
  <c r="BB95" i="1" s="1"/>
  <c r="F35" i="4"/>
  <c r="BB97" i="1" s="1"/>
  <c r="J34" i="5"/>
  <c r="AW98" i="1" s="1"/>
  <c r="F35" i="7"/>
  <c r="BB100" i="1" s="1"/>
  <c r="J34" i="4"/>
  <c r="AW97" i="1" s="1"/>
  <c r="F35" i="6"/>
  <c r="BB99" i="1" s="1"/>
  <c r="F34" i="8"/>
  <c r="BA101" i="1" s="1"/>
  <c r="F35" i="8"/>
  <c r="BB101" i="1" s="1"/>
  <c r="F37" i="4"/>
  <c r="BD97" i="1" s="1"/>
  <c r="J34" i="6"/>
  <c r="AW99" i="1" s="1"/>
  <c r="F36" i="7"/>
  <c r="BC100" i="1" s="1"/>
  <c r="F37" i="3"/>
  <c r="BD96" i="1" s="1"/>
  <c r="F35" i="5"/>
  <c r="BB98" i="1" s="1"/>
  <c r="J34" i="8"/>
  <c r="AW101" i="1" s="1"/>
  <c r="F36" i="8"/>
  <c r="BC101" i="1" s="1"/>
  <c r="J34" i="3"/>
  <c r="AW96" i="1" s="1"/>
  <c r="F34" i="5"/>
  <c r="BA98" i="1" s="1"/>
  <c r="F34" i="2"/>
  <c r="BA95" i="1" s="1"/>
  <c r="J34" i="7"/>
  <c r="AW100" i="1" s="1"/>
  <c r="P119" i="3" l="1"/>
  <c r="AU96" i="1"/>
  <c r="T119" i="7"/>
  <c r="T119" i="6"/>
  <c r="T119" i="5"/>
  <c r="R119" i="2"/>
  <c r="BK119" i="7"/>
  <c r="J119" i="7"/>
  <c r="J96" i="7" s="1"/>
  <c r="BK119" i="3"/>
  <c r="J119" i="3" s="1"/>
  <c r="J96" i="3" s="1"/>
  <c r="P119" i="7"/>
  <c r="AU100" i="1"/>
  <c r="R119" i="4"/>
  <c r="T119" i="4"/>
  <c r="P119" i="6"/>
  <c r="AU99" i="1"/>
  <c r="J121" i="3"/>
  <c r="J98" i="3"/>
  <c r="BK120" i="4"/>
  <c r="BK119" i="4"/>
  <c r="J119" i="4" s="1"/>
  <c r="J96" i="4" s="1"/>
  <c r="BK120" i="5"/>
  <c r="J120" i="5"/>
  <c r="J97" i="5" s="1"/>
  <c r="J121" i="7"/>
  <c r="J98" i="7" s="1"/>
  <c r="BK120" i="2"/>
  <c r="J120" i="2" s="1"/>
  <c r="J97" i="2" s="1"/>
  <c r="J120" i="3"/>
  <c r="J97" i="3"/>
  <c r="J120" i="7"/>
  <c r="J97" i="7"/>
  <c r="BK120" i="6"/>
  <c r="J120" i="6"/>
  <c r="J97" i="6" s="1"/>
  <c r="BK117" i="8"/>
  <c r="J117" i="8" s="1"/>
  <c r="J96" i="8" s="1"/>
  <c r="F33" i="2"/>
  <c r="AZ95" i="1" s="1"/>
  <c r="J33" i="6"/>
  <c r="AV99" i="1" s="1"/>
  <c r="AT99" i="1" s="1"/>
  <c r="F33" i="4"/>
  <c r="AZ97" i="1" s="1"/>
  <c r="BD94" i="1"/>
  <c r="W33" i="1" s="1"/>
  <c r="J33" i="3"/>
  <c r="AV96" i="1" s="1"/>
  <c r="AT96" i="1" s="1"/>
  <c r="F33" i="6"/>
  <c r="AZ99" i="1"/>
  <c r="BC94" i="1"/>
  <c r="W32" i="1" s="1"/>
  <c r="J33" i="2"/>
  <c r="AV95" i="1"/>
  <c r="AT95" i="1" s="1"/>
  <c r="J33" i="7"/>
  <c r="AV100" i="1"/>
  <c r="AT100" i="1"/>
  <c r="F33" i="5"/>
  <c r="AZ98" i="1" s="1"/>
  <c r="F33" i="8"/>
  <c r="AZ101" i="1" s="1"/>
  <c r="F33" i="7"/>
  <c r="AZ100" i="1" s="1"/>
  <c r="F33" i="3"/>
  <c r="AZ96" i="1" s="1"/>
  <c r="BB94" i="1"/>
  <c r="W31" i="1" s="1"/>
  <c r="BA94" i="1"/>
  <c r="W30" i="1"/>
  <c r="J33" i="4"/>
  <c r="AV97" i="1" s="1"/>
  <c r="AT97" i="1" s="1"/>
  <c r="J33" i="5"/>
  <c r="AV98" i="1" s="1"/>
  <c r="AT98" i="1" s="1"/>
  <c r="J33" i="8"/>
  <c r="AV101" i="1"/>
  <c r="AT101" i="1"/>
  <c r="BK119" i="2" l="1"/>
  <c r="J119" i="2"/>
  <c r="J120" i="4"/>
  <c r="J97" i="4"/>
  <c r="BK119" i="5"/>
  <c r="J119" i="5"/>
  <c r="J96" i="5"/>
  <c r="BK119" i="6"/>
  <c r="J119" i="6" s="1"/>
  <c r="J96" i="6" s="1"/>
  <c r="AU94" i="1"/>
  <c r="AW94" i="1"/>
  <c r="AK30" i="1" s="1"/>
  <c r="AX94" i="1"/>
  <c r="AY94" i="1"/>
  <c r="J30" i="2"/>
  <c r="AG95" i="1" s="1"/>
  <c r="AN95" i="1" s="1"/>
  <c r="J30" i="7"/>
  <c r="AG100" i="1"/>
  <c r="AN100" i="1"/>
  <c r="AZ94" i="1"/>
  <c r="AV94" i="1" s="1"/>
  <c r="AK29" i="1" s="1"/>
  <c r="J30" i="4"/>
  <c r="AG97" i="1"/>
  <c r="AN97" i="1" s="1"/>
  <c r="J30" i="3"/>
  <c r="AG96" i="1"/>
  <c r="AN96" i="1"/>
  <c r="J30" i="8"/>
  <c r="AG101" i="1" s="1"/>
  <c r="AN101" i="1" s="1"/>
  <c r="J39" i="2" l="1"/>
  <c r="J96" i="2"/>
  <c r="J39" i="4"/>
  <c r="J39" i="7"/>
  <c r="J39" i="3"/>
  <c r="J39" i="8"/>
  <c r="W29" i="1"/>
  <c r="J30" i="6"/>
  <c r="AG99" i="1" s="1"/>
  <c r="AN99" i="1" s="1"/>
  <c r="J30" i="5"/>
  <c r="AG98" i="1" s="1"/>
  <c r="AN98" i="1" s="1"/>
  <c r="AT94" i="1"/>
  <c r="J39" i="6" l="1"/>
  <c r="J39" i="5"/>
  <c r="AG94" i="1"/>
  <c r="AK26" i="1" s="1"/>
  <c r="AK35" i="1" s="1"/>
  <c r="AN94" i="1" l="1"/>
</calcChain>
</file>

<file path=xl/sharedStrings.xml><?xml version="1.0" encoding="utf-8"?>
<sst xmlns="http://schemas.openxmlformats.org/spreadsheetml/2006/main" count="98595" uniqueCount="4147">
  <si>
    <t>Export Komplet</t>
  </si>
  <si>
    <t/>
  </si>
  <si>
    <t>2.0</t>
  </si>
  <si>
    <t>ZAMOK</t>
  </si>
  <si>
    <t>False</t>
  </si>
  <si>
    <t>{a4629e35-8915-4eba-98e9-18990894987f}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</si>
  <si>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</si>
  <si>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</si>
  <si>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</si>
  <si>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</si>
  <si>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</si>
  <si>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</si>
  <si>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</si>
  <si>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</si>
  <si>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63520275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</si>
  <si>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</si>
  <si>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</si>
  <si>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Údržba, opravy a odstraňování závad u ST 2021</t>
  </si>
  <si>
    <t>KSO:</t>
  </si>
  <si>
    <t>CC-CZ:</t>
  </si>
  <si>
    <t>Místo:</t>
  </si>
  <si>
    <t>ST Osrava</t>
  </si>
  <si>
    <t>Datum:</t>
  </si>
  <si>
    <t>21. 12. 2020</t>
  </si>
  <si>
    <t>Zadavatel:</t>
  </si>
  <si>
    <t>IČ:</t>
  </si>
  <si>
    <t>70994234</t>
  </si>
  <si>
    <t>Správa železnic, státní organizace, OŘ Ostrava</t>
  </si>
  <si>
    <t>DIČ:</t>
  </si>
  <si>
    <t>CZ70994234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</si>
  <si>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</si>
  <si>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</si>
  <si>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</si>
  <si>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</si>
  <si>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</si>
  <si>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</si>
  <si>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</si>
  <si>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</si>
  <si>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</si>
  <si>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</si>
  <si>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</si>
  <si>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</si>
  <si>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</si>
  <si>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</si>
  <si>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</si>
  <si>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</si>
  <si>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</si>
  <si>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</si>
  <si>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</si>
  <si>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</si>
  <si>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</si>
  <si>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</si>
  <si>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</si>
  <si>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</si>
  <si>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</si>
  <si>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</si>
  <si>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</si>
  <si>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</si>
  <si>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</si>
  <si>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</si>
  <si>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</si>
  <si>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</si>
  <si>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</si>
  <si>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</si>
  <si>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</si>
  <si>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</si>
  <si>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</si>
  <si>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</si>
  <si>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</si>
  <si>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</si>
  <si>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</si>
  <si>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</si>
  <si>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</si>
  <si>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</si>
  <si>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</si>
  <si>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</si>
  <si>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</si>
  <si>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</si>
  <si>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</si>
  <si>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</si>
  <si>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</si>
  <si>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</si>
  <si>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</si>
  <si>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Údržba, opravy a odstraňování závad u ST 2021 – PS Frýdek-Místek, PS Havířov</t>
  </si>
  <si>
    <t>STA</t>
  </si>
  <si>
    <t>1</t>
  </si>
  <si>
    <t>{2d447ae3-6122-46fd-9dd2-caac3465056a}</t>
  </si>
  <si>
    <t>2</t>
  </si>
  <si>
    <t>SO 02</t>
  </si>
  <si>
    <t>Údržba, opravy a odstraňování závad u ST 2021 – PS Jablunkov, PS Český Těšín, PS Karviná</t>
  </si>
  <si>
    <t>{dc160e36-a17d-4125-8072-8d8924edbfd9}</t>
  </si>
  <si>
    <t>SO 03</t>
  </si>
  <si>
    <t>Údržba, opravy a odstraňování závad u ST 2021 – PS Bohumín, PS Frenštát p. R.</t>
  </si>
  <si>
    <t>{66755ae2-87ff-4647-ab94-1c973e92facd}</t>
  </si>
  <si>
    <t>SO 04</t>
  </si>
  <si>
    <t>Údržba, opravy a odstraňování závad u ST 2021 – PS Ostrava, PS O. Svinov</t>
  </si>
  <si>
    <t>{2f770388-a14b-45fd-9fdf-eaa0d420c4a6}</t>
  </si>
  <si>
    <t>SO 05</t>
  </si>
  <si>
    <t>Údržba, opravy a odstraňování závad u ST 2021 – PS Studénka, PS Suchdol n. O.</t>
  </si>
  <si>
    <t>{81e30b11-31d3-4273-a0ba-c2ea67bdc275}</t>
  </si>
  <si>
    <t>SO 06</t>
  </si>
  <si>
    <t>Údržba, opravy a odstraňování závad u ST 2021 – PS Opava, PS Krnov, PS Bruntál</t>
  </si>
  <si>
    <t>{72463ddd-f998-4e94-a446-4c7ebfd4852f}</t>
  </si>
  <si>
    <t>VON</t>
  </si>
  <si>
    <t>{8998d1f7-2e66-4ae8-a323-fd1af787f26c}</t>
  </si>
  <si>
    <t>KRYCÍ LIST SOUPISU PRACÍ</t>
  </si>
  <si>
    <t>Objekt:</t>
  </si>
  <si>
    <t>SO 01 - Údržba, opravy a odstraňování závad u ST 2021 – PS Frýdek-Místek, PS Havířov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</si>
  <si>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</si>
  <si>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</si>
  <si>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</si>
  <si>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</si>
  <si>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</si>
  <si>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</si>
  <si>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5 - Komunikace pozemní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</si>
  <si>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</si>
  <si>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</si>
  <si>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</si>
  <si>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</si>
  <si>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</si>
  <si>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</si>
  <si>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</si>
  <si>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</si>
  <si>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</si>
  <si>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</si>
  <si>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</si>
  <si>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</si>
  <si>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</si>
  <si>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</si>
  <si>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</si>
  <si>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</si>
  <si>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</si>
  <si>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5</t>
  </si>
  <si>
    <t>Komunikace pozemní</t>
  </si>
  <si>
    <t>K</t>
  </si>
  <si>
    <t>5902005010</t>
  </si>
  <si>
    <t>Operativní odstranění závad na železničním spodku nebo svršku</t>
  </si>
  <si>
    <t>hod</t>
  </si>
  <si>
    <t>Sborník UOŽI 01 2020</t>
  </si>
  <si>
    <t>4</t>
  </si>
  <si>
    <t>-2078738694</t>
  </si>
  <si>
    <t>PP</t>
  </si>
  <si>
    <t>Operativní odstranění závad na železničním spodku nebo svršku. Poznámka: 1. V cenách jsou započteny náklady na odstranění závad nebo překážek v dohodnutém časovém limitu. 2. V cenách nejsou obsaženy náklady na odstranění překážky způsobené sněhem nebo ledem.</t>
  </si>
  <si>
    <t>5903005010</t>
  </si>
  <si>
    <t>Příprava výhybky jednoduché na provoz v zimě s jedním závěrem 1:5,7 až 1:12 sklonu 14° až 4,5°</t>
  </si>
  <si>
    <t>kus</t>
  </si>
  <si>
    <t>505162806</t>
  </si>
  <si>
    <t>Příprava výhybky jednoduché na provoz v zimě s jedním závěrem 1:5,7 až 1:12 sklonu 14° až 4,5°. Poznámka: 1. V cenách jsou započteny náklady na odstranění nánosu, nečistot, čištění žlábků a odvodňovacích systémů, žlabů u závěrů a ve výměnové části, rozprostření výzisku na terén nebo naložení na dopravní prostředek. 2. V cenách nejsou obsaženy náklady na dopravu a skládkovné.</t>
  </si>
  <si>
    <t>3</t>
  </si>
  <si>
    <t>5903005020</t>
  </si>
  <si>
    <t>Příprava výhybky jednoduché na provoz v zimě s více závěry 1:7,5 až 1:11 sklonu 14° až 5°</t>
  </si>
  <si>
    <t>-1602228261</t>
  </si>
  <si>
    <t>Příprava výhybky jednoduché na provoz v zimě s více závěry 1:7,5 až 1:11 sklonu 14° až 5°. Poznámka: 1. V cenách jsou započteny náklady na odstranění nánosu, nečistot, čištění žlábků a odvodňovacích systémů, žlabů u závěrů a ve výměnové části, rozprostření výzisku na terén nebo naložení na dopravní prostředek. 2. V cenách nejsou obsaženy náklady na dopravu a skládkovné.</t>
  </si>
  <si>
    <t>5903005030</t>
  </si>
  <si>
    <t>Příprava výhybky jednoduché na provoz v zimě s více závěry 1:12 až 1:18,5 sklonu 4,5°až 3°</t>
  </si>
  <si>
    <t>67024963</t>
  </si>
  <si>
    <t>Příprava výhybky jednoduché na provoz v zimě s více závěry 1:12 až 1:18,5 sklonu 4,5°až 3°. Poznámka: 1. V cenách jsou započteny náklady na odstranění nánosu, nečistot, čištění žlábků a odvodňovacích systémů, žlabů u závěrů a ve výměnové části, rozprostření výzisku na terén nebo naložení na dopravní prostředek. 2. V cenách nejsou obsaženy náklady na dopravu a skládkovné.</t>
  </si>
  <si>
    <t>5903007010</t>
  </si>
  <si>
    <t>Příprava výhybky křižovatkové na provoz v zimě celé</t>
  </si>
  <si>
    <t>1460193084</t>
  </si>
  <si>
    <t>Příprava výhybky křižovatkové na provoz v zimě celé. Poznámka: 1. V cenách jsou započteny náklady na odstranění nánosu, nečistot, čištění žlábků a odvodňovacích systémů, žlabů u závěrů a ve výměnové části, rozprostření výzisku na terén nebo naložení na dopravní prostředek. 2. V cenách nejsou obsaženy náklady na dopravu a skládkovné.</t>
  </si>
  <si>
    <t>P</t>
  </si>
  <si>
    <t>Poznámka k položce:_x000D_
Výhybka=kus</t>
  </si>
  <si>
    <t>6</t>
  </si>
  <si>
    <t>5903007030</t>
  </si>
  <si>
    <t>Příprava výhybky křižovatkové na provoz v zimě celé s PHS</t>
  </si>
  <si>
    <t>-1660984693</t>
  </si>
  <si>
    <t>Příprava výhybky křižovatkové na provoz v zimě celé s PHS. Poznámka: 1. V cenách jsou započteny náklady na odstranění nánosu, nečistot, čištění žlábků a odvodňovacích systémů, žlabů u závěrů a ve výměnové části, rozprostření výzisku na terén nebo naložení na dopravní prostředek. 2. V cenách nejsou obsaženy náklady na dopravu a skládkovné.</t>
  </si>
  <si>
    <t>7</t>
  </si>
  <si>
    <t>5903010010</t>
  </si>
  <si>
    <t>Uložení posypového materiálu na místo potřeby</t>
  </si>
  <si>
    <t>m3</t>
  </si>
  <si>
    <t>1786989474</t>
  </si>
  <si>
    <t>Uložení posypového materiálu na místo potřeby. Poznámka: 1. V ceně jsou započteny náklady na naložení posypu na dopravní prostředek, manipulaci a uložení na místo podle požadavku objednatele. 2. V ceně nejsou obsaženy náklady na dodávku materiálu a dopravu.</t>
  </si>
  <si>
    <t>8</t>
  </si>
  <si>
    <t>5903020010</t>
  </si>
  <si>
    <t>Odstranění sněhu a ledu z nástupišť a komunikací ručně</t>
  </si>
  <si>
    <t>-1114500197</t>
  </si>
  <si>
    <t>Odstranění sněhu a ledu z nástupišť a komunikací ručně. Poznámka: 1. V cenách jsou započteny náklady na práce v zimních podmínkách, manipulaci, naložení sněhu na dopravní prostředek a uložení na úložišti.</t>
  </si>
  <si>
    <t>9</t>
  </si>
  <si>
    <t>5903020020</t>
  </si>
  <si>
    <t>Odstranění sněhu a ledu z kolejí ručně</t>
  </si>
  <si>
    <t>1006436171</t>
  </si>
  <si>
    <t>Odstranění sněhu a ledu z kolejí ručně. Poznámka: 1. V cenách jsou započteny náklady na práce v zimních podmínkách, manipulaci, naložení sněhu na dopravní prostředek a uložení na úložišti.</t>
  </si>
  <si>
    <t>10</t>
  </si>
  <si>
    <t>5903020110</t>
  </si>
  <si>
    <t>Odstranění sněhu a ledu z výhybek ručně</t>
  </si>
  <si>
    <t>2026620803</t>
  </si>
  <si>
    <t>Odstranění sněhu a ledu z výhybek ručně. Poznámka: 1. V cenách jsou započteny náklady na práce v zimních podmínkách, manipulaci, naložení sněhu na dopravní prostředek a uložení na úložišti.</t>
  </si>
  <si>
    <t>11</t>
  </si>
  <si>
    <t>5903025010</t>
  </si>
  <si>
    <t>Odstranění posypu nástupišť ručně smetením</t>
  </si>
  <si>
    <t>m2</t>
  </si>
  <si>
    <t>424276754</t>
  </si>
  <si>
    <t>Odstranění posypu nástupišť ručně smetením. Poznámka: 1. V cenách jsou započteny náklady na naložení na dopravní prostředek a uložení na úložišti.</t>
  </si>
  <si>
    <t>12</t>
  </si>
  <si>
    <t>5903030010</t>
  </si>
  <si>
    <t>Oprava vymrzlé konstrukce přejezdu snížením podsypu</t>
  </si>
  <si>
    <t>20672027</t>
  </si>
  <si>
    <t>Oprava vymrzlé konstrukce přejezdu snížením podsypu. Poznámka: 1. V cenách jsou započteny náklady na naložení na dopravní prostředek a uložení na úložišti.</t>
  </si>
  <si>
    <t>13</t>
  </si>
  <si>
    <t>5903030020</t>
  </si>
  <si>
    <t>Oprava vymrzlé konstrukce přejezdu vyrovnáním podsypu</t>
  </si>
  <si>
    <t>-174039162</t>
  </si>
  <si>
    <t>Oprava vymrzlé konstrukce přejezdu vyrovnáním podsypu. Poznámka: 1. V cenách jsou započteny náklady na naložení na dopravní prostředek a uložení na úložišti.</t>
  </si>
  <si>
    <t>14</t>
  </si>
  <si>
    <t>5904005010</t>
  </si>
  <si>
    <t>Vysečení travního porostu ručně sklon terénu do 1:2</t>
  </si>
  <si>
    <t>1731708914</t>
  </si>
  <si>
    <t>Vysečení travního porostu ručně sklon terénu do 1:2. Poznámka: 1. V cenách jsou započteny náklady na provedení s ponecháním pokosu na místě, a/nebo mulčování u likvidace strojně. 2. V cenách nejsou obsaženy náklady na odklizení a likvidaci pokosu.</t>
  </si>
  <si>
    <t>5904005020</t>
  </si>
  <si>
    <t>Vysečení travního porostu ručně sklon terénu přes 1:2</t>
  </si>
  <si>
    <t>-493248769</t>
  </si>
  <si>
    <t>Vysečení travního porostu ručně sklon terénu přes 1:2. Poznámka: 1. V cenách jsou započteny náklady na provedení s ponecháním pokosu na místě, a/nebo mulčování u likvidace strojně. 2. V cenách nejsou obsaženy náklady na odklizení a likvidaci pokosu.</t>
  </si>
  <si>
    <t>16</t>
  </si>
  <si>
    <t>5904005110</t>
  </si>
  <si>
    <t>Vysečení travního porostu strojně kolovou nebo kolejovou mechanizací se sekacím adaptérem</t>
  </si>
  <si>
    <t>ha</t>
  </si>
  <si>
    <t>-111460290</t>
  </si>
  <si>
    <t>Vysečení travního porostu strojně kolovou nebo kolejovou mechanizací se sekacím adaptérem. Poznámka: 1. V cenách jsou započteny náklady na provedení s ponecháním pokosu na místě, a/nebo mulčování u likvidace strojně. 2. V cenách nejsou obsaženy náklady na odklizení a likvidaci pokosu.</t>
  </si>
  <si>
    <t>17</t>
  </si>
  <si>
    <t>5904005120</t>
  </si>
  <si>
    <t>Vysečení travního porostu strojně kolovou nebo kolejovou mechanizací s mulčovacím adaptérem</t>
  </si>
  <si>
    <t>-138855044</t>
  </si>
  <si>
    <t>Vysečení travního porostu strojně kolovou nebo kolejovou mechanizací s mulčovacím adaptérem. Poznámka: 1. V cenách jsou započteny náklady na provedení s ponecháním pokosu na místě, a/nebo mulčování u likvidace strojně. 2. V cenách nejsou obsaženy náklady na odklizení a likvidaci pokosu.</t>
  </si>
  <si>
    <t>18</t>
  </si>
  <si>
    <t>5904010010</t>
  </si>
  <si>
    <t>Odklizení travního porostu ručně</t>
  </si>
  <si>
    <t>1999878723</t>
  </si>
  <si>
    <t>Odklizení travního porostu ručně. Poznámka: 1. V cenách jsou započteny náklady na snesení pokosu a likvidaci nebo naložení na dopravní prostředek a uložení na skládku. 2. V cenách nejsou obsaženy náklady na dopravu a skládkovné.</t>
  </si>
  <si>
    <t>19</t>
  </si>
  <si>
    <t>5904020010</t>
  </si>
  <si>
    <t>Vyřezání křovin porost řídký 1 až 5 kusů stonků na m2 plochy sklon terénu do 1:2</t>
  </si>
  <si>
    <t>1655564848</t>
  </si>
  <si>
    <t>Vyřezání křovin porost řídký 1 až 5 kusů stonků na m2 plochy sklon terénu do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</si>
  <si>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20</t>
  </si>
  <si>
    <t>5904020020</t>
  </si>
  <si>
    <t>Vyřezání křovin porost řídký 1 až 5 kusů stonků na m2 plochy sklon terénu přes 1:2</t>
  </si>
  <si>
    <t>-1766900421</t>
  </si>
  <si>
    <t>Vyřezání křovin porost řídký 1 až 5 kusů stonků na m2 plochy sklon terénu přes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</si>
  <si>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5904020110</t>
  </si>
  <si>
    <t>Vyřezání křovin porost hustý 6 a více kusů stonků na m2 plochy sklon terénu do 1:2</t>
  </si>
  <si>
    <t>-2031633532</t>
  </si>
  <si>
    <t>Vyřezání křovin porost hustý 6 a více kusů stonků na m2 plochy sklon terénu do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</si>
  <si>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22</t>
  </si>
  <si>
    <t>5904020120</t>
  </si>
  <si>
    <t>Vyřezání křovin porost hustý 6 a více kusů stonků na m2 plochy sklon terénu přes 1:2</t>
  </si>
  <si>
    <t>-2011159658</t>
  </si>
  <si>
    <t>Vyřezání křovin porost hustý 6 a více kusů stonků na m2 plochy sklon terénu přes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</si>
  <si>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23</t>
  </si>
  <si>
    <t>5904025010</t>
  </si>
  <si>
    <t>Ořez větví místně ručně do výšky nad terénem do 2 m</t>
  </si>
  <si>
    <t>-1609357356</t>
  </si>
  <si>
    <t>Ořez větví místně ručně do výšky nad terénem do 2 m. Poznámka: 1. V cenách jsou započteny náklady na ruční odborné vyřezání z terénu nebo plošiny a/nebo profilu kontinuálně do vzdálenosti 3 m od osy koleje do výšky 5 m od temene kolejnice včetně likvidace výřezu spálením, štěpkováním nebo naložení na dopravní prostředek a uložení na skládku. 2. V cenách nejsou obsaženy náklady na dopravu výzisku a skládkovné.</t>
  </si>
  <si>
    <t>24</t>
  </si>
  <si>
    <t>5904025020</t>
  </si>
  <si>
    <t>Ořez větví místně ručně do výšky nad terénem přes 2 m</t>
  </si>
  <si>
    <t>859491341</t>
  </si>
  <si>
    <t>Ořez větví místně ručně do výšky nad terénem přes 2 m. Poznámka: 1. V cenách jsou započteny náklady na ruční odborné vyřezání z terénu nebo plošiny a/nebo profilu kontinuálně do vzdálenosti 3 m od osy koleje do výšky 5 m od temene kolejnice včetně likvidace výřezu spálením, štěpkováním nebo naložení na dopravní prostředek a uložení na skládku. 2. V cenách nejsou obsaženy náklady na dopravu výzisku a skládkovné.</t>
  </si>
  <si>
    <t>25</t>
  </si>
  <si>
    <t>5904031010</t>
  </si>
  <si>
    <t>Odstranění smíšené vegetace strojně kolovou nebo kolejovou mechanizací s mulčovacím adaptérem o objemu křovin do 50 %</t>
  </si>
  <si>
    <t>-450529718</t>
  </si>
  <si>
    <t>Odstranění smíšené vegetace strojně kolovou nebo kolejovou mechanizací s mulčovacím adaptérem o objemu křovin do 50 %. Poznámka: 1. V cenách jsou započteny náklady na odstranění křovin a stromků s průměrem kmene do 10 cm. 2. V cenách nejsou obsaženy náklady na naložení drti na dopravní prostředek, odvoz a uložení na skládku.</t>
  </si>
  <si>
    <t>26</t>
  </si>
  <si>
    <t>5904031020</t>
  </si>
  <si>
    <t>Odstranění smíšené vegetace strojně kolovou nebo kolejovou mechanizací s mulčovacím adaptérem o objemu křovin přes 50 %</t>
  </si>
  <si>
    <t>1783822895</t>
  </si>
  <si>
    <t>Odstranění smíšené vegetace strojně kolovou nebo kolejovou mechanizací s mulčovacím adaptérem o objemu křovin přes 50 %. Poznámka: 1. V cenách jsou započteny náklady na odstranění křovin a stromků s průměrem kmene do 10 cm. 2. V cenách nejsou obsaženy náklady na naložení drti na dopravní prostředek, odvoz a uložení na skládku.</t>
  </si>
  <si>
    <t>27</t>
  </si>
  <si>
    <t>5904035010</t>
  </si>
  <si>
    <t>Kácení stromů se sklonem terénu do 1:2 obvodem kmene od 31 do 63 cm</t>
  </si>
  <si>
    <t>-93589261</t>
  </si>
  <si>
    <t>Kácení stromů se sklonem terénu do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</si>
  <si>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Poznámka k položce:_x000D_
Strom=kus, průměr 10-20 cm</t>
  </si>
  <si>
    <t>28</t>
  </si>
  <si>
    <t>5904035020</t>
  </si>
  <si>
    <t>Kácení stromů se sklonem terénu do 1:2 obvodem kmene přes 63 do 80 cm</t>
  </si>
  <si>
    <t>455840071</t>
  </si>
  <si>
    <t>Kácení stromů se sklonem terénu do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</si>
  <si>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Poznámka k položce:_x000D_
Strom=kus, průměr 21-25 cm</t>
  </si>
  <si>
    <t>29</t>
  </si>
  <si>
    <t>5904035110</t>
  </si>
  <si>
    <t>Kácení stromů se sklonem terénu přes 1:2 obvodem kmene od 31 do 63 cm</t>
  </si>
  <si>
    <t>-1677172762</t>
  </si>
  <si>
    <t>Kácení stromů se sklonem terénu přes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</si>
  <si>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30</t>
  </si>
  <si>
    <t>5904035120</t>
  </si>
  <si>
    <t>Kácení stromů se sklonem terénu přes 1:2 obvodem kmene přes 63 do 80 cm</t>
  </si>
  <si>
    <t>1914803986</t>
  </si>
  <si>
    <t>Kácení stromů se sklonem terénu přes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</si>
  <si>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31</t>
  </si>
  <si>
    <t>5904045010</t>
  </si>
  <si>
    <t>Odstranění pařezu mechanicky průměru do 10 cm</t>
  </si>
  <si>
    <t>1443165360</t>
  </si>
  <si>
    <t>Odstranění pařezu mechanicky průměru do 10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</si>
  <si>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32</t>
  </si>
  <si>
    <t>5904045020</t>
  </si>
  <si>
    <t>Odstranění pařezu mechanicky průměru přes 10 cm do 30 cm</t>
  </si>
  <si>
    <t>1259717541</t>
  </si>
  <si>
    <t>Odstranění pařezu mechanicky průměru přes 10 cm do 30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</si>
  <si>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33</t>
  </si>
  <si>
    <t>5904045030</t>
  </si>
  <si>
    <t>Odstranění pařezu mechanicky průměru přes 30 cm do 60 cm</t>
  </si>
  <si>
    <t>1387003504</t>
  </si>
  <si>
    <t>Odstranění pařezu mechanicky průměru přes 30 cm do 60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</si>
  <si>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34</t>
  </si>
  <si>
    <t>5904045040</t>
  </si>
  <si>
    <t>Odstranění pařezu mechanicky průměru přes 60 cm do 100 cm</t>
  </si>
  <si>
    <t>-227966053</t>
  </si>
  <si>
    <t>Odstranění pařezu mechanicky průměru přes 60 cm do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</si>
  <si>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35</t>
  </si>
  <si>
    <t>5904045050</t>
  </si>
  <si>
    <t>Odstranění pařezu mechanicky průměru přes 100 cm</t>
  </si>
  <si>
    <t>779196652</t>
  </si>
  <si>
    <t>Odstranění pařezu mechanicky průměru přes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</si>
  <si>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36</t>
  </si>
  <si>
    <t>5904045110</t>
  </si>
  <si>
    <t>Odstranění pařezu biologicky průměru do 10 cm</t>
  </si>
  <si>
    <t>498753500</t>
  </si>
  <si>
    <t>Odstranění pařezu biologicky průměru do 10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</si>
  <si>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37</t>
  </si>
  <si>
    <t>5904045120</t>
  </si>
  <si>
    <t>Odstranění pařezu biologicky průměru přes 10 cm do 30 cm</t>
  </si>
  <si>
    <t>-364822900</t>
  </si>
  <si>
    <t>Odstranění pařezu biologicky průměru přes 10 cm do 30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</si>
  <si>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38</t>
  </si>
  <si>
    <t>5904045130</t>
  </si>
  <si>
    <t>Odstranění pařezu biologicky průměru přes 30 cm do 60 cm</t>
  </si>
  <si>
    <t>-503355200</t>
  </si>
  <si>
    <t>Odstranění pařezu biologicky průměru přes 30 cm do 60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</si>
  <si>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39</t>
  </si>
  <si>
    <t>5904045140</t>
  </si>
  <si>
    <t>Odstranění pařezu biologicky průměru přes 60 cm do 100 cm</t>
  </si>
  <si>
    <t>-1795375570</t>
  </si>
  <si>
    <t>Odstranění pařezu biologicky průměru přes 60 cm do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</si>
  <si>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40</t>
  </si>
  <si>
    <t>5904045150</t>
  </si>
  <si>
    <t>Odstranění pařezu biologicky průměru přes 100 cm</t>
  </si>
  <si>
    <t>-1556806688</t>
  </si>
  <si>
    <t>Odstranění pařezu biologicky průměru přes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</si>
  <si>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41</t>
  </si>
  <si>
    <t>5905005010</t>
  </si>
  <si>
    <t>Odstranění plevelů a buřiny z koleje nebo výhybky</t>
  </si>
  <si>
    <t>786272465</t>
  </si>
  <si>
    <t>Odstranění plevelů a buřiny z koleje nebo výhybky. Poznámka: 1. V cenách jsou započteny náklady na odstranění plevelů a buřiny včetně kořenů ručně, úprava rozrušeného KL, ometení pražců a upevňovadel, rozprostření výzisku na terén nebo naložení na dopravní prostředek.</t>
  </si>
  <si>
    <t>42</t>
  </si>
  <si>
    <t>5905010010</t>
  </si>
  <si>
    <t>Odstranění nánosu nad horní plochou pražce</t>
  </si>
  <si>
    <t>1036448146</t>
  </si>
  <si>
    <t>Odstranění nánosu nad horní plochou pražce. Poznámka: 1. V cenách jsou započteny náklady na ruční odstranění plevelů a nánosu nad horní plochou pražce, úprava rozrušeného KL, ometení pražců a upevňovadel, rozprostření výzisku na terén nebo naložení na dopravní prostředek.</t>
  </si>
  <si>
    <t>43</t>
  </si>
  <si>
    <t>5905015010</t>
  </si>
  <si>
    <t>Oprava stezky ručně s odstraněním drnu a nánosu do 10 cm</t>
  </si>
  <si>
    <t>1187327507</t>
  </si>
  <si>
    <t>Oprava stezky ručně s odstraněním drnu a nánosu do 10 cm. Poznámka: 1. V cenách jsou započteny náklady na ruční odstranění drnu a nánosu a rozprostření výzisku na terén nebo naložení na dopravní prostředek a urovnání povrchu stezky. 2. V cenách nejsou obsaženy náklady na doplnění a úpravu štěrkodrtě.</t>
  </si>
  <si>
    <t>44</t>
  </si>
  <si>
    <t>5905020020</t>
  </si>
  <si>
    <t>Oprava stezky strojně s odstraněním drnu a nánosu přes 10 cm do 20 cm</t>
  </si>
  <si>
    <t>1456211837</t>
  </si>
  <si>
    <t>Oprava stezky strojně s odstraněním drnu a nánosu přes 10 cm do 20 cm. Poznámka: 1. V cenách jsou započteny náklady na odtěžení nánosu stezky a rozprostření výzisku na terén nebo naložení na dopravní prostředek a úprava povrchu stezky.</t>
  </si>
  <si>
    <t>45</t>
  </si>
  <si>
    <t>5905023020</t>
  </si>
  <si>
    <t>Úprava povrchu stezky rozprostřením štěrkodrtě přes 3 do 5 cm</t>
  </si>
  <si>
    <t>1776981518</t>
  </si>
  <si>
    <t>Úprava povrchu stezky rozprostřením štěrkodrtě přes 3 do 5 cm. Poznámka: 1. V cenách jsou započteny náklady na rozprostření a urovnání kameniva včetně zhutnění povrchu stezky. Platí pro nový i stávající stav. 2. V cenách nejsou obsaženy náklady na dodávku drtě.</t>
  </si>
  <si>
    <t>46</t>
  </si>
  <si>
    <t>5905025010</t>
  </si>
  <si>
    <t>Doplnění stezky štěrkodrtí ojediněle ručně</t>
  </si>
  <si>
    <t>-422174134</t>
  </si>
  <si>
    <t>Doplnění stezky štěrkodrtí ojediněle ručně. Poznámka: 1. V cenách jsou započteny náklady na doplnění kameniva včetně rozprostření ojediněle ručně z vozíku nebo souvisle mechanizací z vozíků nebo železničních vozů. 2. V cenách nejsou obsaženy náklady na dodávku kameniva.</t>
  </si>
  <si>
    <t>47</t>
  </si>
  <si>
    <t>5905025110</t>
  </si>
  <si>
    <t>Doplnění stezky štěrkodrtí souvislé</t>
  </si>
  <si>
    <t>-1933246785</t>
  </si>
  <si>
    <t>Doplnění stezky štěrkodrtí souvislé. Poznámka: 1. V cenách jsou započteny náklady na doplnění kameniva včetně rozprostření ojediněle ručně z vozíku nebo souvisle mechanizací z vozíků nebo železničních vozů. 2. V cenách nejsou obsaženy náklady na dodávku kameniva.</t>
  </si>
  <si>
    <t>48</t>
  </si>
  <si>
    <t>5905030010</t>
  </si>
  <si>
    <t>Ojedinělá výměna KL mimo lavičku lože otevřené</t>
  </si>
  <si>
    <t>-444274025</t>
  </si>
  <si>
    <t>Ojedinělá výměna KL mimo lavičku lože otevřené. Poznámka: 1. V cenách jsou započteny náklady na ruční rozkopání, odstranění materiálu KL a uložení výzisku na terén nebo naložení na dopravní prostředek, přehození nového kameniva, úprava KL do profilu a případné snížení pod patou kolejnice. U výměny KL včetně lavičky jsou v ceně započteny náklady na případné uvolnění, posun a dotažení pražce. 2. V cenách nejsou obsaženy náklady na podbití pražce, dodávku a doplnění kameniva.</t>
  </si>
  <si>
    <t>49</t>
  </si>
  <si>
    <t>5905030020</t>
  </si>
  <si>
    <t>Ojedinělá výměna KL mimo lavičku lože zapuštěné</t>
  </si>
  <si>
    <t>-820623111</t>
  </si>
  <si>
    <t>Ojedinělá výměna KL mimo lavičku lože zapuštěné. Poznámka: 1. V cenách jsou započteny náklady na ruční rozkopání, odstranění materiálu KL a uložení výzisku na terén nebo naložení na dopravní prostředek, přehození nového kameniva, úprava KL do profilu a případné snížení pod patou kolejnice. U výměny KL včetně lavičky jsou v ceně započteny náklady na případné uvolnění, posun a dotažení pražce. 2. V cenách nejsou obsaženy náklady na podbití pražce, dodávku a doplnění kameniva.</t>
  </si>
  <si>
    <t>50</t>
  </si>
  <si>
    <t>5905030110</t>
  </si>
  <si>
    <t>Ojedinělá výměna KL včetně lavičky pod ložnou plochou pražce lože otevřené</t>
  </si>
  <si>
    <t>-179014399</t>
  </si>
  <si>
    <t>Ojedinělá výměna KL včetně lavičky pod ložnou plochou pražce lože otevřené. Poznámka: 1. V cenách jsou započteny náklady na ruční rozkopání, odstranění materiálu KL a uložení výzisku na terén nebo naložení na dopravní prostředek, přehození nového kameniva, úprava KL do profilu a případné snížení pod patou kolejnice. U výměny KL včetně lavičky jsou v ceně započteny náklady na případné uvolnění, posun a dotažení pražce. 2. V cenách nejsou obsaženy náklady na podbití pražce, dodávku a doplnění kameniva.</t>
  </si>
  <si>
    <t>51</t>
  </si>
  <si>
    <t>5905030120</t>
  </si>
  <si>
    <t>Ojedinělá výměna KL včetně lavičky pod ložnou plochou pražce lože zapuštěné</t>
  </si>
  <si>
    <t>-703749404</t>
  </si>
  <si>
    <t>Ojedinělá výměna KL včetně lavičky pod ložnou plochou pražce lože zapuštěné. Poznámka: 1. V cenách jsou započteny náklady na ruční rozkopání, odstranění materiálu KL a uložení výzisku na terén nebo naložení na dopravní prostředek, přehození nového kameniva, úprava KL do profilu a případné snížení pod patou kolejnice. U výměny KL včetně lavičky jsou v ceně započteny náklady na případné uvolnění, posun a dotažení pražce. 2. V cenách nejsou obsaženy náklady na podbití pražce, dodávku a doplnění kameniva.</t>
  </si>
  <si>
    <t>52</t>
  </si>
  <si>
    <t>5905035010</t>
  </si>
  <si>
    <t>Výměna KL malou těžící mechanizací mimo lavičku lože otevřené</t>
  </si>
  <si>
    <t>1512132753</t>
  </si>
  <si>
    <t>Výměna KL malou těžící mechanizací mimo lavičku lože otevřené. Poznámka: 1. V cenách jsou započteny náklady na odtěžení KL s použitím minirypadla, rozprostření výzisku na terén nebo naložení na dopravní prostředek, přehození kameniva, úprava KL do profilu a jeho případné snížení pod patou kolejnice. U výměny KL v celém profilu je v ceně započteno případné uvolnění, posun a dotažení pražce. 2. V cenách nejsou obsaženy náklady na podbití pražce, dodávku a doplnění kameniva.</t>
  </si>
  <si>
    <t>53</t>
  </si>
  <si>
    <t>5905035020</t>
  </si>
  <si>
    <t>Výměna KL malou těžící mechanizací mimo lavičku lože zapuštěné</t>
  </si>
  <si>
    <t>-1795978985</t>
  </si>
  <si>
    <t>Výměna KL malou těžící mechanizací mimo lavičku lože zapuštěné. Poznámka: 1. V cenách jsou započteny náklady na odtěžení KL s použitím minirypadla, rozprostření výzisku na terén nebo naložení na dopravní prostředek, přehození kameniva, úprava KL do profilu a jeho případné snížení pod patou kolejnice. U výměny KL v celém profilu je v ceně započteno případné uvolnění, posun a dotažení pražce. 2. V cenách nejsou obsaženy náklady na podbití pražce, dodávku a doplnění kameniva.</t>
  </si>
  <si>
    <t>54</t>
  </si>
  <si>
    <t>5905035110</t>
  </si>
  <si>
    <t>Výměna KL malou těžící mechanizací včetně lavičky pod ložnou plochou pražce lože otevřené</t>
  </si>
  <si>
    <t>987029775</t>
  </si>
  <si>
    <t>Výměna KL malou těžící mechanizací včetně lavičky pod ložnou plochou pražce lože otevřené. Poznámka: 1. V cenách jsou započteny náklady na odtěžení KL s použitím minirypadla, rozprostření výzisku na terén nebo naložení na dopravní prostředek, přehození kameniva, úprava KL do profilu a jeho případné snížení pod patou kolejnice. U výměny KL v celém profilu je v ceně započteno případné uvolnění, posun a dotažení pražce. 2. V cenách nejsou obsaženy náklady na podbití pražce, dodávku a doplnění kameniva.</t>
  </si>
  <si>
    <t>55</t>
  </si>
  <si>
    <t>5905035120</t>
  </si>
  <si>
    <t>Výměna KL malou těžící mechanizací včetně lavičky pod ložnou plochou pražce lože zapuštěné</t>
  </si>
  <si>
    <t>1945172071</t>
  </si>
  <si>
    <t>Výměna KL malou těžící mechanizací včetně lavičky pod ložnou plochou pražce lože zapuštěné. Poznámka: 1. V cenách jsou započteny náklady na odtěžení KL s použitím minirypadla, rozprostření výzisku na terén nebo naložení na dopravní prostředek, přehození kameniva, úprava KL do profilu a jeho případné snížení pod patou kolejnice. U výměny KL v celém profilu je v ceně započteno případné uvolnění, posun a dotažení pražce. 2. V cenách nejsou obsaženy náklady na podbití pražce, dodávku a doplnění kameniva.</t>
  </si>
  <si>
    <t>56</t>
  </si>
  <si>
    <t>5905055010</t>
  </si>
  <si>
    <t>Odstranění stávajícího kolejového lože odtěžením v koleji</t>
  </si>
  <si>
    <t>1058501764</t>
  </si>
  <si>
    <t>Odstranění stávajícího kolejového lože odtěžením v koleji. Poznámka: 1. V cenách jsou započteny náklady na odstranění KL, úpravu pláně a rozprostření výzisku na terén nebo jeho naložení na dopravní prostředek. 2. Položka se použije v případech, kdy se nové KL nezřizuje.</t>
  </si>
  <si>
    <t>57</t>
  </si>
  <si>
    <t>5905055020</t>
  </si>
  <si>
    <t>Odstranění stávajícího kolejového lože odtěžením ve výhybce</t>
  </si>
  <si>
    <t>-1157055502</t>
  </si>
  <si>
    <t>Odstranění stávajícího kolejového lože odtěžením ve výhybce. Poznámka: 1. V cenách jsou započteny náklady na odstranění KL, úpravu pláně a rozprostření výzisku na terén nebo jeho naložení na dopravní prostředek. 2. Položka se použije v případech, kdy se nové KL nezřizuje.</t>
  </si>
  <si>
    <t>58</t>
  </si>
  <si>
    <t>5905060010</t>
  </si>
  <si>
    <t>Zřízení nového kolejového lože v koleji</t>
  </si>
  <si>
    <t>1548948532</t>
  </si>
  <si>
    <t>Zřízení nového kolejového lože v koleji. Poznámka: 1. V cenách jsou započteny náklady na zřízení KL nově zřizované koleje, vložení geosyntetika, rozprostření vrstvy kameniva, zřízení homogenizované vrstvy kameniva a úprava KL do profilu. 2. V cenách nejsou obsaženy náklady na položení KR, úpravu směrového a výškového uspořádání, doplnění a dodávku kameniva a snížení KL pod patou kolejnice. 3. Položka se použije v případech nově zřizované koleje nebo výhybky.</t>
  </si>
  <si>
    <t>59</t>
  </si>
  <si>
    <t>5905060020</t>
  </si>
  <si>
    <t>Zřízení nového kolejového lože ve výhybce</t>
  </si>
  <si>
    <t>-1639632476</t>
  </si>
  <si>
    <t>Zřízení nového kolejového lože ve výhybce. Poznámka: 1. V cenách jsou započteny náklady na zřízení KL nově zřizované koleje, vložení geosyntetika, rozprostření vrstvy kameniva, zřízení homogenizované vrstvy kameniva a úprava KL do profilu. 2. V cenách nejsou obsaženy náklady na položení KR, úpravu směrového a výškového uspořádání, doplnění a dodávku kameniva a snížení KL pod patou kolejnice. 3. Položka se použije v případech nově zřizované koleje nebo výhybky.</t>
  </si>
  <si>
    <t>60</t>
  </si>
  <si>
    <t>5905095010</t>
  </si>
  <si>
    <t>Úprava kolejového lože ojediněle ručně v koleji lože otevřené</t>
  </si>
  <si>
    <t>m</t>
  </si>
  <si>
    <t>-592580499</t>
  </si>
  <si>
    <t>Úprava kolejového lože ojediněle ručně v koleji lože otevřené. Poznámka: 1. V cenách jsou započteny náklady na úpravu KL koleje a výhybek ojediněle vidlemi. 2. V cenách nejsou obsaženy náklady na doplnění a dodávku kameniva.</t>
  </si>
  <si>
    <t>Poznámka k položce:_x000D_
Metr koleje=m</t>
  </si>
  <si>
    <t>61</t>
  </si>
  <si>
    <t>5905095020</t>
  </si>
  <si>
    <t>Úprava kolejového lože ojediněle ručně v koleji lože zapuštěné</t>
  </si>
  <si>
    <t>-1158692310</t>
  </si>
  <si>
    <t>Úprava kolejového lože ojediněle ručně v koleji lože zapuštěné. Poznámka: 1. V cenách jsou započteny náklady na úpravu KL koleje a výhybek ojediněle vidlemi. 2. V cenách nejsou obsaženy náklady na doplnění a dodávku kameniva.</t>
  </si>
  <si>
    <t>62</t>
  </si>
  <si>
    <t>5905095030</t>
  </si>
  <si>
    <t>Úprava kolejového lože ojediněle ručně ve výhybce lože otevřené</t>
  </si>
  <si>
    <t>-93447147</t>
  </si>
  <si>
    <t>Úprava kolejového lože ojediněle ručně ve výhybce lože otevřené. Poznámka: 1. V cenách jsou započteny náklady na úpravu KL koleje a výhybek ojediněle vidlemi. 2. V cenách nejsou obsaženy náklady na doplnění a dodávku kameniva.</t>
  </si>
  <si>
    <t>Poznámka k položce:_x000D_
Rozvinutá délka výhybky=m</t>
  </si>
  <si>
    <t>63</t>
  </si>
  <si>
    <t>5905095040</t>
  </si>
  <si>
    <t>Úprava kolejového lože ojediněle ručně ve výhybce lože zapuštěné</t>
  </si>
  <si>
    <t>-1652279722</t>
  </si>
  <si>
    <t>Úprava kolejového lože ojediněle ručně ve výhybce lože zapuštěné. Poznámka: 1. V cenách jsou započteny náklady na úpravu KL koleje a výhybek ojediněle vidlemi. 2. V cenách nejsou obsaženy náklady na doplnění a dodávku kameniva.</t>
  </si>
  <si>
    <t>64</t>
  </si>
  <si>
    <t>5905100010</t>
  </si>
  <si>
    <t>Úprava kolejového lože souvisle strojně v koleji lože otevřené</t>
  </si>
  <si>
    <t>km</t>
  </si>
  <si>
    <t>-469349770</t>
  </si>
  <si>
    <t>Úprava kolejového lože souvisle strojně v koleji lože otevřené. Poznámka: 1. V cenách jsou započteny náklady na úpravu KL koleje a výhybek kontinuálně strojně pluhem, u výhybek ruční dokončení úpravy. 2. V cenách nejsou obsaženy náklady na doplnění a dodávku kameniva.</t>
  </si>
  <si>
    <t>Poznámka k položce:_x000D_
Kilometr koleje=km</t>
  </si>
  <si>
    <t>65</t>
  </si>
  <si>
    <t>5905100020</t>
  </si>
  <si>
    <t>Úprava kolejového lože souvisle strojně v koleji lože zapuštěné</t>
  </si>
  <si>
    <t>1530879896</t>
  </si>
  <si>
    <t>Úprava kolejového lože souvisle strojně v koleji lože zapuštěné. Poznámka: 1. V cenách jsou započteny náklady na úpravu KL koleje a výhybek kontinuálně strojně pluhem, u výhybek ruční dokončení úpravy. 2. V cenách nejsou obsaženy náklady na doplnění a dodávku kameniva.</t>
  </si>
  <si>
    <t>66</t>
  </si>
  <si>
    <t>5905105010</t>
  </si>
  <si>
    <t>Doplnění KL kamenivem ojediněle ručně v koleji</t>
  </si>
  <si>
    <t>-473612495</t>
  </si>
  <si>
    <t>Doplnění KL kamenivem ojediněle ručně v koleji. Poznámka: 1. V cenách jsou započteny náklady na doplnění kameniva ojediněle ručně vidlemi a/nebo souvisle strojně z výsypných vozů případně nakladačem. 2. V cenách nejsou obsaženy náklady na dodávku kameniva.</t>
  </si>
  <si>
    <t>67</t>
  </si>
  <si>
    <t>5905105020</t>
  </si>
  <si>
    <t>Doplnění KL kamenivem ojediněle ručně ve výhybce</t>
  </si>
  <si>
    <t>-587339531</t>
  </si>
  <si>
    <t>Doplnění KL kamenivem ojediněle ručně ve výhybce. Poznámka: 1. V cenách jsou započteny náklady na doplnění kameniva ojediněle ručně vidlemi a/nebo souvisle strojně z výsypných vozů případně nakladačem. 2. V cenách nejsou obsaženy náklady na dodávku kameniva.</t>
  </si>
  <si>
    <t>68</t>
  </si>
  <si>
    <t>5905105030</t>
  </si>
  <si>
    <t>Doplnění KL kamenivem souvisle strojně v koleji</t>
  </si>
  <si>
    <t>-1534391634</t>
  </si>
  <si>
    <t>Doplnění KL kamenivem souvisle strojně v koleji. Poznámka: 1. V cenách jsou započteny náklady na doplnění kameniva ojediněle ručně vidlemi a/nebo souvisle strojně z výsypných vozů případně nakladačem. 2. V cenách nejsou obsaženy náklady na dodávku kameniva.</t>
  </si>
  <si>
    <t>69</t>
  </si>
  <si>
    <t>5905105040</t>
  </si>
  <si>
    <t>Doplnění KL kamenivem souvisle strojně ve výhybce</t>
  </si>
  <si>
    <t>-1207416977</t>
  </si>
  <si>
    <t>Doplnění KL kamenivem souvisle strojně ve výhybce. Poznámka: 1. V cenách jsou započteny náklady na doplnění kameniva ojediněle ručně vidlemi a/nebo souvisle strojně z výsypných vozů případně nakladačem. 2. V cenách nejsou obsaženy náklady na dodávku kameniva.</t>
  </si>
  <si>
    <t>70</t>
  </si>
  <si>
    <t>5905110010</t>
  </si>
  <si>
    <t>Snížení KL pod patou kolejnice v koleji</t>
  </si>
  <si>
    <t>542989853</t>
  </si>
  <si>
    <t>Snížení KL pod patou kolejnice v koleji. Poznámka: 1. V cenách jsou započteny náklady na snížení KL pod patou kolejnice ručně vidlemi. 2. V cenách nejsou obsaženy náklady na doplnění a dodávku kameniva.</t>
  </si>
  <si>
    <t>71</t>
  </si>
  <si>
    <t>5905110020</t>
  </si>
  <si>
    <t>Snížení KL pod patou kolejnice ve výhybce</t>
  </si>
  <si>
    <t>-1943497332</t>
  </si>
  <si>
    <t>Snížení KL pod patou kolejnice ve výhybce. Poznámka: 1. V cenách jsou započteny náklady na snížení KL pod patou kolejnice ručně vidlemi. 2. V cenách nejsou obsaženy náklady na doplnění a dodávku kameniva.</t>
  </si>
  <si>
    <t>72</t>
  </si>
  <si>
    <t>5905115010</t>
  </si>
  <si>
    <t>Příplatek za úpravu nadvýšení KL v oblouku o malém poloměru</t>
  </si>
  <si>
    <t>1272984559</t>
  </si>
  <si>
    <t>Příplatek za úpravu nadvýšení KL v oblouku o malém poloměru. Poznámka: 1. V cenách jsou započteny náklady na úpravu nadvýšení KL ručně. 2. V cenách nejsou obsaženy náklady na doplnění a zřízení nadvýšení z vozů a na dodávku kameniva.</t>
  </si>
  <si>
    <t>73</t>
  </si>
  <si>
    <t>5906005010</t>
  </si>
  <si>
    <t>Ruční výměna pražce v KL otevřeném pražec dřevěný příčný nevystrojený</t>
  </si>
  <si>
    <t>-2033775393</t>
  </si>
  <si>
    <t>Ruční výměna pražce v KL otevřeném pražec dřevěný příčný nevystrojený.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</si>
  <si>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Poznámka k položce:_x000D_
Pražec=kus</t>
  </si>
  <si>
    <t>74</t>
  </si>
  <si>
    <t>5906005020</t>
  </si>
  <si>
    <t>Ruční výměna pražce v KL otevřeném pražec dřevěný příčný vystrojený</t>
  </si>
  <si>
    <t>-1962553551</t>
  </si>
  <si>
    <t>Ruční výměna pražce v KL otevřeném pražec dřevěný příčný 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</si>
  <si>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75</t>
  </si>
  <si>
    <t>5906005030</t>
  </si>
  <si>
    <t>Ruční výměna pražce v KL otevřeném pražec dřevěný výhybkový délky do 3 m</t>
  </si>
  <si>
    <t>505815791</t>
  </si>
  <si>
    <t>Ruční výměna pražce v KL otevřeném pražec dřevěný výhybkový délky do 3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</si>
  <si>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76</t>
  </si>
  <si>
    <t>5906005040</t>
  </si>
  <si>
    <t>Ruční výměna pražce v KL otevřeném pražec dřevěný výhybkový délky přes 3 do 4 m</t>
  </si>
  <si>
    <t>-350611891</t>
  </si>
  <si>
    <t>Ruční výměna pražce v KL otevřeném pražec dřevěný výhybkový délky přes 3 do 4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</si>
  <si>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77</t>
  </si>
  <si>
    <t>5906005050</t>
  </si>
  <si>
    <t>Ruční výměna pražce v KL otevřeném pražec dřevěný výhybkový délky přes 4 do 5 m</t>
  </si>
  <si>
    <t>-359925010</t>
  </si>
  <si>
    <t>Ruční výměna pražce v KL otevřeném pražec dřevěný výhybkový délky přes 4 do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</si>
  <si>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78</t>
  </si>
  <si>
    <t>5906005060</t>
  </si>
  <si>
    <t>Ruční výměna pražce v KL otevřeném pražec dřevěný výhybkový délky přes 5 m</t>
  </si>
  <si>
    <t>148540858</t>
  </si>
  <si>
    <t>Ruční výměna pražce v KL otevřeném pražec dřevěný výhybkový délky přes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</si>
  <si>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79</t>
  </si>
  <si>
    <t>5906005120</t>
  </si>
  <si>
    <t>Ruční výměna pražce v KL otevřeném pražec betonový příčný nevystrojený</t>
  </si>
  <si>
    <t>-1585021790</t>
  </si>
  <si>
    <t>Ruční výměna pražce v KL otevřeném pražec betonový příčný nevystrojený.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</si>
  <si>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80</t>
  </si>
  <si>
    <t>5906005125</t>
  </si>
  <si>
    <t>Ruční výměna pražce v KL otevřeném pražec betonový příčný vystrojený</t>
  </si>
  <si>
    <t>-569694222</t>
  </si>
  <si>
    <t>Ruční výměna pražce v KL otevřeném pražec betonový příčný 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</si>
  <si>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81</t>
  </si>
  <si>
    <t>5906005130</t>
  </si>
  <si>
    <t>Ruční výměna pražce v KL otevřeném pražec betonový výhybkový délky do 3 m</t>
  </si>
  <si>
    <t>1068887707</t>
  </si>
  <si>
    <t>Ruční výměna pražce v KL otevřeném pražec betonový výhybkový délky do 3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</si>
  <si>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82</t>
  </si>
  <si>
    <t>5906005140</t>
  </si>
  <si>
    <t>Ruční výměna pražce v KL otevřeném pražec betonový výhybkový délky přes 3 do 4 m</t>
  </si>
  <si>
    <t>1853685370</t>
  </si>
  <si>
    <t>Ruční výměna pražce v KL otevřeném pražec betonový výhybkový délky přes 3 do 4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</si>
  <si>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83</t>
  </si>
  <si>
    <t>5906005150</t>
  </si>
  <si>
    <t>Ruční výměna pražce v KL otevřeném pražec betonový výhybkový délky přes 4 do 5 m</t>
  </si>
  <si>
    <t>-359369852</t>
  </si>
  <si>
    <t>Ruční výměna pražce v KL otevřeném pražec betonový výhybkový délky přes 4 do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</si>
  <si>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84</t>
  </si>
  <si>
    <t>5906010010</t>
  </si>
  <si>
    <t>Ruční výměna pražce v KL zapuštěném pražec dřevěný příčný nevystrojený</t>
  </si>
  <si>
    <t>-981201993</t>
  </si>
  <si>
    <t>Ruční výměna pražce v KL zapuštěném pražec dřevěný příčný nevystrojený.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</si>
  <si>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85</t>
  </si>
  <si>
    <t>5906010020</t>
  </si>
  <si>
    <t>Ruční výměna pražce v KL zapuštěném pražec dřevěný příčný vystrojený</t>
  </si>
  <si>
    <t>-906735236</t>
  </si>
  <si>
    <t>Ruční výměna pražce v KL zapuštěném pražec dřevěný příčný 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</si>
  <si>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86</t>
  </si>
  <si>
    <t>5906010030</t>
  </si>
  <si>
    <t>Ruční výměna pražce v KL zapuštěném pražec dřevěný výhybkový délky do 3 m</t>
  </si>
  <si>
    <t>-776394752</t>
  </si>
  <si>
    <t>Ruční výměna pražce v KL zapuštěném pražec dřevěný výhybkový délky do 3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</si>
  <si>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87</t>
  </si>
  <si>
    <t>5906010040</t>
  </si>
  <si>
    <t>Ruční výměna pražce v KL zapuštěném pražec dřevěný výhybkový délky přes 3 do 4 m</t>
  </si>
  <si>
    <t>1524345398</t>
  </si>
  <si>
    <t>Ruční výměna pražce v KL zapuštěném pražec dřevěný výhybkový délky přes 3 do 4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</si>
  <si>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88</t>
  </si>
  <si>
    <t>5906010050</t>
  </si>
  <si>
    <t>Ruční výměna pražce v KL zapuštěném pražec dřevěný výhybkový délky přes 4 do 5 m</t>
  </si>
  <si>
    <t>1268651692</t>
  </si>
  <si>
    <t>Ruční výměna pražce v KL zapuštěném pražec dřevěný výhybkový délky přes 4 do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</si>
  <si>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89</t>
  </si>
  <si>
    <t>5906010060</t>
  </si>
  <si>
    <t>Ruční výměna pražce v KL zapuštěném pražec dřevěný výhybkový délky přes 5 m</t>
  </si>
  <si>
    <t>-557935679</t>
  </si>
  <si>
    <t>Ruční výměna pražce v KL zapuštěném pražec dřevěný výhybkový délky přes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</si>
  <si>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90</t>
  </si>
  <si>
    <t>5906010120</t>
  </si>
  <si>
    <t>Ruční výměna pražce v KL zapuštěném pražec betonový příčný nevystrojený</t>
  </si>
  <si>
    <t>-753928624</t>
  </si>
  <si>
    <t>Ruční výměna pražce v KL zapuštěném pražec betonový příčný nevystrojený.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</si>
  <si>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91</t>
  </si>
  <si>
    <t>5906010125</t>
  </si>
  <si>
    <t>Ruční výměna pražce v KL zapuštěném pražec betonový příčný vystrojený</t>
  </si>
  <si>
    <t>1752516277</t>
  </si>
  <si>
    <t>Ruční výměna pražce v KL zapuštěném pražec betonový příčný vystrojený.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</si>
  <si>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92</t>
  </si>
  <si>
    <t>5906010130</t>
  </si>
  <si>
    <t>Ruční výměna pražce v KL zapuštěném pražec betonový výhybkový délky do 3 m</t>
  </si>
  <si>
    <t>1372891209</t>
  </si>
  <si>
    <t>Ruční výměna pražce v KL zapuštěném pražec betonový výhybkový délky do 3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</si>
  <si>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93</t>
  </si>
  <si>
    <t>5906010140</t>
  </si>
  <si>
    <t>Ruční výměna pražce v KL zapuštěném pražec betonový výhybkový délky přes 3 do 4 m</t>
  </si>
  <si>
    <t>-860869038</t>
  </si>
  <si>
    <t>Ruční výměna pražce v KL zapuštěném pražec betonový výhybkový délky přes 3 do 4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</si>
  <si>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94</t>
  </si>
  <si>
    <t>5906010150</t>
  </si>
  <si>
    <t>Ruční výměna pražce v KL zapuštěném pražec betonový výhybkový délky přes 4 do 5 m</t>
  </si>
  <si>
    <t>-1346420486</t>
  </si>
  <si>
    <t>Ruční výměna pražce v KL zapuštěném pražec betonový výhybkový délky přes 4 do 5 m. Poznámka: 1. V cenách jsou započteny náklady na ruční ojedinělou výměnu, demontáž upevňovadel, odstranění KL a části stezky vidlemi 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</si>
  <si>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95</t>
  </si>
  <si>
    <t>5906015010</t>
  </si>
  <si>
    <t>Výměna pražce malou těžící mechanizací v KL otevřeném i zapuštěném pražec dřevěný příčný nevystrojený</t>
  </si>
  <si>
    <t>633783187</t>
  </si>
  <si>
    <t>Výměna pražce malou těžící mechanizací v KL otevřeném i zapuštěném pražec dřevěný příčný nevystrojený.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</si>
  <si>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96</t>
  </si>
  <si>
    <t>5906015020</t>
  </si>
  <si>
    <t>Výměna pražce malou těžící mechanizací v KL otevřeném i zapuštěném pražec dřevěný příčný vystrojený</t>
  </si>
  <si>
    <t>-830019475</t>
  </si>
  <si>
    <t>Výměna pražce malou těžící mechanizací v KL otevřeném i zapuštěném pražec dřevěný příčný vystrojený.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</si>
  <si>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97</t>
  </si>
  <si>
    <t>5906015030</t>
  </si>
  <si>
    <t>Výměna pražce malou těžící mechanizací v KL otevřeném i zapuštěném pražec dřevěný výhybkový délky do 3 m</t>
  </si>
  <si>
    <t>1788149137</t>
  </si>
  <si>
    <t>Výměna pražce malou těžící mechanizací v KL otevřeném i zapuštěném pražec dřevěný výhybkový délky do 3 m.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</si>
  <si>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98</t>
  </si>
  <si>
    <t>5906015040</t>
  </si>
  <si>
    <t>Výměna pražce malou těžící mechanizací v KL otevřeném i zapuštěném pražec dřevěný výhybkový délky přes 3 do 4 m</t>
  </si>
  <si>
    <t>476422573</t>
  </si>
  <si>
    <t>Výměna pražce malou těžící mechanizací v KL otevřeném i zapuštěném pražec dřevěný výhybkový délky přes 3 do 4 m.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</si>
  <si>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99</t>
  </si>
  <si>
    <t>5906015050</t>
  </si>
  <si>
    <t>Výměna pražce malou těžící mechanizací v KL otevřeném i zapuštěném pražec dřevěný výhybkový délky přes 4 do 5 m</t>
  </si>
  <si>
    <t>13631133</t>
  </si>
  <si>
    <t>Výměna pražce malou těžící mechanizací v KL otevřeném i zapuštěném pražec dřevěný výhybkový délky přes 4 do 5 m.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</si>
  <si>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100</t>
  </si>
  <si>
    <t>5906015060</t>
  </si>
  <si>
    <t>Výměna pražce malou těžící mechanizací v KL otevřeném i zapuštěném pražec dřevěný výhybkový délky přes 5 m</t>
  </si>
  <si>
    <t>-1010940801</t>
  </si>
  <si>
    <t>Výměna pražce malou těžící mechanizací v KL otevřeném i zapuštěném pražec dřevěný výhybkový délky přes 5 m. Poznámka: 1. V cenách jsou započteny náklady na výměnu pražce za použití malé těžicí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vrtule. 2. V cenách nejsou obsaženy náklady na dodávku materiálu, dopravu výzisku na skládku a skládkovné.</t>
  </si>
  <si>
    <t>101</t>
  </si>
  <si>
    <t>5906045010</t>
  </si>
  <si>
    <t>Příplatek za překážku po jedné straně koleje</t>
  </si>
  <si>
    <t>-692619705</t>
  </si>
  <si>
    <t>Příplatek za překážku po jedné straně koleje. Poznámka: 1. V cenách jsou započteny náklady na obtížnou manipulaci u překážky dlouhé alespoň 0,5 metru a vzdálené méně než 2,5 metru od osy koleje. Pro výkon se stanoví délka nezbytně nutná.</t>
  </si>
  <si>
    <t>102</t>
  </si>
  <si>
    <t>5906045020</t>
  </si>
  <si>
    <t>Příplatek za překážku po obou stranách koleje</t>
  </si>
  <si>
    <t>356610771</t>
  </si>
  <si>
    <t>Příplatek za překážku po obou stranách koleje. Poznámka: 1. V cenách jsou započteny náklady na obtížnou manipulaci u překážky dlouhé alespoň 0,5 metru a vzdálené méně než 2,5 metru od osy koleje. Pro výkon se stanoví délka nezbytně nutná.</t>
  </si>
  <si>
    <t>103</t>
  </si>
  <si>
    <t>5906050010</t>
  </si>
  <si>
    <t>Příplatek za obtížnost ruční výměny pražce dřevěný za betonový</t>
  </si>
  <si>
    <t>1946114861</t>
  </si>
  <si>
    <t>Příplatek za obtížnost ruční výměny pražce dřevěný za betonový. Poznámka: 1. V cenách jsou započteny náklady na manipulaci s pražci.</t>
  </si>
  <si>
    <t>104</t>
  </si>
  <si>
    <t>5906050020</t>
  </si>
  <si>
    <t>Příplatek za obtížnost ruční výměny pražce betonový za dřevěný</t>
  </si>
  <si>
    <t>-2034561945</t>
  </si>
  <si>
    <t>Příplatek za obtížnost ruční výměny pražce betonový za dřevěný. Poznámka: 1. V cenách jsou započteny náklady na manipulaci s pražci.</t>
  </si>
  <si>
    <t>105</t>
  </si>
  <si>
    <t>5906052010</t>
  </si>
  <si>
    <t>Příplatek za výměnu pražce současně s podkladnicemi</t>
  </si>
  <si>
    <t>-106672121</t>
  </si>
  <si>
    <t>Příplatek za výměnu pražce současně s podkladnicemi. Poznámka: 1. V cenách jsou započteny náklady na výměnu pražce včetně upevňovadel.</t>
  </si>
  <si>
    <t>106</t>
  </si>
  <si>
    <t>5906055030</t>
  </si>
  <si>
    <t>Příplatek za současnou výměnu pražce s podkladnicovým upevněním a kompletů, pryžových a polyetylenových podložek</t>
  </si>
  <si>
    <t>-23477238</t>
  </si>
  <si>
    <t>Příplatek za současnou výměnu pražce s podkladnicovým upevněním a kompletů, pryžových a polyetylenových podložek. Poznámka: 1. V cenách jsou započteny náklady na potřebnou manipulaci, demontáž, výměnu a montáž součásti současně s výměnou pražce včetně případného ošetření mazivem. Položka platí pro všechny typy podpor. 2. V cenách nejsou obsaženy náklady na dodávku materiálu, dopravu výzisku na skládku a skládkovné.</t>
  </si>
  <si>
    <t>107</t>
  </si>
  <si>
    <t>5906060010</t>
  </si>
  <si>
    <t>Vrtání pražce dřevěného do 8 otvorů</t>
  </si>
  <si>
    <t>906155663</t>
  </si>
  <si>
    <t>Vrtání pražce dřevěného do 8 otvorů. Poznámka: 1. V cenách jsou započteny náklady na potřebnou manipulaci, označení, vyvrtání otvorů a jejich ošetření impregnací.</t>
  </si>
  <si>
    <t>108</t>
  </si>
  <si>
    <t>5906090010</t>
  </si>
  <si>
    <t>Výměna hmoždinky pražec vystrojený dřevěný</t>
  </si>
  <si>
    <t>-1162876265</t>
  </si>
  <si>
    <t>Výměna hmoždinky pražec vystrojený dřevěný. Poznámka: 1. V cenách jsou započteny náklady odvrtání, demontáž a montáž hmoždinky, demontáž a montáž podkladnice a ošetření součástí mazivem. 2. V cenách nejsou obsaženy náklady na dodávku materiálu.</t>
  </si>
  <si>
    <t>Poznámka k položce:_x000D_
Hmoždinka=kus</t>
  </si>
  <si>
    <t>109</t>
  </si>
  <si>
    <t>5906090020</t>
  </si>
  <si>
    <t>Výměna hmoždinky pražec vystrojený betonový</t>
  </si>
  <si>
    <t>2012052719</t>
  </si>
  <si>
    <t>Výměna hmoždinky pražec vystrojený betonový. Poznámka: 1. V cenách jsou započteny náklady odvrtání, demontáž a montáž hmoždinky, demontáž a montáž podkladnice a ošetření součástí mazivem. 2. V cenách nejsou obsaženy náklady na dodávku materiálu.</t>
  </si>
  <si>
    <t>110</t>
  </si>
  <si>
    <t>5906093010</t>
  </si>
  <si>
    <t>Výměna hmoždinky pražec nevystrojený dřevěný</t>
  </si>
  <si>
    <t>-703846750</t>
  </si>
  <si>
    <t>Výměna hmoždinky pražec nevystrojený dřevěný. Poznámka: 1. V cenách jsou započteny náklady na odvrtání, demontáž a výměnu hmoždinky. 2. V cenách nejsou obsaženy náklady na dodávku materiálu.</t>
  </si>
  <si>
    <t>111</t>
  </si>
  <si>
    <t>5906093020</t>
  </si>
  <si>
    <t>Výměna hmoždinky pražec nevystrojený betonový</t>
  </si>
  <si>
    <t>564179325</t>
  </si>
  <si>
    <t>Výměna hmoždinky pražec nevystrojený betonový. Poznámka: 1. V cenách jsou započteny náklady na odvrtání, demontáž a výměnu hmoždinky. 2. V cenách nejsou obsaženy náklady na dodávku materiálu.</t>
  </si>
  <si>
    <t>112</t>
  </si>
  <si>
    <t>5906100010</t>
  </si>
  <si>
    <t>Sanace trhlin betonových pražců</t>
  </si>
  <si>
    <t>cm</t>
  </si>
  <si>
    <t>846448086</t>
  </si>
  <si>
    <t>Sanace trhlin betonových pražců. Poznámka: 1. V cenách jsou započteny náklady na očištění, odstranění nečistot, nanesení tmelu a jeho vytvrzení. 2. V cenách nejsou obsaženy náklady na dodávku materiálu.</t>
  </si>
  <si>
    <t>113</t>
  </si>
  <si>
    <t>5906105010</t>
  </si>
  <si>
    <t>Demontáž pražce dřevěný</t>
  </si>
  <si>
    <t>-625038669</t>
  </si>
  <si>
    <t>Demontáž pražce dřevěný. Poznámka: 1. V cenách jsou započteny náklady na manipulaci, demontáž, odstrojení do součástí a uložení pražců.</t>
  </si>
  <si>
    <t>114</t>
  </si>
  <si>
    <t>5906105020</t>
  </si>
  <si>
    <t>Demontáž pražce betonový</t>
  </si>
  <si>
    <t>-1945524236</t>
  </si>
  <si>
    <t>Demontáž pražce betonový. Poznámka: 1. V cenách jsou započteny náklady na manipulaci, demontáž, odstrojení do součástí a uložení pražců.</t>
  </si>
  <si>
    <t>115</t>
  </si>
  <si>
    <t>5906110005</t>
  </si>
  <si>
    <t>Oprava rozdělení pražců příčných dřevěných posun do 5 cm</t>
  </si>
  <si>
    <t>771326620</t>
  </si>
  <si>
    <t>Oprava rozdělení pražců příčných dřevěných posun do 5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</si>
  <si>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116</t>
  </si>
  <si>
    <t>5906110007</t>
  </si>
  <si>
    <t>Oprava rozdělení pražců příčných dřevěných posun přes 5 do 10 cm</t>
  </si>
  <si>
    <t>-839571773</t>
  </si>
  <si>
    <t>Oprava rozdělení pražců příčných dřevěných posun přes 5 do 10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</si>
  <si>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117</t>
  </si>
  <si>
    <t>5906110010</t>
  </si>
  <si>
    <t>Oprava rozdělení pražců příčných dřevěných posun přes 10 cm</t>
  </si>
  <si>
    <t>-713984460</t>
  </si>
  <si>
    <t>Oprava rozdělení pražců příčných dřevěných posun přes 10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</si>
  <si>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118</t>
  </si>
  <si>
    <t>5906110015</t>
  </si>
  <si>
    <t>Oprava rozdělení pražců příčných betonových posun do 5 cm</t>
  </si>
  <si>
    <t>1395539115</t>
  </si>
  <si>
    <t>Oprava rozdělení pražců příčných betonových posun do 5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</si>
  <si>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119</t>
  </si>
  <si>
    <t>5906110017</t>
  </si>
  <si>
    <t>Oprava rozdělení pražců příčných betonových posun přes 5 do 10 cm</t>
  </si>
  <si>
    <t>399242683</t>
  </si>
  <si>
    <t>Oprava rozdělení pražců příčných betonových posun přes 5 do 10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</si>
  <si>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120</t>
  </si>
  <si>
    <t>5906110020</t>
  </si>
  <si>
    <t>Oprava rozdělení pražců příčných betonových posun přes 10 cm</t>
  </si>
  <si>
    <t>-1408184859</t>
  </si>
  <si>
    <t>Oprava rozdělení pražců příčných betonových posun přes 10 cm. Poznámka: 1. V cenách jsou započteny náklady na uvolnění upevňovadel, odstranění kameniva v míře dostatečné pro posun pražce, jeho posunutí, dotažení upevňovadel, dohození a úprava KL. 2. V cenách nejsou obsaženy náklady na podbití pražce, doplnění a dodávku kameniva.</t>
  </si>
  <si>
    <t>121</t>
  </si>
  <si>
    <t>5906115010</t>
  </si>
  <si>
    <t>Odsunutí pražce pro umožnění provedení svaru</t>
  </si>
  <si>
    <t>-1233841339</t>
  </si>
  <si>
    <t>Odsunutí pražce pro umožnění provedení svaru. Poznámka: 1. V cenách jsou započteny náklady na odstranění kameniva, odsunutí pražce, jeho vrácení do původní polohy a dohození kameniva.</t>
  </si>
  <si>
    <t>122</t>
  </si>
  <si>
    <t>5906120010</t>
  </si>
  <si>
    <t>Zkrácení dřevěného pražce odřezáním</t>
  </si>
  <si>
    <t>-8261574</t>
  </si>
  <si>
    <t>Zkrácení dřevěného pražce odřezáním. Poznámka: 1. V cenách jsou započteny náklady na odstranění mřížky, zkrácení, ošetření čela pražce impregnačním prostředkem a osazení mřížky</t>
  </si>
  <si>
    <t>123</t>
  </si>
  <si>
    <t>5906125050</t>
  </si>
  <si>
    <t>Montáž kolejového roštu na úložišti pražce dřevěné nevystrojené tv. R65 rozdělení "c"</t>
  </si>
  <si>
    <t>-596356124</t>
  </si>
  <si>
    <t>Montáž kolejového roštu na úložišti pražce dřevěné nevystrojené tv. R65 rozdělení "c". Poznámka: 1. V cenách jsou započteny náklady na úpravu plochy pro montáž, manipulaci a montáž KR, u nevystrojených pražců dřevěných i vrtání. 2. V cenách nejsou obsaženy náklady na dodávku materiálu.</t>
  </si>
  <si>
    <t>124</t>
  </si>
  <si>
    <t>5906125060</t>
  </si>
  <si>
    <t>Montáž kolejového roštu na úložišti pražce dřevěné nevystrojené tv. R65 rozdělení "d"</t>
  </si>
  <si>
    <t>-1191740704</t>
  </si>
  <si>
    <t>Montáž kolejového roštu na úložišti pražce dřevěné nevystrojené tv. R65 rozdělení "d". Poznámka: 1. V cenách jsou započteny náklady na úpravu plochy pro montáž, manipulaci a montáž KR, u nevystrojených pražců dřevěných i vrtání. 2. V cenách nejsou obsaženy náklady na dodávku materiálu.</t>
  </si>
  <si>
    <t>125</t>
  </si>
  <si>
    <t>5906125065</t>
  </si>
  <si>
    <t>Montáž kolejového roštu na úložišti pražce dřevěné nevystrojené tv. R65 rozdělení "u"</t>
  </si>
  <si>
    <t>615284721</t>
  </si>
  <si>
    <t>Montáž kolejového roštu na úložišti pražce dřevěné nevystrojené tv. R65 rozdělení "u". Poznámka: 1. V cenách jsou započteny náklady na úpravu plochy pro montáž, manipulaci a montáž KR, u nevystrojených pražců dřevěných i vrtání. 2. V cenách nejsou obsaženy náklady na dodávku materiálu.</t>
  </si>
  <si>
    <t>126</t>
  </si>
  <si>
    <t>5906125070</t>
  </si>
  <si>
    <t>Montáž kolejového roštu na úložišti pražce dřevěné nevystrojené tv. S49 rozdělení "c"</t>
  </si>
  <si>
    <t>976386466</t>
  </si>
  <si>
    <t>Montáž kolejového roštu na úložišti pražce dřevěné nevystrojené tv. S49 rozdělení "c". Poznámka: 1. V cenách jsou započteny náklady na úpravu plochy pro montáž, manipulaci a montáž KR, u nevystrojených pražců dřevěných i vrtání. 2. V cenách nejsou obsaženy náklady na dodávku materiálu.</t>
  </si>
  <si>
    <t>127</t>
  </si>
  <si>
    <t>5906125080</t>
  </si>
  <si>
    <t>Montáž kolejového roštu na úložišti pražce dřevěné nevystrojené tv. S49 rozdělení "d"</t>
  </si>
  <si>
    <t>-2081720920</t>
  </si>
  <si>
    <t>Montáž kolejového roštu na úložišti pražce dřevěné nevystrojené tv. S49 rozdělení "d". Poznámka: 1. V cenách jsou započteny náklady na úpravu plochy pro montáž, manipulaci a montáž KR, u nevystrojených pražců dřevěných i vrtání. 2. V cenách nejsou obsaženy náklady na dodávku materiálu.</t>
  </si>
  <si>
    <t>128</t>
  </si>
  <si>
    <t>5906125090</t>
  </si>
  <si>
    <t>Montáž kolejového roštu na úložišti pražce dřevěné nevystrojené tv. S49 rozdělení "u"</t>
  </si>
  <si>
    <t>952996368</t>
  </si>
  <si>
    <t>Montáž kolejového roštu na úložišti pražce dřevěné nevystrojené tv. S49 rozdělení "u". Poznámka: 1. V cenách jsou započteny náklady na úpravu plochy pro montáž, manipulaci a montáž KR, u nevystrojených pražců dřevěných i vrtání. 2. V cenách nejsou obsaženy náklady na dodávku materiálu.</t>
  </si>
  <si>
    <t>129</t>
  </si>
  <si>
    <t>5906125340</t>
  </si>
  <si>
    <t>Montáž kolejového roštu na úložišti pražce betonové vystrojené tv. R65 rozdělení "c"</t>
  </si>
  <si>
    <t>1742617074</t>
  </si>
  <si>
    <t>Montáž kolejového roštu na úložišti pražce betonové vystrojené tv. R65 rozdělení "c". Poznámka: 1. V cenách jsou započteny náklady na úpravu plochy pro montáž, manipulaci a montáž KR, u nevystrojených pražců dřevěných i vrtání. 2. V cenách nejsou obsaženy náklady na dodávku materiálu.</t>
  </si>
  <si>
    <t>130</t>
  </si>
  <si>
    <t>5906125350</t>
  </si>
  <si>
    <t>Montáž kolejového roštu na úložišti pražce betonové vystrojené tv. R65 rozdělení "d"</t>
  </si>
  <si>
    <t>840057427</t>
  </si>
  <si>
    <t>Montáž kolejového roštu na úložišti pražce betonové vystrojené tv. R65 rozdělení "d". Poznámka: 1. V cenách jsou započteny náklady na úpravu plochy pro montáž, manipulaci a montáž KR, u nevystrojených pražců dřevěných i vrtání. 2. V cenách nejsou obsaženy náklady na dodávku materiálu.</t>
  </si>
  <si>
    <t>131</t>
  </si>
  <si>
    <t>5906125355</t>
  </si>
  <si>
    <t>Montáž kolejového roštu na úložišti pražce betonové vystrojené tv. R65 rozdělení "u"</t>
  </si>
  <si>
    <t>-1155574852</t>
  </si>
  <si>
    <t>Montáž kolejového roštu na úložišti pražce betonové vystrojené tv. R65 rozdělení "u". Poznámka: 1. V cenách jsou započteny náklady na úpravu plochy pro montáž, manipulaci a montáž KR, u nevystrojených pražců dřevěných i vrtání. 2. V cenách nejsou obsaženy náklady na dodávku materiálu.</t>
  </si>
  <si>
    <t>132</t>
  </si>
  <si>
    <t>5906125360</t>
  </si>
  <si>
    <t>Montáž kolejového roštu na úložišti pražce betonové vystrojené tv. S49 rozdělení "c"</t>
  </si>
  <si>
    <t>119985415</t>
  </si>
  <si>
    <t>Montáž kolejového roštu na úložišti pražce betonové vystrojené tv. S49 rozdělení "c". Poznámka: 1. V cenách jsou započteny náklady na úpravu plochy pro montáž, manipulaci a montáž KR, u nevystrojených pražců dřevěných i vrtání. 2. V cenách nejsou obsaženy náklady na dodávku materiálu.</t>
  </si>
  <si>
    <t>133</t>
  </si>
  <si>
    <t>5906125370</t>
  </si>
  <si>
    <t>Montáž kolejového roštu na úložišti pražce betonové vystrojené tv. S49 rozdělení"d"</t>
  </si>
  <si>
    <t>666819672</t>
  </si>
  <si>
    <t>Montáž kolejového roštu na úložišti pražce betonové vystrojené tv. S49 rozdělení"d". Poznámka: 1. V cenách jsou započteny náklady na úpravu plochy pro montáž, manipulaci a montáž KR, u nevystrojených pražců dřevěných i vrtání. 2. V cenách nejsou obsaženy náklady na dodávku materiálu.</t>
  </si>
  <si>
    <t>134</t>
  </si>
  <si>
    <t>5906125380</t>
  </si>
  <si>
    <t>Montáž kolejového roštu na úložišti pražce betonové vystrojené tv. S49 rozdělení "u"</t>
  </si>
  <si>
    <t>1618905383</t>
  </si>
  <si>
    <t>Montáž kolejového roštu na úložišti pražce betonové vystrojené tv. S49 rozdělení "u". Poznámka: 1. V cenách jsou započteny náklady na úpravu plochy pro montáž, manipulaci a montáž KR, u nevystrojených pražců dřevěných i vrtání. 2. V cenách nejsou obsaženy náklady na dodávku materiálu.</t>
  </si>
  <si>
    <t>135</t>
  </si>
  <si>
    <t>5906130040</t>
  </si>
  <si>
    <t>Montáž kolejového roštu v ose koleje pražce dřevěné nevystrojené tv. R65 rozdělení"c"</t>
  </si>
  <si>
    <t>1757080171</t>
  </si>
  <si>
    <t>Montáž kolejového roštu v ose koleje pražce dřevěné nevystrojené tv. R65 rozdělení"c". Poznámka: 1. V cenách jsou započteny náklady na manipulaci a montáž KR, u pražců dřevěných nevystrojených i na vrtání pražců. 2. V cenách nejsou obsaženy náklady na dodávku materiálu.</t>
  </si>
  <si>
    <t>136</t>
  </si>
  <si>
    <t>5906130050</t>
  </si>
  <si>
    <t>Montáž kolejového roštu v ose koleje pražce dřevěné nevystrojené tv. R65 rozdělení "d"</t>
  </si>
  <si>
    <t>-1520432121</t>
  </si>
  <si>
    <t>Montáž kolejového roštu v ose koleje pražce dřevěné nevystrojené tv. R65 rozdělení "d". Poznámka: 1. V cenách jsou započteny náklady na manipulaci a montáž KR, u pražců dřevěných nevystrojených i na vrtání pražců. 2. V cenách nejsou obsaženy náklady na dodávku materiálu.</t>
  </si>
  <si>
    <t>137</t>
  </si>
  <si>
    <t>5906130060</t>
  </si>
  <si>
    <t>Montáž kolejového roštu v ose koleje pražce dřevěné nevystrojené tv. R65 rozdělení "u"</t>
  </si>
  <si>
    <t>-599671124</t>
  </si>
  <si>
    <t>Montáž kolejového roštu v ose koleje pražce dřevěné nevystrojené tv. R65 rozdělení "u". Poznámka: 1. V cenách jsou započteny náklady na manipulaci a montáž KR, u pražců dřevěných nevystrojených i na vrtání pražců. 2. V cenách nejsou obsaženy náklady na dodávku materiálu.</t>
  </si>
  <si>
    <t>138</t>
  </si>
  <si>
    <t>5906130070</t>
  </si>
  <si>
    <t>Montáž kolejového roštu v ose koleje pražce dřevěné nevystrojené tv. S49 rozdělení "c"</t>
  </si>
  <si>
    <t>-171543261</t>
  </si>
  <si>
    <t>Montáž kolejového roštu v ose koleje pražce dřevěné nevystrojené tv. S49 rozdělení "c". Poznámka: 1. V cenách jsou započteny náklady na manipulaci a montáž KR, u pražců dřevěných nevystrojených i na vrtání pražců. 2. V cenách nejsou obsaženy náklady na dodávku materiálu.</t>
  </si>
  <si>
    <t>139</t>
  </si>
  <si>
    <t>5906130080</t>
  </si>
  <si>
    <t>Montáž kolejového roštu v ose koleje pražce dřevěné nevystrojené tv. S49 rozdělení "d"</t>
  </si>
  <si>
    <t>991700477</t>
  </si>
  <si>
    <t>Montáž kolejového roštu v ose koleje pražce dřevěné nevystrojené tv. S49 rozdělení "d". Poznámka: 1. V cenách jsou započteny náklady na manipulaci a montáž KR, u pražců dřevěných nevystrojených i na vrtání pražců. 2. V cenách nejsou obsaženy náklady na dodávku materiálu.</t>
  </si>
  <si>
    <t>140</t>
  </si>
  <si>
    <t>5906130090</t>
  </si>
  <si>
    <t>Montáž kolejového roštu v ose koleje pražce dřevěné nevystrojené tv. S49 rozdělení "u"</t>
  </si>
  <si>
    <t>-1312753137</t>
  </si>
  <si>
    <t>Montáž kolejového roštu v ose koleje pražce dřevěné nevystrojené tv. S49 rozdělení "u". Poznámka: 1. V cenách jsou započteny náklady na manipulaci a montáž KR, u pražců dřevěných nevystrojených i na vrtání pražců. 2. V cenách nejsou obsaženy náklady na dodávku materiálu.</t>
  </si>
  <si>
    <t>141</t>
  </si>
  <si>
    <t>5906130170</t>
  </si>
  <si>
    <t>Montáž kolejového roštu v ose koleje pražce dřevěné vystrojené tv. S49 rozdělení "c"</t>
  </si>
  <si>
    <t>95517163</t>
  </si>
  <si>
    <t>Montáž kolejového roštu v ose koleje pražce dřevěné vystrojené tv. S49 rozdělení "c". Poznámka: 1. V cenách jsou započteny náklady na manipulaci a montáž KR, u pražců dřevěných nevystrojených i na vrtání pražců. 2. V cenách nejsou obsaženy náklady na dodávku materiálu.</t>
  </si>
  <si>
    <t>142</t>
  </si>
  <si>
    <t>5906130180</t>
  </si>
  <si>
    <t>Montáž kolejového roštu v ose koleje pražce dřevěné vystrojené tv. S49 rozdělení "d"</t>
  </si>
  <si>
    <t>-1681164537</t>
  </si>
  <si>
    <t>Montáž kolejového roštu v ose koleje pražce dřevěné vystrojené tv. S49 rozdělení "d". Poznámka: 1. V cenách jsou započteny náklady na manipulaci a montáž KR, u pražců dřevěných nevystrojených i na vrtání pražců. 2. V cenách nejsou obsaženy náklady na dodávku materiálu.</t>
  </si>
  <si>
    <t>143</t>
  </si>
  <si>
    <t>5906130190</t>
  </si>
  <si>
    <t>Montáž kolejového roštu v ose koleje pražce dřevěné vystrojené tv. S49 rozdělení"u"</t>
  </si>
  <si>
    <t>-519303630</t>
  </si>
  <si>
    <t>Montáž kolejového roštu v ose koleje pražce dřevěné vystrojené tv. S49 rozdělení"u". Poznámka: 1. V cenách jsou započteny náklady na manipulaci a montáž KR, u pražců dřevěných nevystrojených i na vrtání pražců. 2. V cenách nejsou obsaženy náklady na dodávku materiálu.</t>
  </si>
  <si>
    <t>144</t>
  </si>
  <si>
    <t>5906130340</t>
  </si>
  <si>
    <t>Montáž kolejového roštu v ose koleje pražce betonové vystrojené tv. UIC60 rozdělení "u"</t>
  </si>
  <si>
    <t>1327242352</t>
  </si>
  <si>
    <t>Montáž kolejového roštu v ose koleje pražce betonové vystrojené tv. UIC60 rozdělení "u". Poznámka: 1. V cenách jsou započteny náklady na manipulaci a montáž KR, u pražců dřevěných nevystrojených i na vrtání pražců. 2. V cenách nejsou obsaženy náklady na dodávku materiálu.</t>
  </si>
  <si>
    <t>145</t>
  </si>
  <si>
    <t>5906130350</t>
  </si>
  <si>
    <t>Montáž kolejového roštu v ose koleje pražce betonové vystrojené tv. R65 rozdělení "c"</t>
  </si>
  <si>
    <t>209881538</t>
  </si>
  <si>
    <t>Montáž kolejového roštu v ose koleje pražce betonové vystrojené tv. R65 rozdělení "c". Poznámka: 1. V cenách jsou započteny náklady na manipulaci a montáž KR, u pražců dřevěných nevystrojených i na vrtání pražců. 2. V cenách nejsou obsaženy náklady na dodávku materiálu.</t>
  </si>
  <si>
    <t>146</t>
  </si>
  <si>
    <t>5906130360</t>
  </si>
  <si>
    <t>Montáž kolejového roštu v ose koleje pražce betonové vystrojené tv. R65 rozdělení "d"</t>
  </si>
  <si>
    <t>556980537</t>
  </si>
  <si>
    <t>Montáž kolejového roštu v ose koleje pražce betonové vystrojené tv. R65 rozdělení "d". Poznámka: 1. V cenách jsou započteny náklady na manipulaci a montáž KR, u pražců dřevěných nevystrojených i na vrtání pražců. 2. V cenách nejsou obsaženy náklady na dodávku materiálu.</t>
  </si>
  <si>
    <t>147</t>
  </si>
  <si>
    <t>5906130370</t>
  </si>
  <si>
    <t>Montáž kolejového roštu v ose koleje pražce betonové vystrojené tv. R65 rozdělení "u"</t>
  </si>
  <si>
    <t>1961590201</t>
  </si>
  <si>
    <t>Montáž kolejového roštu v ose koleje pražce betonové vystrojené tv. R65 rozdělení "u". Poznámka: 1. V cenách jsou započteny náklady na manipulaci a montáž KR, u pražců dřevěných nevystrojených i na vrtání pražců. 2. V cenách nejsou obsaženy náklady na dodávku materiálu.</t>
  </si>
  <si>
    <t>148</t>
  </si>
  <si>
    <t>5906130380</t>
  </si>
  <si>
    <t>Montáž kolejového roštu v ose koleje pražce betonové vystrojené tv. S49 rozdělení "c"</t>
  </si>
  <si>
    <t>-2024297369</t>
  </si>
  <si>
    <t>Montáž kolejového roštu v ose koleje pražce betonové vystrojené tv. S49 rozdělení "c". Poznámka: 1. V cenách jsou započteny náklady na manipulaci a montáž KR, u pražců dřevěných nevystrojených i na vrtání pražců. 2. V cenách nejsou obsaženy náklady na dodávku materiálu.</t>
  </si>
  <si>
    <t>149</t>
  </si>
  <si>
    <t>5906130390</t>
  </si>
  <si>
    <t>Montáž kolejového roštu v ose koleje pražce betonové vystrojené tv. S49 rozdělení "d"</t>
  </si>
  <si>
    <t>-201668028</t>
  </si>
  <si>
    <t>Montáž kolejového roštu v ose koleje pražce betonové vystrojené tv. S49 rozdělení "d". Poznámka: 1. V cenách jsou započteny náklady na manipulaci a montáž KR, u pražců dřevěných nevystrojených i na vrtání pražců. 2. V cenách nejsou obsaženy náklady na dodávku materiálu.</t>
  </si>
  <si>
    <t>150</t>
  </si>
  <si>
    <t>5906130400</t>
  </si>
  <si>
    <t>Montáž kolejového roštu v ose koleje pražce betonové vystrojené tv. S49 rozdělení "u"</t>
  </si>
  <si>
    <t>1863546406</t>
  </si>
  <si>
    <t>Montáž kolejového roštu v ose koleje pražce betonové vystrojené tv. S49 rozdělení "u". Poznámka: 1. V cenách jsou započteny náklady na manipulaci a montáž KR, u pražců dřevěných nevystrojených i na vrtání pražců. 2. V cenách nejsou obsaženy náklady na dodávku materiálu.</t>
  </si>
  <si>
    <t>151</t>
  </si>
  <si>
    <t>5906135160</t>
  </si>
  <si>
    <t>Demontáž kolejového roštu koleje na úložišti pražce betonové tv. R65 rozdělení"c"</t>
  </si>
  <si>
    <t>-2135930869</t>
  </si>
  <si>
    <t>Demontáž kolejového roštu koleje na úložišti pražce betonové tv. R65 rozdělení"c".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</si>
  <si>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152</t>
  </si>
  <si>
    <t>5906140070</t>
  </si>
  <si>
    <t>Demontáž kolejového roštu koleje v ose koleje pražce dřevěné tv. S49 rozdělení "c"</t>
  </si>
  <si>
    <t>1781709141</t>
  </si>
  <si>
    <t>Demontáž kolejového roštu koleje v ose koleje pražce dřevěné tv. S49 rozdělení "c".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</si>
  <si>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153</t>
  </si>
  <si>
    <t>5906140080</t>
  </si>
  <si>
    <t>Demontáž kolejového roštu koleje v ose koleje pražce dřevěné tv. S49 rozdělení "d"</t>
  </si>
  <si>
    <t>-1684842990</t>
  </si>
  <si>
    <t>Demontáž kolejového roštu koleje v ose koleje pražce dřevěné tv. S49 rozdělení "d".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</si>
  <si>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154</t>
  </si>
  <si>
    <t>5906140090</t>
  </si>
  <si>
    <t>Demontáž kolejového roštu koleje v ose koleje pražce dřevěné tv. S49 rozdělení "u"</t>
  </si>
  <si>
    <t>612894698</t>
  </si>
  <si>
    <t>Demontáž kolejového roštu koleje v ose koleje pražce dřevěné tv. S49 rozdělení "u".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</si>
  <si>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155</t>
  </si>
  <si>
    <t>5906140150</t>
  </si>
  <si>
    <t>Demontáž kolejového roštu koleje v ose koleje pražce betonové tv. UIC60 rozdělení "u"</t>
  </si>
  <si>
    <t>2061120494</t>
  </si>
  <si>
    <t>Demontáž kolejového roštu koleje v ose koleje pražce betonové tv. UIC60 rozdělení "u".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</si>
  <si>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156</t>
  </si>
  <si>
    <t>5906140160</t>
  </si>
  <si>
    <t>Demontáž kolejového roštu koleje v ose koleje pražce betonové tv. R65 rozdělení "c"</t>
  </si>
  <si>
    <t>1101363046</t>
  </si>
  <si>
    <t>Demontáž kolejového roštu koleje v ose koleje pražce betonové tv. R65 rozdělení "c".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</si>
  <si>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157</t>
  </si>
  <si>
    <t>5906140190</t>
  </si>
  <si>
    <t>Demontáž kolejového roštu koleje v ose koleje pražce betonové tv. S49 rozdělení "c"</t>
  </si>
  <si>
    <t>353805729</t>
  </si>
  <si>
    <t>Demontáž kolejového roštu koleje v ose koleje pražce betonové tv. S49 rozdělení "c".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</si>
  <si>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158</t>
  </si>
  <si>
    <t>5906140250</t>
  </si>
  <si>
    <t>Demontáž kolejového roštu koleje v ose koleje pražce ocelové válcované tv. T nebo A válcované rozdělení "c"</t>
  </si>
  <si>
    <t>1617738892</t>
  </si>
  <si>
    <t>Demontáž kolejového roštu koleje v ose koleje pražce ocelové válcované tv. T nebo A válcované rozdělení "c".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</si>
  <si>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159</t>
  </si>
  <si>
    <t>5906140260</t>
  </si>
  <si>
    <t>Demontáž kolejového roštu koleje v ose koleje pražce ocelové válcované tv. T nebo A válcované rozdělení "d"</t>
  </si>
  <si>
    <t>-745964726</t>
  </si>
  <si>
    <t>Demontáž kolejového roštu koleje v ose koleje pražce ocelové válcované tv. T nebo A válcované rozdělení "d".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</si>
  <si>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160</t>
  </si>
  <si>
    <t>5907010020</t>
  </si>
  <si>
    <t>Výměna LISŮ tv. UIC60 rozdělení "u"</t>
  </si>
  <si>
    <t>512371354</t>
  </si>
  <si>
    <t>Výměna LISŮ tv. UIC60 rozdělení "u".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</si>
  <si>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161</t>
  </si>
  <si>
    <t>5907010030</t>
  </si>
  <si>
    <t>Výměna LISŮ tv. R65 rozdělení "c"</t>
  </si>
  <si>
    <t>-481134393</t>
  </si>
  <si>
    <t>Výměna LISŮ tv. R65 rozdělení "c".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</si>
  <si>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162</t>
  </si>
  <si>
    <t>5907010040</t>
  </si>
  <si>
    <t>Výměna LISŮ tv. R65 rozdělení "d"</t>
  </si>
  <si>
    <t>664055265</t>
  </si>
  <si>
    <t>Výměna LISŮ tv. R65 rozdělení "d".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</si>
  <si>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163</t>
  </si>
  <si>
    <t>5907010070</t>
  </si>
  <si>
    <t>Výměna LISŮ tv. S49 rozdělení "c"</t>
  </si>
  <si>
    <t>-804318334</t>
  </si>
  <si>
    <t>Výměna LISŮ tv. S49 rozdělení "c".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</si>
  <si>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164</t>
  </si>
  <si>
    <t>5907010080</t>
  </si>
  <si>
    <t>Výměna LISŮ tv. S49 rozdělení "d"</t>
  </si>
  <si>
    <t>1527551012</t>
  </si>
  <si>
    <t>Výměna LISŮ tv. S49 rozdělení "d". Poznámka: 1. V cenách jsou započteny náklady na demontáž upevňovadel, výměnu LISU, montáž upevňovadel, případnou úpravu dilatačních spár, zřízení nebo demontáž prozatímních styků a ošetření součástí mazivem. 2. V cenách nejsou započteny náklady na dělení kolejnic, zřízení svaru, demontáž nebo montáž styků.</t>
  </si>
  <si>
    <t>165</t>
  </si>
  <si>
    <t>5907015005</t>
  </si>
  <si>
    <t>Ojedinělá výměna kolejnic stávající upevnění tv. UIC60 rozdělení "d"</t>
  </si>
  <si>
    <t>654810205</t>
  </si>
  <si>
    <t>Ojedinělá výměna kolejnic stávající upevnění tv. UIC60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</si>
  <si>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Metr kolejnice=m</t>
  </si>
  <si>
    <t>166</t>
  </si>
  <si>
    <t>5907015010</t>
  </si>
  <si>
    <t>Ojedinělá výměna kolejnic stávající upevnění tv. UIC60 rozdělení "u"</t>
  </si>
  <si>
    <t>-498009350</t>
  </si>
  <si>
    <t>Ojedinělá výměna kolejnic stávající upevnění tv. UIC60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</si>
  <si>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167</t>
  </si>
  <si>
    <t>5907015015</t>
  </si>
  <si>
    <t>Ojedinělá výměna kolejnic stávající upevnění tv. R65 rozdělení "c"</t>
  </si>
  <si>
    <t>-1510596124</t>
  </si>
  <si>
    <t>Ojedinělá výměna kolejnic stávající upevnění tv. R65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</si>
  <si>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168</t>
  </si>
  <si>
    <t>5907015020</t>
  </si>
  <si>
    <t>Ojedinělá výměna kolejnic stávající upevnění tv. R65 rozdělení "d"</t>
  </si>
  <si>
    <t>-1676327498</t>
  </si>
  <si>
    <t>Ojedinělá výměna kolejnic stávající upevnění tv. R65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</si>
  <si>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169</t>
  </si>
  <si>
    <t>5907015025</t>
  </si>
  <si>
    <t>Ojedinělá výměna kolejnic stávající upevnění tv. R65 rozdělení "u"</t>
  </si>
  <si>
    <t>-965652583</t>
  </si>
  <si>
    <t>Ojedinělá výměna kolejnic stávající upevnění tv. R65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</si>
  <si>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170</t>
  </si>
  <si>
    <t>5907015035</t>
  </si>
  <si>
    <t>Ojedinělá výměna kolejnic stávající upevnění tv. S49 rozdělení "c"</t>
  </si>
  <si>
    <t>2037359100</t>
  </si>
  <si>
    <t>Ojedinělá výměna kolejnic stávající upevnění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</si>
  <si>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171</t>
  </si>
  <si>
    <t>5907015040</t>
  </si>
  <si>
    <t>Ojedinělá výměna kolejnic stávající upevnění tv. S49 rozdělení "d"</t>
  </si>
  <si>
    <t>-860575841</t>
  </si>
  <si>
    <t>Ojedinělá výměna kolejnic stávající upevnění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</si>
  <si>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172</t>
  </si>
  <si>
    <t>5907015045</t>
  </si>
  <si>
    <t>Ojedinělá výměna kolejnic stávající upevnění tv. S49 rozdělení "u"</t>
  </si>
  <si>
    <t>1345787626</t>
  </si>
  <si>
    <t>Ojedinělá výměna kolejnic stávající upevnění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</si>
  <si>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173</t>
  </si>
  <si>
    <t>5907015065</t>
  </si>
  <si>
    <t>Ojedinělá výměna kolejnic stávající upevnění tv. A rozdělení "c"</t>
  </si>
  <si>
    <t>1947657410</t>
  </si>
  <si>
    <t>Ojedinělá výměna kolejnic stávající upevnění tv. A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</si>
  <si>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174</t>
  </si>
  <si>
    <t>5907015165</t>
  </si>
  <si>
    <t>Ojedinělá výměna kolejnic současně s výměnou kompletů tv. R65 rozdělení "c"</t>
  </si>
  <si>
    <t>1301284793</t>
  </si>
  <si>
    <t>Ojedinělá výměna kolejnic současně s výměnou kompletů tv. R65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</si>
  <si>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175</t>
  </si>
  <si>
    <t>5907015170</t>
  </si>
  <si>
    <t>Ojedinělá výměna kolejnic současně s výměnou kompletů tv. R65 rozdělení "d"</t>
  </si>
  <si>
    <t>-1053027281</t>
  </si>
  <si>
    <t>Ojedinělá výměna kolejnic současně s výměnou kompletů tv. R65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</si>
  <si>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176</t>
  </si>
  <si>
    <t>5907015185</t>
  </si>
  <si>
    <t>Ojedinělá výměna kolejnic současně s výměnou kompletů tv. S49 rozdělení "c"</t>
  </si>
  <si>
    <t>520162145</t>
  </si>
  <si>
    <t>Ojedinělá výměna kolejnic současně s výměnou kompletů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</si>
  <si>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177</t>
  </si>
  <si>
    <t>5907015190</t>
  </si>
  <si>
    <t>Ojedinělá výměna kolejnic současně s výměnou kompletů tv. S49 rozdělení "d"</t>
  </si>
  <si>
    <t>-573504322</t>
  </si>
  <si>
    <t>Ojedinělá výměna kolejnic současně s výměnou kompletů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</si>
  <si>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178</t>
  </si>
  <si>
    <t>5907015195</t>
  </si>
  <si>
    <t>Ojedinělá výměna kolejnic současně s výměnou kompletů tv. S49 rozdělení "u"</t>
  </si>
  <si>
    <t>-350768818</t>
  </si>
  <si>
    <t>Ojedinělá výměna kolejnic současně s výměnou kompletů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</si>
  <si>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179</t>
  </si>
  <si>
    <t>5907015260</t>
  </si>
  <si>
    <t>Ojedinělá výměna kolejnic současně s výměnou svěrek tv. S49 rozdělení "c"</t>
  </si>
  <si>
    <t>1514800063</t>
  </si>
  <si>
    <t>Ojedinělá výměna kolejnic současně s výměnou svěrek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</si>
  <si>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180</t>
  </si>
  <si>
    <t>5907015265</t>
  </si>
  <si>
    <t>Ojedinělá výměna kolejnic současně s výměnou svěrek tv. S49 rozdělení "d"</t>
  </si>
  <si>
    <t>899085364</t>
  </si>
  <si>
    <t>Ojedinělá výměna kolejnic současně s výměnou svěrek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</si>
  <si>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181</t>
  </si>
  <si>
    <t>5907015270</t>
  </si>
  <si>
    <t>Ojedinělá výměna kolejnic současně s výměnou svěrek tv. S49 rozdělení "u"</t>
  </si>
  <si>
    <t>69627538</t>
  </si>
  <si>
    <t>Ojedinělá výměna kolejnic současně s výměnou svěrek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</si>
  <si>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182</t>
  </si>
  <si>
    <t>5907015315</t>
  </si>
  <si>
    <t>Ojedinělá výměna kolejnic současně s výměnou svěrkových šroubů tv. R65 rozdělení "c"</t>
  </si>
  <si>
    <t>1651074296</t>
  </si>
  <si>
    <t>Ojedinělá výměna kolejnic současně s výměnou svěrkových šroubů tv. R65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</si>
  <si>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183</t>
  </si>
  <si>
    <t>5907015320</t>
  </si>
  <si>
    <t>Ojedinělá výměna kolejnic současně s výměnou svěrkových šroubů tv. R65 rozdělení "d"</t>
  </si>
  <si>
    <t>-1494225335</t>
  </si>
  <si>
    <t>Ojedinělá výměna kolejnic současně s výměnou svěrkových šroubů tv. R65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</si>
  <si>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184</t>
  </si>
  <si>
    <t>5907015335</t>
  </si>
  <si>
    <t>Ojedinělá výměna kolejnic současně s výměnou svěrkových šroubů tv. S49 rozdělení "c"</t>
  </si>
  <si>
    <t>1517683055</t>
  </si>
  <si>
    <t>Ojedinělá výměna kolejnic současně s výměnou svěrkových šroubů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</si>
  <si>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185</t>
  </si>
  <si>
    <t>5907015340</t>
  </si>
  <si>
    <t>Ojedinělá výměna kolejnic současně s výměnou svěrkových šroubů tv. S49 rozdělení "d"</t>
  </si>
  <si>
    <t>-1089829859</t>
  </si>
  <si>
    <t>Ojedinělá výměna kolejnic současně s výměnou svěrkových šroubů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</si>
  <si>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186</t>
  </si>
  <si>
    <t>5907015345</t>
  </si>
  <si>
    <t>Ojedinělá výměna kolejnic současně s výměnou svěrkových šroubů tv. S49 rozdělení "u"</t>
  </si>
  <si>
    <t>15694730</t>
  </si>
  <si>
    <t>Ojedinělá výměna kolejnic současně s výměnou svěrkových šroubů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</si>
  <si>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187</t>
  </si>
  <si>
    <t>5907015385</t>
  </si>
  <si>
    <t>Ojedinělá výměna kolejnic současně s výměnou kompletů a pryžové podložky tv. UIC60 rozdělení "u"</t>
  </si>
  <si>
    <t>-1115256298</t>
  </si>
  <si>
    <t>Ojedinělá výměna kolejnic současně s výměnou kompletů a pryžové podložky tv. UIC60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</si>
  <si>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188</t>
  </si>
  <si>
    <t>5907015390</t>
  </si>
  <si>
    <t>Ojedinělá výměna kolejnic současně s výměnou kompletů a pryžové podložky tv. R65 rozdělení "c"</t>
  </si>
  <si>
    <t>-1851396656</t>
  </si>
  <si>
    <t>Ojedinělá výměna kolejnic současně s výměnou kompletů a pryžové podložky tv. R65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</si>
  <si>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189</t>
  </si>
  <si>
    <t>5907015395</t>
  </si>
  <si>
    <t>Ojedinělá výměna kolejnic současně s výměnou kompletů a pryžové podložky tv. R65 rozdělení "d"</t>
  </si>
  <si>
    <t>-871172657</t>
  </si>
  <si>
    <t>Ojedinělá výměna kolejnic současně s výměnou kompletů a pryžové podložky tv. R65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</si>
  <si>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190</t>
  </si>
  <si>
    <t>5907015410</t>
  </si>
  <si>
    <t>Ojedinělá výměna kolejnic současně s výměnou kompletů a pryžové podložky tv. S49 rozdělení "c"</t>
  </si>
  <si>
    <t>-71274925</t>
  </si>
  <si>
    <t>Ojedinělá výměna kolejnic současně s výměnou kompletů a pryžové podložky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</si>
  <si>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191</t>
  </si>
  <si>
    <t>5907015415</t>
  </si>
  <si>
    <t>Ojedinělá výměna kolejnic současně s výměnou kompletů a pryžové podložky tv. S49 rozdělení "d"</t>
  </si>
  <si>
    <t>2123142993</t>
  </si>
  <si>
    <t>Ojedinělá výměna kolejnic současně s výměnou kompletů a pryžové podložky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</si>
  <si>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192</t>
  </si>
  <si>
    <t>5907015420</t>
  </si>
  <si>
    <t>Ojedinělá výměna kolejnic současně s výměnou kompletů a pryžové podložky tv. S49 rozdělení "u"</t>
  </si>
  <si>
    <t>-2128880121</t>
  </si>
  <si>
    <t>Ojedinělá výměna kolejnic současně s výměnou kompletů a pryžové podložky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</si>
  <si>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193</t>
  </si>
  <si>
    <t>5907015460</t>
  </si>
  <si>
    <t>Ojedinělá výměna kolejnic současně s výměnou pryžové podložky tv. UIC60 rozdělení "u"</t>
  </si>
  <si>
    <t>-1601788862</t>
  </si>
  <si>
    <t>Ojedinělá výměna kolejnic současně s výměnou pryžové podložky tv. UIC60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</si>
  <si>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194</t>
  </si>
  <si>
    <t>5907015465</t>
  </si>
  <si>
    <t>Ojedinělá výměna kolejnic současně s výměnou pryžové podložky tv. R65 rozdělení "c"</t>
  </si>
  <si>
    <t>-1229171464</t>
  </si>
  <si>
    <t>Ojedinělá výměna kolejnic současně s výměnou pryžové podložky tv. R65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</si>
  <si>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195</t>
  </si>
  <si>
    <t>5907015470</t>
  </si>
  <si>
    <t>Ojedinělá výměna kolejnic současně s výměnou pryžové podložky tv. R65 rozdělení "d"</t>
  </si>
  <si>
    <t>-1657957806</t>
  </si>
  <si>
    <t>Ojedinělá výměna kolejnic současně s výměnou pryžové podložky tv. R65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</si>
  <si>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196</t>
  </si>
  <si>
    <t>5907015485</t>
  </si>
  <si>
    <t>Ojedinělá výměna kolejnic současně s výměnou pryžové podložky tv. S49 rozdělení "c"</t>
  </si>
  <si>
    <t>-1322507276</t>
  </si>
  <si>
    <t>Ojedinělá výměna kolejnic současně s výměnou pryžové podložky tv. S49 rozdělení "c".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</si>
  <si>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197</t>
  </si>
  <si>
    <t>5907015490</t>
  </si>
  <si>
    <t>Ojedinělá výměna kolejnic současně s výměnou pryžové podložky tv. S49 rozdělení "d"</t>
  </si>
  <si>
    <t>829234304</t>
  </si>
  <si>
    <t>Ojedinělá výměna kolejnic současně s výměnou pryžové podložky tv. S49 rozdělení "d".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</si>
  <si>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198</t>
  </si>
  <si>
    <t>5907015495</t>
  </si>
  <si>
    <t>Ojedinělá výměna kolejnic současně s výměnou pryžové podložky tv. S49 rozdělení "u"</t>
  </si>
  <si>
    <t>1547952270</t>
  </si>
  <si>
    <t>Ojedinělá výměna kolejnic současně s výměnou pryžové podložky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</si>
  <si>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199</t>
  </si>
  <si>
    <t>5907020010</t>
  </si>
  <si>
    <t>Souvislá výměna kolejnic stávající upevnění tv. UIC60 rozdělení "u"</t>
  </si>
  <si>
    <t>234962191</t>
  </si>
  <si>
    <t>Souvislá výměna kolejnic stávající upevnění tv. UIC60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</si>
  <si>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200</t>
  </si>
  <si>
    <t>5907020015</t>
  </si>
  <si>
    <t>Souvislá výměna kolejnic stávající upevnění tv. R65 rozdělení "c"</t>
  </si>
  <si>
    <t>1232633629</t>
  </si>
  <si>
    <t>Souvislá výměna kolejnic stávající upevnění tv. R65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</si>
  <si>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201</t>
  </si>
  <si>
    <t>5907020020</t>
  </si>
  <si>
    <t>Souvislá výměna kolejnic stávající upevnění tv. R65 rozdělení "d"</t>
  </si>
  <si>
    <t>-1937479369</t>
  </si>
  <si>
    <t>Souvislá výměna kolejnic stávající upevnění tv. R65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</si>
  <si>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202</t>
  </si>
  <si>
    <t>5907020025</t>
  </si>
  <si>
    <t>Souvislá výměna kolejnic stávající upevnění tv. R65 rozdělení "u"</t>
  </si>
  <si>
    <t>2048160112</t>
  </si>
  <si>
    <t>Souvislá výměna kolejnic stávající upevnění tv. R65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</si>
  <si>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203</t>
  </si>
  <si>
    <t>5907020035</t>
  </si>
  <si>
    <t>Souvislá výměna kolejnic stávající upevnění tv. S49 rozdělení "c"</t>
  </si>
  <si>
    <t>632161134</t>
  </si>
  <si>
    <t>Souvislá výměna kolejnic stávající upevnění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</si>
  <si>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204</t>
  </si>
  <si>
    <t>5907020040</t>
  </si>
  <si>
    <t>Souvislá výměna kolejnic stávající upevnění tv. S49 rozdělení "d"</t>
  </si>
  <si>
    <t>385568232</t>
  </si>
  <si>
    <t>Souvislá výměna kolejnic stávající upevnění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</si>
  <si>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205</t>
  </si>
  <si>
    <t>5907020045</t>
  </si>
  <si>
    <t>Souvislá výměna kolejnic stávající upevnění tv. S49 rozdělení "u"</t>
  </si>
  <si>
    <t>-403647877</t>
  </si>
  <si>
    <t>Souvislá výměna kolejnic stávající upevnění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</si>
  <si>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206</t>
  </si>
  <si>
    <t>5907020110</t>
  </si>
  <si>
    <t>Souvislá výměna kolejnic současně s výměnou pražců tv. S49 rozdělení "c"</t>
  </si>
  <si>
    <t>-1284951618</t>
  </si>
  <si>
    <t>Souvislá výměna kolejnic současně s výměnou pražců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</si>
  <si>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207</t>
  </si>
  <si>
    <t>5907020115</t>
  </si>
  <si>
    <t>Souvislá výměna kolejnic současně s výměnou pražců tv. S49 rozdělení "d"</t>
  </si>
  <si>
    <t>-719701996</t>
  </si>
  <si>
    <t>Souvislá výměna kolejnic současně s výměnou pražců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</si>
  <si>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208</t>
  </si>
  <si>
    <t>5907020120</t>
  </si>
  <si>
    <t>Souvislá výměna kolejnic současně s výměnou pražců tv. S49 rozdělení "u"</t>
  </si>
  <si>
    <t>763266405</t>
  </si>
  <si>
    <t>Souvislá výměna kolejnic současně s výměnou pražců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</si>
  <si>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209</t>
  </si>
  <si>
    <t>5907020160</t>
  </si>
  <si>
    <t>Souvislá výměna kolejnic současně s výměnou kompletů tv. UIC60 rozdělení "u"</t>
  </si>
  <si>
    <t>-938641945</t>
  </si>
  <si>
    <t>Souvislá výměna kolejnic současně s výměnou kompletů tv. UIC60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</si>
  <si>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210</t>
  </si>
  <si>
    <t>5907020165</t>
  </si>
  <si>
    <t>Souvislá výměna kolejnic současně s výměnou kompletů tv. R65 rozdělení "c"</t>
  </si>
  <si>
    <t>1295487834</t>
  </si>
  <si>
    <t>Souvislá výměna kolejnic současně s výměnou kompletů tv. R65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</si>
  <si>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211</t>
  </si>
  <si>
    <t>5907020170</t>
  </si>
  <si>
    <t>Souvislá výměna kolejnic současně s výměnou kompletů tv. R65 rozdělení "d"</t>
  </si>
  <si>
    <t>1519551274</t>
  </si>
  <si>
    <t>Souvislá výměna kolejnic současně s výměnou kompletů tv. R65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</si>
  <si>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212</t>
  </si>
  <si>
    <t>5907020185</t>
  </si>
  <si>
    <t>Souvislá výměna kolejnic současně s výměnou kompletů tv. S49 rozdělení "c"</t>
  </si>
  <si>
    <t>757685035</t>
  </si>
  <si>
    <t>Souvislá výměna kolejnic současně s výměnou kompletů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</si>
  <si>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213</t>
  </si>
  <si>
    <t>5907020190</t>
  </si>
  <si>
    <t>Souvislá výměna kolejnic současně s výměnou kompletů tv. S49 rozdělení "d"</t>
  </si>
  <si>
    <t>-746271557</t>
  </si>
  <si>
    <t>Souvislá výměna kolejnic současně s výměnou kompletů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</si>
  <si>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214</t>
  </si>
  <si>
    <t>5907020195</t>
  </si>
  <si>
    <t>Souvislá výměna kolejnic současně s výměnou kompletů tv. S49 rozdělení "u"</t>
  </si>
  <si>
    <t>2109705399</t>
  </si>
  <si>
    <t>Souvislá výměna kolejnic současně s výměnou kompletů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</si>
  <si>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215</t>
  </si>
  <si>
    <t>5907020260</t>
  </si>
  <si>
    <t>Souvislá výměna kolejnic současně s výměnou svěrek tv. S49 rozdělení "c"</t>
  </si>
  <si>
    <t>1159916501</t>
  </si>
  <si>
    <t>Souvislá výměna kolejnic současně s výměnou svěrek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</si>
  <si>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216</t>
  </si>
  <si>
    <t>5907020265</t>
  </si>
  <si>
    <t>Souvislá výměna kolejnic současně s výměnou svěrek tv. S49 rozdělení "d"</t>
  </si>
  <si>
    <t>-896823523</t>
  </si>
  <si>
    <t>Souvislá výměna kolejnic současně s výměnou svěrek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</si>
  <si>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217</t>
  </si>
  <si>
    <t>5907020270</t>
  </si>
  <si>
    <t>Souvislá výměna kolejnic současně s výměnou svěrek tv. S49 rozdělení "u"</t>
  </si>
  <si>
    <t>-789743739</t>
  </si>
  <si>
    <t>Souvislá výměna kolejnic současně s výměnou svěrek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</si>
  <si>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218</t>
  </si>
  <si>
    <t>5907020335</t>
  </si>
  <si>
    <t>Souvislá výměna kolejnic současně s výměnou svěrkových šroubů tv. S49 rozdělení "c"</t>
  </si>
  <si>
    <t>824952602</t>
  </si>
  <si>
    <t>Souvislá výměna kolejnic současně s výměnou svěrkových šroubů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</si>
  <si>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219</t>
  </si>
  <si>
    <t>5907020340</t>
  </si>
  <si>
    <t>Souvislá výměna kolejnic současně s výměnou svěrkových šroubů tv. S49 rozdělení "d"</t>
  </si>
  <si>
    <t>-2044102215</t>
  </si>
  <si>
    <t>Souvislá výměna kolejnic současně s výměnou svěrkových šroubů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</si>
  <si>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220</t>
  </si>
  <si>
    <t>5907020345</t>
  </si>
  <si>
    <t>Souvislá výměna kolejnic současně s výměnou svěrkových šroubů tv. S49 rozdělení "u"</t>
  </si>
  <si>
    <t>-536721462</t>
  </si>
  <si>
    <t>Souvislá výměna kolejnic současně s výměnou svěrkových šroubů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</si>
  <si>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221</t>
  </si>
  <si>
    <t>5907020385</t>
  </si>
  <si>
    <t>Souvislá výměna kolejnic současně s výměnou kompletů a pryžové podložky tv. UIC60 rozdělení "u"</t>
  </si>
  <si>
    <t>1227912852</t>
  </si>
  <si>
    <t>Souvislá výměna kolejnic současně s výměnou kompletů a pryžové podložky tv. UIC60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</si>
  <si>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222</t>
  </si>
  <si>
    <t>5907020390</t>
  </si>
  <si>
    <t>Souvislá výměna kolejnic současně s výměnou kompletů a pryžové podložky tv. R65 rozdělení "c"</t>
  </si>
  <si>
    <t>901603855</t>
  </si>
  <si>
    <t>Souvislá výměna kolejnic současně s výměnou kompletů a pryžové podložky tv. R65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</si>
  <si>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223</t>
  </si>
  <si>
    <t>5907020395</t>
  </si>
  <si>
    <t>Souvislá výměna kolejnic současně s výměnou kompletů a pryžové podložky tv. R65 rozdělení "d"</t>
  </si>
  <si>
    <t>-767103160</t>
  </si>
  <si>
    <t>Souvislá výměna kolejnic současně s výměnou kompletů a pryžové podložky tv. R65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</si>
  <si>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224</t>
  </si>
  <si>
    <t>5907020410</t>
  </si>
  <si>
    <t>Souvislá výměna kolejnic současně s výměnou kompletů a pryžové podložky tv. S49 rozdělení "c"</t>
  </si>
  <si>
    <t>-1423812394</t>
  </si>
  <si>
    <t>Souvislá výměna kolejnic současně s výměnou kompletů a pryžové podložky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</si>
  <si>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225</t>
  </si>
  <si>
    <t>5907020415</t>
  </si>
  <si>
    <t>Souvislá výměna kolejnic současně s výměnou kompletů a pryžové podložky tv. S49 rozdělení "d"</t>
  </si>
  <si>
    <t>332761535</t>
  </si>
  <si>
    <t>Souvislá výměna kolejnic současně s výměnou kompletů a pryžové podložky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</si>
  <si>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226</t>
  </si>
  <si>
    <t>5907020420</t>
  </si>
  <si>
    <t>Souvislá výměna kolejnic současně s výměnou kompletů a pryžové podložky tv. S49 rozdělení "u"</t>
  </si>
  <si>
    <t>1815019807</t>
  </si>
  <si>
    <t>Souvislá výměna kolejnic současně s výměnou kompletů a pryžové podložky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</si>
  <si>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227</t>
  </si>
  <si>
    <t>5907020460</t>
  </si>
  <si>
    <t>Souvislá výměna kolejnic současně s výměnou pryžové podložky tv. UIC60 rozdělení "u"</t>
  </si>
  <si>
    <t>-1747642172</t>
  </si>
  <si>
    <t>Souvislá výměna kolejnic současně s výměnou pryžové podložky tv. UIC60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</si>
  <si>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228</t>
  </si>
  <si>
    <t>5907020465</t>
  </si>
  <si>
    <t>Souvislá výměna kolejnic současně s výměnou pryžové podložky tv. R65 rozdělení "c"</t>
  </si>
  <si>
    <t>309454087</t>
  </si>
  <si>
    <t>Souvislá výměna kolejnic současně s výměnou pryžové podložky tv. R65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</si>
  <si>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229</t>
  </si>
  <si>
    <t>5907020470</t>
  </si>
  <si>
    <t>Souvislá výměna kolejnic současně s výměnou pryžové podložky tv. R65 rozdělení "d"</t>
  </si>
  <si>
    <t>-1051377015</t>
  </si>
  <si>
    <t>Souvislá výměna kolejnic současně s výměnou pryžové podložky tv. R65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</si>
  <si>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230</t>
  </si>
  <si>
    <t>5907020485</t>
  </si>
  <si>
    <t>Souvislá výměna kolejnic současně s výměnou pryžové podložky tv. S49 rozdělení "c"</t>
  </si>
  <si>
    <t>1073464154</t>
  </si>
  <si>
    <t>Souvislá výměna kolejnic současně s výměnou pryžové podložky tv. S49 rozdělení "c".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</si>
  <si>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231</t>
  </si>
  <si>
    <t>5907020490</t>
  </si>
  <si>
    <t>Souvislá výměna kolejnic současně s výměnou pryžové podložky tv. S49 rozdělení "d"</t>
  </si>
  <si>
    <t>-1916839378</t>
  </si>
  <si>
    <t>Souvislá výměna kolejnic současně s výměnou pryžové podložky tv. S49 rozdělení "d".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</si>
  <si>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232</t>
  </si>
  <si>
    <t>5907020495</t>
  </si>
  <si>
    <t>Souvislá výměna kolejnic současně s výměnou pryžové podložky tv. S49 rozdělení "u"</t>
  </si>
  <si>
    <t>384951363</t>
  </si>
  <si>
    <t>Souvislá výměna kolejnic současně s výměnou pryžové podložky tv. S49 rozdělení "u". Poznámka: 1. V cenách jsou započteny náklady na demontáž upevňovadel, výměnu kolejnic,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</si>
  <si>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233</t>
  </si>
  <si>
    <t>5907025485</t>
  </si>
  <si>
    <t>Výměna kolejnicových pásů současně s výměnou pryžové podložky tv. S49 rozdělení "c"</t>
  </si>
  <si>
    <t>-102426006</t>
  </si>
  <si>
    <t>Výměna kolejnicových pásů současně s výměnou pryžové podložky tv. S49 rozdělení "c". Poznámka: 1. V cenách jsou započteny náklady na demontáž upevňovadel, výměnu kolejnicových pásů, dílů a součástí, montáž upevňovadel, úpravu dilatačních spár, pryžových podložek, zřízení nebo demontáž prozatímních styků a ošetření součástí mazivem. 2. V cenách nejsou započteny náklady na dělení kolejnic, zřízení svaru, demontáž nebo montáž styků.</t>
  </si>
  <si>
    <t>234</t>
  </si>
  <si>
    <t>5907035120</t>
  </si>
  <si>
    <t>Úprava dilatačních spár kolejnic tv. R65 rozdělení "c"</t>
  </si>
  <si>
    <t>-2130485280</t>
  </si>
  <si>
    <t>Úprava dilatačních spár kolejnic tv. R65 rozdělení "c". Poznámka: 1. V cenách jsou započteny náklady na uvolnění nebo demontáž upevňovadel, posun kolejnic, nastavení spáry, dotažení upevňovadel a ošetření součástí mazivem.</t>
  </si>
  <si>
    <t>235</t>
  </si>
  <si>
    <t>5907035130</t>
  </si>
  <si>
    <t>Úprava dilatačních spár kolejnic tv. R65 rozdělení "d"</t>
  </si>
  <si>
    <t>-1421040524</t>
  </si>
  <si>
    <t>Úprava dilatačních spár kolejnic tv. R65 rozdělení "d". Poznámka: 1. V cenách jsou započteny náklady na uvolnění nebo demontáž upevňovadel, posun kolejnic, nastavení spáry, dotažení upevňovadel a ošetření součástí mazivem.</t>
  </si>
  <si>
    <t>236</t>
  </si>
  <si>
    <t>5907035140</t>
  </si>
  <si>
    <t>Úprava dilatačních spár kolejnic tv. R65 rozdělení "u"</t>
  </si>
  <si>
    <t>-1691738118</t>
  </si>
  <si>
    <t>Úprava dilatačních spár kolejnic tv. R65 rozdělení "u". Poznámka: 1. V cenách jsou započteny náklady na uvolnění nebo demontáž upevňovadel, posun kolejnic, nastavení spáry, dotažení upevňovadel a ošetření součástí mazivem.</t>
  </si>
  <si>
    <t>237</t>
  </si>
  <si>
    <t>5907035150</t>
  </si>
  <si>
    <t>Úprava dilatačních spár kolejnic tv. R65 rozdělení "e"</t>
  </si>
  <si>
    <t>-1116812065</t>
  </si>
  <si>
    <t>Úprava dilatačních spár kolejnic tv. R65 rozdělení "e". Poznámka: 1. V cenách jsou započteny náklady na uvolnění nebo demontáž upevňovadel, posun kolejnic, nastavení spáry, dotažení upevňovadel a ošetření součástí mazivem.</t>
  </si>
  <si>
    <t>238</t>
  </si>
  <si>
    <t>5907035210</t>
  </si>
  <si>
    <t>Úprava dilatačních spár kolejnic tv. S49 rozdělení "c"</t>
  </si>
  <si>
    <t>1153379021</t>
  </si>
  <si>
    <t>Úprava dilatačních spár kolejnic tv. S49 rozdělení "c". Poznámka: 1. V cenách jsou započteny náklady na uvolnění nebo demontáž upevňovadel, posun kolejnic, nastavení spáry, dotažení upevňovadel a ošetření součástí mazivem.</t>
  </si>
  <si>
    <t>239</t>
  </si>
  <si>
    <t>5907035220</t>
  </si>
  <si>
    <t>Úprava dilatačních spár kolejnic tv. S49 rozdělení "d"</t>
  </si>
  <si>
    <t>-1363174525</t>
  </si>
  <si>
    <t>Úprava dilatačních spár kolejnic tv. S49 rozdělení "d". Poznámka: 1. V cenách jsou započteny náklady na uvolnění nebo demontáž upevňovadel, posun kolejnic, nastavení spáry, dotažení upevňovadel a ošetření součástí mazivem.</t>
  </si>
  <si>
    <t>240</t>
  </si>
  <si>
    <t>5907035230</t>
  </si>
  <si>
    <t>Úprava dilatačních spár kolejnic tv. S49 rozdělení "u"</t>
  </si>
  <si>
    <t>-92878902</t>
  </si>
  <si>
    <t>Úprava dilatačních spár kolejnic tv. S49 rozdělení "u". Poznámka: 1. V cenách jsou započteny náklady na uvolnění nebo demontáž upevňovadel, posun kolejnic, nastavení spáry, dotažení upevňovadel a ošetření součástí mazivem.</t>
  </si>
  <si>
    <t>241</t>
  </si>
  <si>
    <t>5907035240</t>
  </si>
  <si>
    <t>Úprava dilatačních spár kolejnic tv. S49 rozdělení "e"</t>
  </si>
  <si>
    <t>-1339858078</t>
  </si>
  <si>
    <t>Úprava dilatačních spár kolejnic tv. S49 rozdělení "e". Poznámka: 1. V cenách jsou započteny náklady na uvolnění nebo demontáž upevňovadel, posun kolejnic, nastavení spáry, dotažení upevňovadel a ošetření součástí mazivem.</t>
  </si>
  <si>
    <t>242</t>
  </si>
  <si>
    <t>5907040010</t>
  </si>
  <si>
    <t>Posun kolejnic před svařováním tv. UIC60</t>
  </si>
  <si>
    <t>1156642208</t>
  </si>
  <si>
    <t>Posun kolejnic před svařováním tv. UIC60.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</si>
  <si>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243</t>
  </si>
  <si>
    <t>5907040020</t>
  </si>
  <si>
    <t>Posun kolejnic před svařováním tv. R65</t>
  </si>
  <si>
    <t>1221094272</t>
  </si>
  <si>
    <t>Posun kolejnic před svařováním tv. R65.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</si>
  <si>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244</t>
  </si>
  <si>
    <t>5907040030</t>
  </si>
  <si>
    <t>Posun kolejnic před svařováním tv. S49</t>
  </si>
  <si>
    <t>1526451537</t>
  </si>
  <si>
    <t>Posun kolejnic před svařováním tv. S49.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</si>
  <si>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245</t>
  </si>
  <si>
    <t>5907045120</t>
  </si>
  <si>
    <t>Příplatek za obtížnost při výměně kolejnic na rozponových podkladnicích tv. S49</t>
  </si>
  <si>
    <t>-2119242022</t>
  </si>
  <si>
    <t>Příplatek za obtížnost při výměně kolejnic na rozponových podkladnicích tv. S49. Poznámka: 1. V cenách jsou započteny náklady za obtížné podmínky výměny kolejnic.</t>
  </si>
  <si>
    <t>246</t>
  </si>
  <si>
    <t>5907050010</t>
  </si>
  <si>
    <t>Dělení kolejnic řezáním nebo rozbroušením tv. UIC60 nebo R65</t>
  </si>
  <si>
    <t>-1157585845</t>
  </si>
  <si>
    <t>Dělení kolejnic řezáním nebo rozbroušením tv. UIC60 nebo R65. Poznámka: 1. V cenách jsou započteny náklady na manipulaci, podložení, označení a provedení řezu kolejnice.</t>
  </si>
  <si>
    <t>Poznámka k položce:_x000D_
Řez=kus</t>
  </si>
  <si>
    <t>247</t>
  </si>
  <si>
    <t>5907050020</t>
  </si>
  <si>
    <t>Dělení kolejnic řezáním nebo rozbroušením tv. S49</t>
  </si>
  <si>
    <t>-2077996874</t>
  </si>
  <si>
    <t>Dělení kolejnic řezáním nebo rozbroušením tv. S49. Poznámka: 1. V cenách jsou započteny náklady na manipulaci, podložení, označení a provedení řezu kolejnice.</t>
  </si>
  <si>
    <t>248</t>
  </si>
  <si>
    <t>5907050110</t>
  </si>
  <si>
    <t>Dělení kolejnic kyslíkem tv. UIC60 nebo R65</t>
  </si>
  <si>
    <t>-609120979</t>
  </si>
  <si>
    <t>Dělení kolejnic kyslíkem tv. UIC60 nebo R65. Poznámka: 1. V cenách jsou započteny náklady na manipulaci, podložení, označení a provedení řezu kolejnice.</t>
  </si>
  <si>
    <t>249</t>
  </si>
  <si>
    <t>5907050120</t>
  </si>
  <si>
    <t>Dělení kolejnic kyslíkem tv. S49</t>
  </si>
  <si>
    <t>222595073</t>
  </si>
  <si>
    <t>Dělení kolejnic kyslíkem tv. S49. Poznámka: 1. V cenách jsou započteny náklady na manipulaci, podložení, označení a provedení řezu kolejnice.</t>
  </si>
  <si>
    <t>250</t>
  </si>
  <si>
    <t>5907055010</t>
  </si>
  <si>
    <t>Vrtání kolejnic otvor o průměru do 10 mm</t>
  </si>
  <si>
    <t>1369994445</t>
  </si>
  <si>
    <t>Vrtání kolejnic otvor o průměru do 10 mm. Poznámka: 1. V cenách jsou započteny náklady na manipulaci, podložení, označení a provedení vrtu ve stojině kolejnice.</t>
  </si>
  <si>
    <t>251</t>
  </si>
  <si>
    <t>5907055020</t>
  </si>
  <si>
    <t>Vrtání kolejnic otvor o průměru přes 10 do 23 mm</t>
  </si>
  <si>
    <t>-660821945</t>
  </si>
  <si>
    <t>Vrtání kolejnic otvor o průměru přes 10 do 23 mm. Poznámka: 1. V cenách jsou započteny náklady na manipulaci, podložení, označení a provedení vrtu ve stojině kolejnice.</t>
  </si>
  <si>
    <t>Poznámka k položce:_x000D_
Vrt=kus</t>
  </si>
  <si>
    <t>252</t>
  </si>
  <si>
    <t>5907055030</t>
  </si>
  <si>
    <t>Vrtání kolejnic otvor o průměru přes 23 mm</t>
  </si>
  <si>
    <t>-854908905</t>
  </si>
  <si>
    <t>Vrtání kolejnic otvor o průměru přes 23 mm. Poznámka: 1. V cenách jsou započteny náklady na manipulaci, podložení, označení a provedení vrtu ve stojině kolejnice.</t>
  </si>
  <si>
    <t>253</t>
  </si>
  <si>
    <t>5908005320</t>
  </si>
  <si>
    <t>Oprava kolejnicového styku výměna spojek tv. R65</t>
  </si>
  <si>
    <t>styk</t>
  </si>
  <si>
    <t>-1611641468</t>
  </si>
  <si>
    <t>Oprava kolejnicového styku výměna spojek tv. R65.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</si>
  <si>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Poznámka k položce:_x000D_
Spojka=kus</t>
  </si>
  <si>
    <t>254</t>
  </si>
  <si>
    <t>5908005330</t>
  </si>
  <si>
    <t>Oprava kolejnicového styku výměna spojek tv. S49</t>
  </si>
  <si>
    <t>-145209730</t>
  </si>
  <si>
    <t>Oprava kolejnicového styku výměna spojek tv. S49.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</si>
  <si>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255</t>
  </si>
  <si>
    <t>5908005420</t>
  </si>
  <si>
    <t>Oprava kolejnicového styku demontáž spojek tv. R65</t>
  </si>
  <si>
    <t>-1104354932</t>
  </si>
  <si>
    <t>Oprava kolejnicového styku demontáž spojek tv. R65.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</si>
  <si>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256</t>
  </si>
  <si>
    <t>5908005430</t>
  </si>
  <si>
    <t>Oprava kolejnicového styku demontáž spojek tv. S49</t>
  </si>
  <si>
    <t>-1484735865</t>
  </si>
  <si>
    <t>Oprava kolejnicového styku demontáž spojek tv. S49.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</si>
  <si>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257</t>
  </si>
  <si>
    <t>5908005520</t>
  </si>
  <si>
    <t>Oprava kolejnicového styku montáž spojek tv. R65</t>
  </si>
  <si>
    <t>-355287867</t>
  </si>
  <si>
    <t>Oprava kolejnicového styku montáž spojek tv. R65.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</si>
  <si>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258</t>
  </si>
  <si>
    <t>5908005530</t>
  </si>
  <si>
    <t>Oprava kolejnicového styku montáž spojek tv. S49</t>
  </si>
  <si>
    <t>-1555841454</t>
  </si>
  <si>
    <t>Oprava kolejnicového styku montáž spojek tv. S49.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</si>
  <si>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259</t>
  </si>
  <si>
    <t>5908010110</t>
  </si>
  <si>
    <t>Zřízení kolejnicového styku s rozřezem a vrtáním - 4 otvory tv. UIC60</t>
  </si>
  <si>
    <t>14385012</t>
  </si>
  <si>
    <t>Zřízení kolejnicového styku s rozřezem a vrtáním - 4 otvory tv. UIC60. Poznámka: 1. V cenách jsou započteny náklady na zřízení styku, případné nastavení dilatační spáry a ošetření součástí mazivem. U přechodového styku se použije položka s větším tvarem. 2. V cenách nejsou obsaženy náklady na dodávku materiálu.</t>
  </si>
  <si>
    <t>260</t>
  </si>
  <si>
    <t>5908010120</t>
  </si>
  <si>
    <t>Zřízení kolejnicového styku s rozřezem a vrtáním - 4 otvory tv. R65</t>
  </si>
  <si>
    <t>-592680593</t>
  </si>
  <si>
    <t>Zřízení kolejnicového styku s rozřezem a vrtáním - 4 otvory tv. R65. Poznámka: 1. V cenách jsou započteny náklady na zřízení styku, případné nastavení dilatační spáry a ošetření součástí mazivem. U přechodového styku se použije položka s větším tvarem. 2. V cenách nejsou obsaženy náklady na dodávku materiálu.</t>
  </si>
  <si>
    <t>261</t>
  </si>
  <si>
    <t>5908010130</t>
  </si>
  <si>
    <t>Zřízení kolejnicového styku s rozřezem a vrtáním - 4 otvory tv. S49</t>
  </si>
  <si>
    <t>-2039785591</t>
  </si>
  <si>
    <t>Zřízení kolejnicového styku s rozřezem a vrtáním - 4 otvory tv. S49. Poznámka: 1. V cenách jsou započteny náklady na zřízení styku, případné nastavení dilatační spáry a ošetření součástí mazivem. U přechodového styku se použije položka s větším tvarem. 2. V cenách nejsou obsaženy náklady na dodávku materiálu.</t>
  </si>
  <si>
    <t>262</t>
  </si>
  <si>
    <t>5908015310</t>
  </si>
  <si>
    <t>Oprava součástí izolovaného styku (IS) výměna spojek tv. UIC60</t>
  </si>
  <si>
    <t>1638497621</t>
  </si>
  <si>
    <t>Oprava součástí izolovaného styku (IS) výměna spojek tv. UIC60. Poznámka: 1. V cenách jsou započteny náklady na demontáž, výměnu nebo montáž vnitřní spojky a/nebo celého styku včetně obroušení převalků hlavy kolejnice, případnou výměnu profilové vložky a ošetření součástí mazivem. 2. V cenách nejsou obsaženy náklady na dodávku materiálu.</t>
  </si>
  <si>
    <t>263</t>
  </si>
  <si>
    <t>5908015320</t>
  </si>
  <si>
    <t>Oprava součástí izolovaného styku (IS) výměna spojek tv. R65</t>
  </si>
  <si>
    <t>-1327634515</t>
  </si>
  <si>
    <t>Oprava součástí izolovaného styku (IS) výměna spojek tv. R65. Poznámka: 1. V cenách jsou započteny náklady na demontáž, výměnu nebo montáž vnitřní spojky a/nebo celého styku včetně obroušení převalků hlavy kolejnice, případnou výměnu profilové vložky a ošetření součástí mazivem. 2. V cenách nejsou obsaženy náklady na dodávku materiálu.</t>
  </si>
  <si>
    <t>264</t>
  </si>
  <si>
    <t>5908015330</t>
  </si>
  <si>
    <t>Oprava součástí izolovaného styku (IS) výměna spojek tv. S49</t>
  </si>
  <si>
    <t>1205200495</t>
  </si>
  <si>
    <t>Oprava součástí izolovaného styku (IS) výměna spojek tv. S49. Poznámka: 1. V cenách jsou započteny náklady na demontáž, výměnu nebo montáž vnitřní spojky a/nebo celého styku včetně obroušení převalků hlavy kolejnice, případnou výměnu profilové vložky a ošetření součástí mazivem. 2. V cenách nejsou obsaženy náklady na dodávku materiálu.</t>
  </si>
  <si>
    <t>265</t>
  </si>
  <si>
    <t>5908030010</t>
  </si>
  <si>
    <t>Zřízení A-LISU soupravou in-sittu tv. UIC60</t>
  </si>
  <si>
    <t>613398601</t>
  </si>
  <si>
    <t>Zřízení A-LISU soupravou in-sittu tv. UIC60. Poznámka: 1. V cenách jsou započteny náklady na demontáž upevňovadel, rozřez kolejnice, obroušení kolejnic, úprava spáry, vyvrtání spojkových otvorů, lepení a montáž styku a upevňovadel, měření geometrie, izolačního stavu a ošetření součástí mazivem. 2. V cenách nejsou obsaženy náklady na dodávku materiálu.</t>
  </si>
  <si>
    <t>266</t>
  </si>
  <si>
    <t>5908030020</t>
  </si>
  <si>
    <t>Zřízení A-LISU soupravou in-sittu tv. R65</t>
  </si>
  <si>
    <t>-862917898</t>
  </si>
  <si>
    <t>Zřízení A-LISU soupravou in-sittu tv. R65. Poznámka: 1. V cenách jsou započteny náklady na demontáž upevňovadel, rozřez kolejnice, obroušení kolejnic, úprava spáry, vyvrtání spojkových otvorů, lepení a montáž styku a upevňovadel, měření geometrie, izolačního stavu a ošetření součástí mazivem. 2. V cenách nejsou obsaženy náklady na dodávku materiálu.</t>
  </si>
  <si>
    <t>267</t>
  </si>
  <si>
    <t>5908030030</t>
  </si>
  <si>
    <t>Zřízení A-LISU soupravou in-sittu tv. S49</t>
  </si>
  <si>
    <t>-638875524</t>
  </si>
  <si>
    <t>Zřízení A-LISU soupravou in-sittu tv. S49. Poznámka: 1. V cenách jsou započteny náklady na demontáž upevňovadel, rozřez kolejnice, obroušení kolejnic, úprava spáry, vyvrtání spojkových otvorů, lepení a montáž styku a upevňovadel, měření geometrie, izolačního stavu a ošetření součástí mazivem. 2. V cenách nejsou obsaženy náklady na dodávku materiálu.</t>
  </si>
  <si>
    <t>268</t>
  </si>
  <si>
    <t>5908035010</t>
  </si>
  <si>
    <t>Oprava LISU soupravou in-sittu tv. UIC60</t>
  </si>
  <si>
    <t>358129880</t>
  </si>
  <si>
    <t>Oprava LISU soupravou in-sittu tv. UIC60. Poznámka: 1. V cenách jsou započteny náklady na demontáž upevňovadel, rozebrání a demontáž stávajícího LISU, očištění od nečistot, obroušení kolejnice, montáž nového A-LISU, úprava pryžových podložek montáž upevňovadel, měření geometrie, izolačního stavu a ošetření součástí mazivem. 2. V cenách nejsou obsaženy náklady na podbití pražců a na dodávku materiálu.</t>
  </si>
  <si>
    <t>269</t>
  </si>
  <si>
    <t>5908035020</t>
  </si>
  <si>
    <t>Oprava LISU soupravou in-sittu tv. R65</t>
  </si>
  <si>
    <t>-687887835</t>
  </si>
  <si>
    <t>Oprava LISU soupravou in-sittu tv. R65. Poznámka: 1. V cenách jsou započteny náklady na demontáž upevňovadel, rozebrání a demontáž stávajícího LISU, očištění od nečistot, obroušení kolejnice, montáž nového A-LISU, úprava pryžových podložek montáž upevňovadel, měření geometrie, izolačního stavu a ošetření součástí mazivem. 2. V cenách nejsou obsaženy náklady na podbití pražců a na dodávku materiálu.</t>
  </si>
  <si>
    <t>270</t>
  </si>
  <si>
    <t>5908035030</t>
  </si>
  <si>
    <t>Oprava LISU soupravou in-sittu tv. S49</t>
  </si>
  <si>
    <t>-486118104</t>
  </si>
  <si>
    <t>Oprava LISU soupravou in-sittu tv. S49. Poznámka: 1. V cenách jsou započteny náklady na demontáž upevňovadel, rozebrání a demontáž stávajícího LISU, očištění od nečistot, obroušení kolejnice, montáž nového A-LISU, úprava pryžových podložek montáž upevňovadel, měření geometrie, izolačního stavu a ošetření součástí mazivem. 2. V cenách nejsou obsaženy náklady na podbití pražců a na dodávku materiálu.</t>
  </si>
  <si>
    <t>271</t>
  </si>
  <si>
    <t>5908040010</t>
  </si>
  <si>
    <t>Výměna můstkové desky za podkladnice pražce dřevěné</t>
  </si>
  <si>
    <t>-825595645</t>
  </si>
  <si>
    <t>Výměna můstkové desky za podkladnice pražce dřevěné.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</si>
  <si>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272</t>
  </si>
  <si>
    <t>5908040020</t>
  </si>
  <si>
    <t>Výměna můstkové desky za podkladnice pražce betonové</t>
  </si>
  <si>
    <t>1694460885</t>
  </si>
  <si>
    <t>Výměna můstkové desky za podkladnice pražce betonové.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</si>
  <si>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273</t>
  </si>
  <si>
    <t>5908045010</t>
  </si>
  <si>
    <t>Výměna podkladnice dvě vrtule pražce dřevěné</t>
  </si>
  <si>
    <t>-1755756337</t>
  </si>
  <si>
    <t>Výměna podkladnice dvě vrtule pražce dřevěné.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</si>
  <si>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Poznámka k položce:_x000D_
Podkladnice=kus</t>
  </si>
  <si>
    <t>274</t>
  </si>
  <si>
    <t>5908045020</t>
  </si>
  <si>
    <t>Výměna podkladnice dvě vrtule pražce betonové</t>
  </si>
  <si>
    <t>767801376</t>
  </si>
  <si>
    <t>Výměna podkladnice dvě vrtule pražce betonové.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</si>
  <si>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275</t>
  </si>
  <si>
    <t>5908045025</t>
  </si>
  <si>
    <t>Výměna podkladnice čtyři vrtule pražce dřevěné</t>
  </si>
  <si>
    <t>-1858712736</t>
  </si>
  <si>
    <t>Výměna podkladnice čtyři vrtule pražce dřevěné.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</si>
  <si>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276</t>
  </si>
  <si>
    <t>5908045030</t>
  </si>
  <si>
    <t>Výměna podkladnice čtyři vrtule pražce betonové</t>
  </si>
  <si>
    <t>395290148</t>
  </si>
  <si>
    <t>Výměna podkladnice čtyři vrtule pražce betonové. Poznámka: 1. V cenách jsou započteny náklady na demontáž, teslování, kolíčkování, převrtání a impregnaci, výměnu a montáž u pražců dřevěných a demontáž, výměnu a montáž u pražců betonových, naložení výzisku na dopravní prostředek a ošetření součástí mazivem.</t>
  </si>
  <si>
    <t>277</t>
  </si>
  <si>
    <t>5908050005</t>
  </si>
  <si>
    <t>Výměna upevnění podkladnicového komplet</t>
  </si>
  <si>
    <t>-1483801151</t>
  </si>
  <si>
    <t>Výměna upevnění podkladnicového komplet. Poznámka: 1. V cenách jsou započteny náklady na demontáž, výměnu a montáž, ošetření součástí mazivem a naložení výzisku na dopravní prostředek. 2. V cenách nejsou obsaženy náklady na vrtání pražce a dodávku materiálu.</t>
  </si>
  <si>
    <t>278</t>
  </si>
  <si>
    <t>5908050007</t>
  </si>
  <si>
    <t>Výměna upevnění podkladnicového komplety</t>
  </si>
  <si>
    <t>úl.pl.</t>
  </si>
  <si>
    <t>-862316741</t>
  </si>
  <si>
    <t>Výměna upevnění podkladnicového komplety. Poznámka: 1. V cenách jsou započteny náklady na demontáž, výměnu a montáž, ošetření součástí mazivem a naložení výzisku na dopravní prostředek. 2. V cenách nejsou obsaženy náklady na vrtání pražce a dodávku materiálu.</t>
  </si>
  <si>
    <t>279</t>
  </si>
  <si>
    <t>5908050010</t>
  </si>
  <si>
    <t>Výměna upevnění podkladnicového komplety a pryžová podložka</t>
  </si>
  <si>
    <t>-2143450017</t>
  </si>
  <si>
    <t>Výměna upevnění podkladnicového komplety a pryžová podložka. Poznámka: 1. V cenách jsou započteny náklady na demontáž, výměnu a montáž, ošetření součástí mazivem a naložení výzisku na dopravní prostředek. 2. V cenách nejsou obsaženy náklady na vrtání pražce a dodávku materiálu.</t>
  </si>
  <si>
    <t>280</t>
  </si>
  <si>
    <t>5908052010</t>
  </si>
  <si>
    <t>Výměna podložky pryžové pod patu kolejnice</t>
  </si>
  <si>
    <t>-1283579203</t>
  </si>
  <si>
    <t>Výměna podložky pryžové pod patu kolejnice. Poznámka: 1. V cenách jsou započteny náklady na demontáž upevňovadel, výměnu součásti, montáž upevňovadel a ošetření součástí mazivem. 2. V cenách nejsou obsaženy náklady na dodávku materiálu.</t>
  </si>
  <si>
    <t>281</t>
  </si>
  <si>
    <t>5908052040</t>
  </si>
  <si>
    <t>Výměna podložky polyetylenové pod podkladnici</t>
  </si>
  <si>
    <t>-1608704385</t>
  </si>
  <si>
    <t>Výměna podložky polyetylenové pod podkladnici. Poznámka: 1. V cenách jsou započteny náklady na demontáž upevňovadel, výměnu součásti, montáž upevňovadel a ošetření součástí mazivem. 2. V cenách nejsou obsaženy náklady na dodávku materiálu.</t>
  </si>
  <si>
    <t>282</t>
  </si>
  <si>
    <t>5908053060</t>
  </si>
  <si>
    <t>Výměna drobného kolejiva vložka vodící úhlová vnější</t>
  </si>
  <si>
    <t>1089695552</t>
  </si>
  <si>
    <t>Výměna drobného kolejiva vložka vodící úhlová vnější. Poznámka: 1. V cenách jsou započteny náklady na demontáž upevňovadel, výměnu součásti, montáž upevňovadel a ošetření součástí mazivem. 2. V cenách nejsou obsaženy náklady na dodávku materiálu.</t>
  </si>
  <si>
    <t>283</t>
  </si>
  <si>
    <t>5908053070</t>
  </si>
  <si>
    <t>Výměna drobného kolejiva vložka vodící úhlová vnitřní</t>
  </si>
  <si>
    <t>1776485498</t>
  </si>
  <si>
    <t>Výměna drobného kolejiva vložka vodící úhlová vnitřní. Poznámka: 1. V cenách jsou započteny náklady na demontáž upevňovadel, výměnu součásti, montáž upevňovadel a ošetření součástí mazivem. 2. V cenách nejsou obsaženy náklady na dodávku materiálu.</t>
  </si>
  <si>
    <t>284</t>
  </si>
  <si>
    <t>5908053090</t>
  </si>
  <si>
    <t>Výměna drobného kolejiva svěrka rozponová</t>
  </si>
  <si>
    <t>-2025551038</t>
  </si>
  <si>
    <t>Výměna drobného kolejiva svěrka rozponová. Poznámka: 1. V cenách jsou započteny náklady na demontáž upevňovadel, výměnu součásti, montáž upevňovadel a ošetření součástí mazivem. 2. V cenách nejsou obsaženy náklady na dodávku materiálu.</t>
  </si>
  <si>
    <t>285</t>
  </si>
  <si>
    <t>5908053100</t>
  </si>
  <si>
    <t>Výměna drobného kolejiva svěrka tuhá</t>
  </si>
  <si>
    <t>1571489222</t>
  </si>
  <si>
    <t>Výměna drobného kolejiva svěrka tuhá. Poznámka: 1. V cenách jsou započteny náklady na demontáž upevňovadel, výměnu součásti, montáž upevňovadel a ošetření součástí mazivem. 2. V cenách nejsou obsaženy náklady na dodávku materiálu.</t>
  </si>
  <si>
    <t>286</t>
  </si>
  <si>
    <t>5908053110</t>
  </si>
  <si>
    <t>Výměna drobného kolejiva svěrka pružná</t>
  </si>
  <si>
    <t>-1342692659</t>
  </si>
  <si>
    <t>Výměna drobného kolejiva svěrka pružná. Poznámka: 1. V cenách jsou započteny náklady na demontáž upevňovadel, výměnu součásti, montáž upevňovadel a ošetření součástí mazivem. 2. V cenách nejsou obsaženy náklady na dodávku materiálu.</t>
  </si>
  <si>
    <t>287</t>
  </si>
  <si>
    <t>5908053120</t>
  </si>
  <si>
    <t>Výměna drobného kolejiva svěrka výhybková VT</t>
  </si>
  <si>
    <t>-2103402460</t>
  </si>
  <si>
    <t>Výměna drobného kolejiva svěrka výhybková VT. Poznámka: 1. V cenách jsou započteny náklady na demontáž upevňovadel, výměnu součásti, montáž upevňovadel a ošetření součástí mazivem. 2. V cenách nejsou obsaženy náklady na dodávku materiálu.</t>
  </si>
  <si>
    <t>288</t>
  </si>
  <si>
    <t>5908053130</t>
  </si>
  <si>
    <t>Výměna drobného kolejiva spona pružná "FC"</t>
  </si>
  <si>
    <t>1325143223</t>
  </si>
  <si>
    <t>Výměna drobného kolejiva spona pružná "FC". Poznámka: 1. V cenách jsou započteny náklady na demontáž upevňovadel, výměnu součásti, montáž upevňovadel a ošetření součástí mazivem. 2. V cenách nejsou obsaženy náklady na dodávku materiálu.</t>
  </si>
  <si>
    <t>289</t>
  </si>
  <si>
    <t>5908053140</t>
  </si>
  <si>
    <t>Výměna drobného kolejiva spona pružná "e"</t>
  </si>
  <si>
    <t>-354540257</t>
  </si>
  <si>
    <t>Výměna drobného kolejiva spona pružná "e". Poznámka: 1. V cenách jsou započteny náklady na demontáž upevňovadel, výměnu součásti, montáž upevňovadel a ošetření součástí mazivem. 2. V cenách nejsou obsaženy náklady na dodávku materiálu.</t>
  </si>
  <si>
    <t>290</t>
  </si>
  <si>
    <t>5908053150</t>
  </si>
  <si>
    <t>Výměna drobného kolejiva šroub svěrkový tv. T</t>
  </si>
  <si>
    <t>1330045089</t>
  </si>
  <si>
    <t>Výměna drobného kolejiva šroub svěrkový tv. T. Poznámka: 1. V cenách jsou započteny náklady na demontáž upevňovadel, výměnu součásti, montáž upevňovadel a ošetření součástí mazivem. 2. V cenách nejsou obsaženy náklady na dodávku materiálu.</t>
  </si>
  <si>
    <t>291</t>
  </si>
  <si>
    <t>5908053160</t>
  </si>
  <si>
    <t>Výměna drobného kolejiva šroub svěrkový tv. RS</t>
  </si>
  <si>
    <t>709262177</t>
  </si>
  <si>
    <t>Výměna drobného kolejiva šroub svěrkový tv. RS. Poznámka: 1. V cenách jsou započteny náklady na demontáž upevňovadel, výměnu součásti, montáž upevňovadel a ošetření součástí mazivem. 2. V cenách nejsou obsaženy náklady na dodávku materiálu.</t>
  </si>
  <si>
    <t>292</t>
  </si>
  <si>
    <t>5908053180</t>
  </si>
  <si>
    <t>Výměna drobného kolejiva šroub spojkový</t>
  </si>
  <si>
    <t>1835295306</t>
  </si>
  <si>
    <t>Výměna drobného kolejiva šroub spojkový. Poznámka: 1. V cenách jsou započteny náklady na demontáž upevňovadel, výměnu součásti, montáž upevňovadel a ošetření součástí mazivem. 2. V cenách nejsou obsaženy náklady na dodávku materiálu.</t>
  </si>
  <si>
    <t>293</t>
  </si>
  <si>
    <t>5908053210</t>
  </si>
  <si>
    <t>Výměna drobného kolejiva vrtule do pražce</t>
  </si>
  <si>
    <t>-1018021952</t>
  </si>
  <si>
    <t>Výměna drobného kolejiva vrtule do pražce. Poznámka: 1. V cenách jsou započteny náklady na demontáž upevňovadel, výměnu součásti, montáž upevňovadel a ošetření součástí mazivem. 2. V cenách nejsou obsaženy náklady na dodávku materiálu.</t>
  </si>
  <si>
    <t>294</t>
  </si>
  <si>
    <t>5908053250</t>
  </si>
  <si>
    <t>Výměna drobného kolejiva kroužek dvojitý pružný</t>
  </si>
  <si>
    <t>-543317187</t>
  </si>
  <si>
    <t>Výměna drobného kolejiva kroužek dvojitý pružný. Poznámka: 1. V cenách jsou započteny náklady na demontáž upevňovadel, výměnu součásti, montáž upevňovadel a ošetření součástí mazivem. 2. V cenách nejsou obsaženy náklady na dodávku materiálu.</t>
  </si>
  <si>
    <t>295</t>
  </si>
  <si>
    <t>5908053270</t>
  </si>
  <si>
    <t>Výměna drobného kolejiva vložka "M"</t>
  </si>
  <si>
    <t>-608910074</t>
  </si>
  <si>
    <t>Výměna drobného kolejiva vložka "M". Poznámka: 1. V cenách jsou započteny náklady na demontáž upevňovadel, výměnu součásti, montáž upevňovadel a ošetření součástí mazivem. 2. V cenách nejsou obsaženy náklady na dodávku materiálu.</t>
  </si>
  <si>
    <t>296</t>
  </si>
  <si>
    <t>5908055010</t>
  </si>
  <si>
    <t>Příplatek za výměnu deformovaného šroubu</t>
  </si>
  <si>
    <t>-1765782498</t>
  </si>
  <si>
    <t>Příplatek za výměnu deformovaného šroubu. Poznámka: 1. V cenách jsou započteny náklady na ošetření závitů antikorozním přípravkem, demontáž, výměnu a montáž nové součásti.</t>
  </si>
  <si>
    <t>297</t>
  </si>
  <si>
    <t>5908055020</t>
  </si>
  <si>
    <t>Příplatek za výměnu deformované vrtule</t>
  </si>
  <si>
    <t>1251151885</t>
  </si>
  <si>
    <t>Příplatek za výměnu deformované vrtule. Poznámka: 1. V cenách jsou započteny náklady na ošetření závitů antikorozním přípravkem, demontáž, výměnu a montáž nové součásti.</t>
  </si>
  <si>
    <t>298</t>
  </si>
  <si>
    <t>5908056010</t>
  </si>
  <si>
    <t>Příplatek za kompletaci na úložišti ŽS4</t>
  </si>
  <si>
    <t>2032458887</t>
  </si>
  <si>
    <t>Příplatek za kompletaci na úložišti ŽS4. Poznámka: 1. V cenách jsou započteny i náklady na ošetření závitů antikorozním přípravkem, kompletaci nových nebo užitých součástí a případnou manipulaci.</t>
  </si>
  <si>
    <t>299</t>
  </si>
  <si>
    <t>5908056020</t>
  </si>
  <si>
    <t>Příplatek za kompletaci na úložišti Skl 24</t>
  </si>
  <si>
    <t>1003862187</t>
  </si>
  <si>
    <t>Příplatek za kompletaci na úložišti Skl 24. Poznámka: 1. V cenách jsou započteny i náklady na ošetření závitů antikorozním přípravkem, kompletaci nových nebo užitých součástí a případnou manipulaci.</t>
  </si>
  <si>
    <t>300</t>
  </si>
  <si>
    <t>5908060020</t>
  </si>
  <si>
    <t>Oprava rozchodu koleje přebitím podkladnice 4 vrtule</t>
  </si>
  <si>
    <t>-1399975152</t>
  </si>
  <si>
    <t>Oprava rozchodu koleje přebitím podkladnice 4 vrtule. Poznámka: 1. V cenách jsou započteny náklady na posun pražce, demontáž podkladnice, zakolíčkování, otvorů, oteslování úložné plochy, převrtání otvorů, impregnace plochy a montáž podkladnice a ošetření součástí mazivem. 2. V cenách nejsou obsaženy náklady na dodávku materiálu.</t>
  </si>
  <si>
    <t>301</t>
  </si>
  <si>
    <t>5908063010</t>
  </si>
  <si>
    <t>Oprava rozchodu koleje otočením podkladnice</t>
  </si>
  <si>
    <t>-1687787908</t>
  </si>
  <si>
    <t>Oprava rozchodu koleje otočením podkladnice. Poznámka: 1. V cenách jsou započteny náklady na demontáž upevňovadel, opravu rozchodu, montáž upevňovadel a ošetření součástí mazivem. 2. V cenách nejsou obsaženy náklady na dodávku materiálu.</t>
  </si>
  <si>
    <t>302</t>
  </si>
  <si>
    <t>5908063020</t>
  </si>
  <si>
    <t>Oprava rozchodu koleje otočením nebo záměnou rozponových svěrek</t>
  </si>
  <si>
    <t>-1234199343</t>
  </si>
  <si>
    <t>Oprava rozchodu koleje otočením nebo záměnou rozponových svěrek. Poznámka: 1. V cenách jsou započteny náklady na demontáž upevňovadel, opravu rozchodu, montáž upevňovadel a ošetření součástí mazivem. 2. V cenách nejsou obsaženy náklady na dodávku materiálu.</t>
  </si>
  <si>
    <t>303</t>
  </si>
  <si>
    <t>5908065010</t>
  </si>
  <si>
    <t>Ojedinělé dotahování upevňovadel bez protáčení závitů šroub spojkový</t>
  </si>
  <si>
    <t>-1009961347</t>
  </si>
  <si>
    <t>Ojedinělé dotahování upevňovadel bez protáčení závitů šroub spojkový. Poznámka: 1. V cenách jsou započteny náklady na dotažení doporučeným utahovacím momentem a ošetření součástí mazivem.</t>
  </si>
  <si>
    <t>304</t>
  </si>
  <si>
    <t>5908065020</t>
  </si>
  <si>
    <t>Ojedinělé dotahování upevňovadel bez protáčení závitů šroub svěrkový</t>
  </si>
  <si>
    <t>241794681</t>
  </si>
  <si>
    <t>Ojedinělé dotahování upevňovadel bez protáčení závitů šroub svěrkový. Poznámka: 1. V cenách jsou započteny náklady na dotažení doporučeným utahovacím momentem a ošetření součástí mazivem.</t>
  </si>
  <si>
    <t>305</t>
  </si>
  <si>
    <t>5908065040</t>
  </si>
  <si>
    <t>Ojedinělé dotahování upevňovadel bez protáčení závitů vrtule</t>
  </si>
  <si>
    <t>1529042184</t>
  </si>
  <si>
    <t>Ojedinělé dotahování upevňovadel bez protáčení závitů vrtule. Poznámka: 1. V cenách jsou započteny náklady na dotažení doporučeným utahovacím momentem a ošetření součástí mazivem.</t>
  </si>
  <si>
    <t>306</t>
  </si>
  <si>
    <t>5908065110</t>
  </si>
  <si>
    <t>Ojedinělé dotahování upevňovadel s protáčením závitů šroub spojkový</t>
  </si>
  <si>
    <t>-1776680563</t>
  </si>
  <si>
    <t>Ojedinělé dotahování upevňovadel s protáčením závitů šroub spojkový. Poznámka: 1. V cenách jsou započteny náklady na dotažení doporučeným utahovacím momentem a ošetření součástí mazivem.</t>
  </si>
  <si>
    <t>307</t>
  </si>
  <si>
    <t>5908065120</t>
  </si>
  <si>
    <t>Ojedinělé dotahování upevňovadel s protáčením závitů šroub svěrkový</t>
  </si>
  <si>
    <t>-1210649927</t>
  </si>
  <si>
    <t>Ojedinělé dotahování upevňovadel s protáčením závitů šroub svěrkový. Poznámka: 1. V cenách jsou započteny náklady na dotažení doporučeným utahovacím momentem a ošetření součástí mazivem.</t>
  </si>
  <si>
    <t>308</t>
  </si>
  <si>
    <t>5908065140</t>
  </si>
  <si>
    <t>Ojedinělé dotahování upevňovadel s protáčením závitů vrtule</t>
  </si>
  <si>
    <t>-295496194</t>
  </si>
  <si>
    <t>Ojedinělé dotahování upevňovadel s protáčením závitů vrtule. Poznámka: 1. V cenách jsou započteny náklady na dotažení doporučeným utahovacím momentem a ošetření součástí mazivem.</t>
  </si>
  <si>
    <t>309</t>
  </si>
  <si>
    <t>5908070010</t>
  </si>
  <si>
    <t>Souvislé dotahování upevňovadel v koleji bez protáčení závitů šrouby svěrkové rozdělení "c"</t>
  </si>
  <si>
    <t>1616840387</t>
  </si>
  <si>
    <t>Souvislé dotahování upevňovadel v koleji bez protáčení závitů šrouby svěrkové rozdělení "c". Poznámka: 1. V cenách jsou započteny náklady na dotažení součástí doporučeným utahovacím momentem a ošetření součástí mazivem.</t>
  </si>
  <si>
    <t>310</t>
  </si>
  <si>
    <t>5908070110</t>
  </si>
  <si>
    <t>Souvislé dotahování upevňovadel v koleji bez protáčení závitů vrtule rozdělení "c"</t>
  </si>
  <si>
    <t>649937453</t>
  </si>
  <si>
    <t>Souvislé dotahování upevňovadel v koleji bez protáčení závitů vrtule rozdělení "c". Poznámka: 1. V cenách jsou započteny náklady na dotažení součástí doporučeným utahovacím momentem a ošetření součástí mazivem.</t>
  </si>
  <si>
    <t>311</t>
  </si>
  <si>
    <t>5908070320</t>
  </si>
  <si>
    <t>Souvislé dotahování upevňovadel v koleji s protáčením závitů šrouby svěrkové rozdělení "c"</t>
  </si>
  <si>
    <t>-949205541</t>
  </si>
  <si>
    <t>Souvislé dotahování upevňovadel v koleji s protáčením závitů šrouby svěrkové rozdělení "c". Poznámka: 1. V cenách jsou započteny náklady na dotažení součástí doporučeným utahovacím momentem a ošetření součástí mazivem.</t>
  </si>
  <si>
    <t>312</t>
  </si>
  <si>
    <t>5908070330</t>
  </si>
  <si>
    <t>Souvislé dotahování upevňovadel v koleji s protáčením závitů šrouby svěrkové rozdělení "d"</t>
  </si>
  <si>
    <t>-2070378963</t>
  </si>
  <si>
    <t>Souvislé dotahování upevňovadel v koleji s protáčením závitů šrouby svěrkové rozdělení "d". Poznámka: 1. V cenách jsou započteny náklady na dotažení součástí doporučeným utahovacím momentem a ošetření součástí mazivem.</t>
  </si>
  <si>
    <t>313</t>
  </si>
  <si>
    <t>5908070335</t>
  </si>
  <si>
    <t>Souvislé dotahování upevňovadel v koleji s protáčením závitů šrouby svěrkové rozdělení "u"</t>
  </si>
  <si>
    <t>1291739060</t>
  </si>
  <si>
    <t>Souvislé dotahování upevňovadel v koleji s protáčením závitů šrouby svěrkové rozdělení "u". Poznámka: 1. V cenách jsou započteny náklady na dotažení součástí doporučeným utahovacím momentem a ošetření součástí mazivem.</t>
  </si>
  <si>
    <t>314</t>
  </si>
  <si>
    <t>5908070340</t>
  </si>
  <si>
    <t>Souvislé dotahování upevňovadel v koleji s protáčením závitů šrouby svěrkové rozdělení "e"</t>
  </si>
  <si>
    <t>-1664165054</t>
  </si>
  <si>
    <t>Souvislé dotahování upevňovadel v koleji s protáčením závitů šrouby svěrkové rozdělení "e". Poznámka: 1. V cenách jsou započteny náklady na dotažení součástí doporučeným utahovacím momentem a ošetření součástí mazivem.</t>
  </si>
  <si>
    <t>315</t>
  </si>
  <si>
    <t>5908070410</t>
  </si>
  <si>
    <t>Souvislé dotahování upevňovadel v koleji s protáčením závitů vrtule rozdělení "c"</t>
  </si>
  <si>
    <t>1787681163</t>
  </si>
  <si>
    <t>Souvislé dotahování upevňovadel v koleji s protáčením závitů vrtule rozdělení "c". Poznámka: 1. V cenách jsou započteny náklady na dotažení součástí doporučeným utahovacím momentem a ošetření součástí mazivem.</t>
  </si>
  <si>
    <t>316</t>
  </si>
  <si>
    <t>5908075210</t>
  </si>
  <si>
    <t>Souvislé dotahování upevňovadel ve výhybce s protáčením závitů šrouby svěrkové výhybka I. generace</t>
  </si>
  <si>
    <t>1022276964</t>
  </si>
  <si>
    <t>Souvislé dotahování upevňovadel ve výhybce s protáčením závitů šrouby svěrkové výhybka I. generace. Poznámka: 1. V cenách jsou započteny náklady na dotažení součástí doporučeným utahovacím momentem a ošetření součástí mazivem.</t>
  </si>
  <si>
    <t>317</t>
  </si>
  <si>
    <t>5908075220</t>
  </si>
  <si>
    <t>Souvislé dotahování upevňovadel ve výhybce s protáčením závitů šrouby svěrkové výhybka II. generace</t>
  </si>
  <si>
    <t>-813555308</t>
  </si>
  <si>
    <t>Souvislé dotahování upevňovadel ve výhybce s protáčením závitů šrouby svěrkové výhybka II. generace. Poznámka: 1. V cenách jsou započteny náklady na dotažení součástí doporučeným utahovacím momentem a ošetření součástí mazivem.</t>
  </si>
  <si>
    <t>318</t>
  </si>
  <si>
    <t>5909010020</t>
  </si>
  <si>
    <t>Ojedinělé ruční podbití pražců příčných dřevěných</t>
  </si>
  <si>
    <t>2102104636</t>
  </si>
  <si>
    <t>Ojedinělé ruční podbití pražců příčných dřevěných. Poznámka: 1. V cenách jsou započteny náklady na podbití pražce oboustranně v otevřeném i zapuštěném KL, odstranění kameniva, zdvih, ruční podbití, úprava profilu KL a případná úprava snížení pod patou kolejnice.</t>
  </si>
  <si>
    <t>319</t>
  </si>
  <si>
    <t>5909010030</t>
  </si>
  <si>
    <t>Ojedinělé ruční podbití pražců příčných betonových</t>
  </si>
  <si>
    <t>-64466390</t>
  </si>
  <si>
    <t>Ojedinělé ruční podbití pražců příčných betonových. Poznámka: 1. V cenách jsou započteny náklady na podbití pražce oboustranně v otevřeném i zapuštěném KL, odstranění kameniva, zdvih, ruční podbití, úprava profilu KL a případná úprava snížení pod patou kolejnice.</t>
  </si>
  <si>
    <t>320</t>
  </si>
  <si>
    <t>5909010040</t>
  </si>
  <si>
    <t>Ojedinělé ruční podbití pražců příčných ocelových válcovaných</t>
  </si>
  <si>
    <t>-887957550</t>
  </si>
  <si>
    <t>Ojedinělé ruční podbití pražců příčných ocelových válcovaných. Poznámka: 1. V cenách jsou započteny náklady na podbití pražce oboustranně v otevřeném i zapuštěném KL, odstranění kameniva, zdvih, ruční podbití, úprava profilu KL a případná úprava snížení pod patou kolejnice.</t>
  </si>
  <si>
    <t>321</t>
  </si>
  <si>
    <t>5909010110</t>
  </si>
  <si>
    <t>Ojedinělé ruční podbití pražců výhybkových dřevěných délky do 3 m</t>
  </si>
  <si>
    <t>89901590</t>
  </si>
  <si>
    <t>Ojedinělé ruční podbití pražců výhybkových dřevěných délky do 3 m. Poznámka: 1. V cenách jsou započteny náklady na podbití pražce oboustranně v otevřeném i zapuštěném KL, odstranění kameniva, zdvih, ruční podbití, úprava profilu KL a případná úprava snížení pod patou kolejnice.</t>
  </si>
  <si>
    <t>322</t>
  </si>
  <si>
    <t>5909010120</t>
  </si>
  <si>
    <t>Ojedinělé ruční podbití pražců výhybkových dřevěných délky přes 3 do 4 m</t>
  </si>
  <si>
    <t>1615989146</t>
  </si>
  <si>
    <t>Ojedinělé ruční podbití pražců výhybkových dřevěných délky přes 3 do 4 m. Poznámka: 1. V cenách jsou započteny náklady na podbití pražce oboustranně v otevřeném i zapuštěném KL, odstranění kameniva, zdvih, ruční podbití, úprava profilu KL a případná úprava snížení pod patou kolejnice.</t>
  </si>
  <si>
    <t>323</t>
  </si>
  <si>
    <t>5909010130</t>
  </si>
  <si>
    <t>Ojedinělé ruční podbití pražců výhybkových dřevěných délky přes 4 m</t>
  </si>
  <si>
    <t>1004905714</t>
  </si>
  <si>
    <t>Ojedinělé ruční podbití pražců výhybkových dřevěných délky přes 4 m. Poznámka: 1. V cenách jsou započteny náklady na podbití pražce oboustranně v otevřeném i zapuštěném KL, odstranění kameniva, zdvih, ruční podbití, úprava profilu KL a případná úprava snížení pod patou kolejnice.</t>
  </si>
  <si>
    <t>324</t>
  </si>
  <si>
    <t>5909010210</t>
  </si>
  <si>
    <t>Ojedinělé ruční podbití pražců výhybkových ocelových válcovaných délky do 3 m</t>
  </si>
  <si>
    <t>-1270212633</t>
  </si>
  <si>
    <t>Ojedinělé ruční podbití pražců výhybkových ocelových válcovaných délky do 3 m. Poznámka: 1. V cenách jsou započteny náklady na podbití pražce oboustranně v otevřeném i zapuštěném KL, odstranění kameniva, zdvih, ruční podbití, úprava profilu KL a případná úprava snížení pod patou kolejnice.</t>
  </si>
  <si>
    <t>325</t>
  </si>
  <si>
    <t>5909010220</t>
  </si>
  <si>
    <t>Ojedinělé ruční podbití pražců výhybkových ocelových válcovaných délky přes 3 do 4 m</t>
  </si>
  <si>
    <t>1421803999</t>
  </si>
  <si>
    <t>Ojedinělé ruční podbití pražců výhybkových ocelových válcovaných délky přes 3 do 4 m. Poznámka: 1. V cenách jsou započteny náklady na podbití pražce oboustranně v otevřeném i zapuštěném KL, odstranění kameniva, zdvih, ruční podbití, úprava profilu KL a případná úprava snížení pod patou kolejnice.</t>
  </si>
  <si>
    <t>326</t>
  </si>
  <si>
    <t>5909010230</t>
  </si>
  <si>
    <t>Ojedinělé ruční podbití pražců výhybkových ocelových válcovaných délky přes 4 m</t>
  </si>
  <si>
    <t>1216359200</t>
  </si>
  <si>
    <t>Ojedinělé ruční podbití pražců výhybkových ocelových válcovaných délky přes 4 m. Poznámka: 1. V cenách jsou započteny náklady na podbití pražce oboustranně v otevřeném i zapuštěném KL, odstranění kameniva, zdvih, ruční podbití, úprava profilu KL a případná úprava snížení pod patou kolejnice.</t>
  </si>
  <si>
    <t>327</t>
  </si>
  <si>
    <t>5909010410</t>
  </si>
  <si>
    <t>Ojedinělé ruční podbití pražců výhybkových betonových délky do 3 m</t>
  </si>
  <si>
    <t>1651942118</t>
  </si>
  <si>
    <t>Ojedinělé ruční podbití pražců výhybkových betonových délky do 3 m. Poznámka: 1. V cenách jsou započteny náklady na podbití pražce oboustranně v otevřeném i zapuštěném KL, odstranění kameniva, zdvih, ruční podbití, úprava profilu KL a případná úprava snížení pod patou kolejnice.</t>
  </si>
  <si>
    <t>328</t>
  </si>
  <si>
    <t>5909010420</t>
  </si>
  <si>
    <t>Ojedinělé ruční podbití pražců výhybkových betonových délky přes 3 do 4 m</t>
  </si>
  <si>
    <t>322729750</t>
  </si>
  <si>
    <t>Ojedinělé ruční podbití pražců výhybkových betonových délky přes 3 do 4 m. Poznámka: 1. V cenách jsou započteny náklady na podbití pražce oboustranně v otevřeném i zapuštěném KL, odstranění kameniva, zdvih, ruční podbití, úprava profilu KL a případná úprava snížení pod patou kolejnice.</t>
  </si>
  <si>
    <t>329</t>
  </si>
  <si>
    <t>5909010430</t>
  </si>
  <si>
    <t>Ojedinělé ruční podbití pražců výhybkových betonových délky přes 4 m</t>
  </si>
  <si>
    <t>-1025582327</t>
  </si>
  <si>
    <t>Ojedinělé ruční podbití pražců výhybkových betonových délky přes 4 m. Poznámka: 1. V cenách jsou započteny náklady na podbití pražce oboustranně v otevřeném i zapuštěném KL, odstranění kameniva, zdvih, ruční podbití, úprava profilu KL a případná úprava snížení pod patou kolejnice.</t>
  </si>
  <si>
    <t>330</t>
  </si>
  <si>
    <t>5909015510</t>
  </si>
  <si>
    <t>Příplatek k cenám za podbití dvojčitých pražců</t>
  </si>
  <si>
    <t>-1823772034</t>
  </si>
  <si>
    <t>331</t>
  </si>
  <si>
    <t>5909020010</t>
  </si>
  <si>
    <t>Oprava nivelety do 100 mm ručně koleje směrový posun</t>
  </si>
  <si>
    <t>97489263</t>
  </si>
  <si>
    <t>Oprava nivelety do 100 mm ručně koleje směrový posun. Poznámka: 1. V cenách jsou započteny náklady na provedení v otevřeném i zapuštěném KL, odstranění kameniva, směrový posun nebo zdvih koleje nebo obojí, ruční podbití oboustranně, dohození kameniva a snížení KL pod patou kolejnice. 2. V cenách nejsou obsaženy náklady na doplnění a dodávku kameniva.</t>
  </si>
  <si>
    <t>332</t>
  </si>
  <si>
    <t>5909020110</t>
  </si>
  <si>
    <t>Oprava nivelety do 100 mm ručně výhybky směrový posun</t>
  </si>
  <si>
    <t>-891554444</t>
  </si>
  <si>
    <t>Oprava nivelety do 100 mm ručně výhybky směrový posun. Poznámka: 1. V cenách jsou započteny náklady na provedení v otevřeném i zapuštěném KL, odstranění kameniva, směrový posun nebo zdvih koleje nebo obojí, ruční podbití oboustranně, dohození kameniva a snížení KL pod patou kolejnice. 2. V cenách nejsou obsaženy náklady na doplnění a dodávku kameniva.</t>
  </si>
  <si>
    <t>333</t>
  </si>
  <si>
    <t>5909025010</t>
  </si>
  <si>
    <t>Odstranění lokálních závad koleje pražce dřevěné nebo ocelové</t>
  </si>
  <si>
    <t>1789178426</t>
  </si>
  <si>
    <t>Odstranění lokálních závad koleje pražce dřevěné nebo ocelové. Poznámka: 1. V cenách jsou započteny náklady na odstranění lokálních závad podbitím ASP. 2. V cenách nejsou obsaženy náklady na doplnění a dodávku kameniva, úpravu KL a snížení KL pod patou kolejnice.</t>
  </si>
  <si>
    <t>334</t>
  </si>
  <si>
    <t>5909025020</t>
  </si>
  <si>
    <t>Odstranění lokálních závad koleje pražce betonové</t>
  </si>
  <si>
    <t>685178348</t>
  </si>
  <si>
    <t>Odstranění lokálních závad koleje pražce betonové. Poznámka: 1. V cenách jsou započteny náklady na odstranění lokálních závad podbitím ASP. 2. V cenách nejsou obsaženy náklady na doplnění a dodávku kameniva, úpravu KL a snížení KL pod patou kolejnice.</t>
  </si>
  <si>
    <t>335</t>
  </si>
  <si>
    <t>5909030010</t>
  </si>
  <si>
    <t>Následná úprava GPK koleje směrové a výškové uspořádání pražce dřevěné nebo ocelové</t>
  </si>
  <si>
    <t>-48478499</t>
  </si>
  <si>
    <t>Následná úprava GPK koleje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</si>
  <si>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336</t>
  </si>
  <si>
    <t>5909030020</t>
  </si>
  <si>
    <t>Následná úprava GPK koleje směrové a výškové uspořádání pražce betonové</t>
  </si>
  <si>
    <t>-706984575</t>
  </si>
  <si>
    <t>Následná úprava GPK koleje směrové a výškové uspořádání pražce betonové.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</si>
  <si>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337</t>
  </si>
  <si>
    <t>5909032010</t>
  </si>
  <si>
    <t>Přesná úprava GPK koleje směrové a výškové uspořádání pražce dřevěné nebo ocelové</t>
  </si>
  <si>
    <t>-1229562412</t>
  </si>
  <si>
    <t>Přesná úprava GPK koleje směrové a výškové uspořádání pražce dřevěné nebo ocelové. Poznámka: 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</si>
  <si>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338</t>
  </si>
  <si>
    <t>5909032020</t>
  </si>
  <si>
    <t>Přesná úprava GPK koleje směrové a výškové uspořádání pražce betonové</t>
  </si>
  <si>
    <t>-1870635948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</si>
  <si>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</si>
  <si>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339</t>
  </si>
  <si>
    <t>5909035010</t>
  </si>
  <si>
    <t>Odstranění lokálních závad výhybky pražce dřevěné nebo ocelové</t>
  </si>
  <si>
    <t>-1245451940</t>
  </si>
  <si>
    <t>Odstranění lokálních závad výhybky pražce dřevěné nebo ocelové. Poznámka: 1. V cenách jsou započteny náklady na odstranění lokálních závad podbitím ASP. 2. V cenách nejsou obsaženy náklady na doplnění a dodávku kameniva, úpravu KL a snížení KL pod patou kolejnice.</t>
  </si>
  <si>
    <t>340</t>
  </si>
  <si>
    <t>5909035020</t>
  </si>
  <si>
    <t>Odstranění lokálních závad výhybky pražce betonové</t>
  </si>
  <si>
    <t>-2041937969</t>
  </si>
  <si>
    <t>Odstranění lokálních závad výhybky pražce betonové. Poznámka: 1. V cenách jsou započteny náklady na odstranění lokálních závad podbitím ASP. 2. V cenách nejsou obsaženy náklady na doplnění a dodávku kameniva, úpravu KL a snížení KL pod patou kolejnice.</t>
  </si>
  <si>
    <t>341</t>
  </si>
  <si>
    <t>5909040010</t>
  </si>
  <si>
    <t>Následná úprava GPK výhybky směrové a výškové uspořádání pražce dřevěné nebo ocelové</t>
  </si>
  <si>
    <t>-298596177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</si>
  <si>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</si>
  <si>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342</t>
  </si>
  <si>
    <t>5909042010</t>
  </si>
  <si>
    <t>Přesná úprava GPK výhybky směrové a výškové uspořádání pražce dřevěné nebo ocelové</t>
  </si>
  <si>
    <t>522500841</t>
  </si>
  <si>
    <t>Přesná úprava GPK výhybky směrové a výškové uspořádání pražce dřevěné nebo ocelové. Poznámka: 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</si>
  <si>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343</t>
  </si>
  <si>
    <t>5909042020</t>
  </si>
  <si>
    <t>Přesná úprava GPK výhybky směrové a výškové uspořádání pražce betonové</t>
  </si>
  <si>
    <t>-912137562</t>
  </si>
  <si>
    <t>Přesná úprava GPK výhybky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technologických veličin a předání tištěných výstupů objednateli. 2. V cenách nejsou obsaženy náklady na zaměření APK, doplnění a dodávku kameniva a snížení KL pod patou kolejnice.</t>
  </si>
  <si>
    <t>344</t>
  </si>
  <si>
    <t>5910020010</t>
  </si>
  <si>
    <t>Svařování kolejnic termitem plný předehřev standardní spára svar sériový tv. UIC60</t>
  </si>
  <si>
    <t>svar</t>
  </si>
  <si>
    <t>1690411703</t>
  </si>
  <si>
    <t>Svařování kolejnic termitem plný předehřev standardní spára svar sériový tv. UIC60.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</si>
  <si>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345</t>
  </si>
  <si>
    <t>5910020020</t>
  </si>
  <si>
    <t>Svařování kolejnic termitem plný předehřev standardní spára svar sériový tv. R65</t>
  </si>
  <si>
    <t>-462866187</t>
  </si>
  <si>
    <t>Svařování kolejnic termitem plný předehřev standardní spára svar sériový tv. R65.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</si>
  <si>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346</t>
  </si>
  <si>
    <t>5910020030</t>
  </si>
  <si>
    <t>Svařování kolejnic termitem plný předehřev standardní spára svar sériový tv. S49</t>
  </si>
  <si>
    <t>413919104</t>
  </si>
  <si>
    <t>Svařování kolejnic termitem plný předehřev standardní spára svar sériový tv. S49.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</si>
  <si>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347</t>
  </si>
  <si>
    <t>5910020110</t>
  </si>
  <si>
    <t>Svařování kolejnic termitem plný předehřev standardní spára svar jednotlivý tv. UIC60</t>
  </si>
  <si>
    <t>1774967598</t>
  </si>
  <si>
    <t>Svařování kolejnic termitem plný předehřev standardní spára svar jednotlivý tv. UIC60.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</si>
  <si>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348</t>
  </si>
  <si>
    <t>5910020120</t>
  </si>
  <si>
    <t>Svařování kolejnic termitem plný předehřev standardní spára svar jednotlivý tv. R65</t>
  </si>
  <si>
    <t>1707045143</t>
  </si>
  <si>
    <t>Svařování kolejnic termitem plný předehřev standardní spára svar jednotlivý tv. R65.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</si>
  <si>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349</t>
  </si>
  <si>
    <t>5910020130</t>
  </si>
  <si>
    <t>Svařování kolejnic termitem plný předehřev standardní spára svar jednotlivý tv. S49</t>
  </si>
  <si>
    <t>1444697170</t>
  </si>
  <si>
    <t>Svařování kolejnic termitem plný předehřev standardní spára svar jednotlivý tv. S49.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</si>
  <si>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350</t>
  </si>
  <si>
    <t>5910035010</t>
  </si>
  <si>
    <t>Dosažení dovolené upínací teploty v BK prodloužením kolejnicového pásu v koleji tv. UIC60</t>
  </si>
  <si>
    <t>-595462425</t>
  </si>
  <si>
    <t>Dosažení dovolené upínací teploty v BK prodloužením kolejnicového pásu v koleji tv. UIC60.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</si>
  <si>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351</t>
  </si>
  <si>
    <t>5910035020</t>
  </si>
  <si>
    <t>Dosažení dovolené upínací teploty v BK prodloužením kolejnicového pásu v koleji tv. R65</t>
  </si>
  <si>
    <t>1475047986</t>
  </si>
  <si>
    <t>Dosažení dovolené upínací teploty v BK prodloužením kolejnicového pásu v koleji tv. R65.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</si>
  <si>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352</t>
  </si>
  <si>
    <t>5910035030</t>
  </si>
  <si>
    <t>Dosažení dovolené upínací teploty v BK prodloužením kolejnicového pásu v koleji tv. S49</t>
  </si>
  <si>
    <t>-1385427969</t>
  </si>
  <si>
    <t>Dosažení dovolené upínací teploty v BK prodloužením kolejnicového pásu v koleji tv. S49.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</si>
  <si>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353</t>
  </si>
  <si>
    <t>5910035110</t>
  </si>
  <si>
    <t>Dosažení dovolené upínací teploty v BK prodloužením kolejnicového pásu ve výhybce tv. UIC60</t>
  </si>
  <si>
    <t>319507025</t>
  </si>
  <si>
    <t>Dosažení dovolené upínací teploty v BK prodloužením kolejnicového pásu ve výhybce tv. UIC60.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</si>
  <si>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354</t>
  </si>
  <si>
    <t>5910035120</t>
  </si>
  <si>
    <t>Dosažení dovolené upínací teploty v BK prodloužením kolejnicového pásu ve výhybce tv. R65</t>
  </si>
  <si>
    <t>291708656</t>
  </si>
  <si>
    <t>Dosažení dovolené upínací teploty v BK prodloužením kolejnicového pásu ve výhybce tv. R65.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</si>
  <si>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355</t>
  </si>
  <si>
    <t>5910035130</t>
  </si>
  <si>
    <t>Dosažení dovolené upínací teploty v BK prodloužením kolejnicového pásu ve výhybce tv. S49</t>
  </si>
  <si>
    <t>491895110</t>
  </si>
  <si>
    <t>Dosažení dovolené upínací teploty v BK prodloužením kolejnicového pásu ve výhybce tv. S49.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</si>
  <si>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356</t>
  </si>
  <si>
    <t>5910040010</t>
  </si>
  <si>
    <t>Umožnění volné dilatace kolejnice demontáž upevňovadel bez osazení kluzných podložek rozdělení pražců "c"</t>
  </si>
  <si>
    <t>1003090440</t>
  </si>
  <si>
    <t>Umožnění volné dilatace kolejnice demontáž upevňovadel bez osazení kluzných podložek rozdělení pražců "c".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</si>
  <si>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357</t>
  </si>
  <si>
    <t>5910040020</t>
  </si>
  <si>
    <t>Umožnění volné dilatace kolejnice demontáž upevňovadel bez osazení kluzných podložek rozdělení pražců "d"</t>
  </si>
  <si>
    <t>-806526039</t>
  </si>
  <si>
    <t>Umožnění volné dilatace kolejnice demontáž upevňovadel bez osazení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</si>
  <si>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358</t>
  </si>
  <si>
    <t>5910040030</t>
  </si>
  <si>
    <t>Umožnění volné dilatace kolejnice demontáž upevňovadel bez osazení kluzných podložek rozdělení pražců "u"</t>
  </si>
  <si>
    <t>1964790766</t>
  </si>
  <si>
    <t>Umožnění volné dilatace kolejnice demontáž upevňovadel bez osazení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</si>
  <si>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359</t>
  </si>
  <si>
    <t>5910040040</t>
  </si>
  <si>
    <t>Umožnění volné dilatace kolejnice demontáž upevňovadel bez osazení kluzných podložek rozdělení pražců "e"</t>
  </si>
  <si>
    <t>942815309</t>
  </si>
  <si>
    <t>Umožnění volné dilatace kolejnice demontáž upevňovadel bez osazení kluzných podložek rozdělení pražců "e".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</si>
  <si>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360</t>
  </si>
  <si>
    <t>5910040110</t>
  </si>
  <si>
    <t>Umožnění volné dilatace kolejnice montáž upevňovadel bez odstranění kluzných podložek rozdělení pražců "c"</t>
  </si>
  <si>
    <t>1113664588</t>
  </si>
  <si>
    <t>Umožnění volné dilatace kolejnice montáž upevňovadel bez odstranění kluzných podložek rozdělení pražců "c".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</si>
  <si>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361</t>
  </si>
  <si>
    <t>5910040120</t>
  </si>
  <si>
    <t>Umožnění volné dilatace kolejnice montáž upevňovadel bez odstranění kluzných podložek rozdělení pražců "d"</t>
  </si>
  <si>
    <t>-1040097919</t>
  </si>
  <si>
    <t>Umožnění volné dilatace kolejnice montáž upevňovadel bez odstranění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</si>
  <si>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362</t>
  </si>
  <si>
    <t>5910040130</t>
  </si>
  <si>
    <t>Umožnění volné dilatace kolejnice montáž upevňovadel bez odstranění kluzných podložek rozdělení pražců "u"</t>
  </si>
  <si>
    <t>-1195450923</t>
  </si>
  <si>
    <t>Umožnění volné dilatace kolejnice montáž upevňovadel bez odstranění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</si>
  <si>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363</t>
  </si>
  <si>
    <t>5910040140</t>
  </si>
  <si>
    <t>Umožnění volné dilatace kolejnice montáž upevňovadel bez odstranění kluzných podložek rozdělení pražců "e"</t>
  </si>
  <si>
    <t>1191706212</t>
  </si>
  <si>
    <t>Umožnění volné dilatace kolejnice montáž upevňovadel bez odstranění kluzných podložek rozdělení pražců "e".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</si>
  <si>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364</t>
  </si>
  <si>
    <t>5910040230</t>
  </si>
  <si>
    <t>Umožnění volné dilatace kolejnice bez demontáže nebo montáže upevňovadel s osazením a odstraněním kluzných podložek rozdělení pražců "u"</t>
  </si>
  <si>
    <t>1119260781</t>
  </si>
  <si>
    <t>Umožnění volné dilatace kolejnice bez demontáže nebo montáže upevňovadel s osazením a odstraněním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</si>
  <si>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365</t>
  </si>
  <si>
    <t>5910040310</t>
  </si>
  <si>
    <t>Umožnění volné dilatace kolejnice demontáž upevňovadel s osazením kluzných podložek rozdělení pražců "c"</t>
  </si>
  <si>
    <t>-1011720123</t>
  </si>
  <si>
    <t>Umožnění volné dilatace kolejnice demontáž upevňovadel s osazením kluzných podložek rozdělení pražců "c".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</si>
  <si>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366</t>
  </si>
  <si>
    <t>5910040320</t>
  </si>
  <si>
    <t>Umožnění volné dilatace kolejnice demontáž upevňovadel s osazením kluzných podložek rozdělení pražců "d"</t>
  </si>
  <si>
    <t>582284379</t>
  </si>
  <si>
    <t>Umožnění volné dilatace kolejnice demontáž upevňovadel s osazením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</si>
  <si>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367</t>
  </si>
  <si>
    <t>5910040330</t>
  </si>
  <si>
    <t>Umožnění volné dilatace kolejnice demontáž upevňovadel s osazením kluzných podložek rozdělení pražců "u"</t>
  </si>
  <si>
    <t>-1368096063</t>
  </si>
  <si>
    <t>Umožnění volné dilatace kolejnice demontáž upevňovadel s osazením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</si>
  <si>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368</t>
  </si>
  <si>
    <t>5910040340</t>
  </si>
  <si>
    <t>Umožnění volné dilatace kolejnice demontáž upevňovadel s osazením kluzných podložek rozdělení pražců "e"</t>
  </si>
  <si>
    <t>-543366464</t>
  </si>
  <si>
    <t>Umožnění volné dilatace kolejnice demontáž upevňovadel s osazením kluzných podložek rozdělení pražců "e".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</si>
  <si>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369</t>
  </si>
  <si>
    <t>5910040410</t>
  </si>
  <si>
    <t>Umožnění volné dilatace kolejnice montáž upevňovadel s odstraněním kluzných podložek rozdělení pražců "c"</t>
  </si>
  <si>
    <t>1061085284</t>
  </si>
  <si>
    <t>Umožnění volné dilatace kolejnice montáž upevňovadel s odstraněním kluzných podložek rozdělení pražců "c".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</si>
  <si>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370</t>
  </si>
  <si>
    <t>5910040420</t>
  </si>
  <si>
    <t>Umožnění volné dilatace kolejnice montáž upevňovadel s odstraněním kluzných podložek rozdělení pražců "d"</t>
  </si>
  <si>
    <t>-481914739</t>
  </si>
  <si>
    <t>Umožnění volné dilatace kolejnice montáž upevňovadel s odstraněním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</si>
  <si>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371</t>
  </si>
  <si>
    <t>5910040430</t>
  </si>
  <si>
    <t>Umožnění volné dilatace kolejnice montáž upevňovadel s odstraněním kluzných podložek rozdělení pražců "u"</t>
  </si>
  <si>
    <t>-1753508835</t>
  </si>
  <si>
    <t>Umožnění volné dilatace kolejnice montáž upevňovadel s odstraněním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</si>
  <si>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372</t>
  </si>
  <si>
    <t>5910040440</t>
  </si>
  <si>
    <t>Umožnění volné dilatace kolejnice montáž upevňovadel s odstraněním kluzných podložek rozdělení pražců "e"</t>
  </si>
  <si>
    <t>1378557348</t>
  </si>
  <si>
    <t>Umožnění volné dilatace kolejnice montáž upevňovadel s odstraněním kluzných podložek rozdělení pražců "e". Poznámka: 1. V cenách jsou započteny náklady na uvolnění, demontáž a rovnoměrné prodloužení nebo zkrácení kolejnice, vyznačení značek a vedení dokumentace. 2. V cenách nejsou obsaženy náklady na demontáž kolejnicových spojek.</t>
  </si>
  <si>
    <t>373</t>
  </si>
  <si>
    <t>5910045010</t>
  </si>
  <si>
    <t>Zajištění polohy kolejnice bočními válečkovými opěrkami rozdělení pražců "c"</t>
  </si>
  <si>
    <t>1476441998</t>
  </si>
  <si>
    <t>Zajištění polohy kolejnice bočními válečkovými opěrkami rozdělení pražců "c". Poznámka: 1. V cenách jsou započteny náklady na montáž a demontáž bočních opěrek v oblouku o malém poloměru.</t>
  </si>
  <si>
    <t>374</t>
  </si>
  <si>
    <t>5910045020</t>
  </si>
  <si>
    <t>Zajištění polohy kolejnice bočními válečkovými opěrkami rozdělení pražců "d"</t>
  </si>
  <si>
    <t>997610427</t>
  </si>
  <si>
    <t>Zajištění polohy kolejnice bočními válečkovými opěrkami rozdělení pražců "d". Poznámka: 1. V cenách jsou započteny náklady na montáž a demontáž bočních opěrek v oblouku o malém poloměru.</t>
  </si>
  <si>
    <t>375</t>
  </si>
  <si>
    <t>5910045030</t>
  </si>
  <si>
    <t>Zajištění polohy kolejnice bočními válečkovými opěrkami rozdělení pražců "u"</t>
  </si>
  <si>
    <t>-2089069785</t>
  </si>
  <si>
    <t>Zajištění polohy kolejnice bočními válečkovými opěrkami rozdělení pražců "u". Poznámka: 1. V cenách jsou započteny náklady na montáž a demontáž bočních opěrek v oblouku o malém poloměru.</t>
  </si>
  <si>
    <t>376</t>
  </si>
  <si>
    <t>5910050010</t>
  </si>
  <si>
    <t>Umožnění volné dilatace dílů výhybek demontáž upevňovadel výhybka I. generace</t>
  </si>
  <si>
    <t>1431350446</t>
  </si>
  <si>
    <t>Umožnění volné dilatace dílů výhybek demontáž upevňovadel výhybka I. generace. Poznámka: 1. V cenách jsou započteny náklady na uvolnění dílů výhybky a jejich rovnoměrné prodloužení nebo zkrácení. 2. V cenách nejsou obsaženy náklady na demontáž spojek.</t>
  </si>
  <si>
    <t>377</t>
  </si>
  <si>
    <t>5910050020</t>
  </si>
  <si>
    <t>Umožnění volné dilatace dílů výhybek demontáž upevňovadel výhybka II. generace</t>
  </si>
  <si>
    <t>2046137937</t>
  </si>
  <si>
    <t>Umožnění volné dilatace dílů výhybek demontáž upevňovadel výhybka II. generace. Poznámka: 1. V cenách jsou započteny náklady na uvolnění dílů výhybky a jejich rovnoměrné prodloužení nebo zkrácení. 2. V cenách nejsou obsaženy náklady na demontáž spojek.</t>
  </si>
  <si>
    <t>378</t>
  </si>
  <si>
    <t>5910050110</t>
  </si>
  <si>
    <t>Umožnění volné dilatace dílů výhybek montáž upevňovadel výhybka I. generace</t>
  </si>
  <si>
    <t>-143868312</t>
  </si>
  <si>
    <t>Umožnění volné dilatace dílů výhybek montáž upevňovadel výhybka I. generace. Poznámka: 1. V cenách jsou započteny náklady na uvolnění dílů výhybky a jejich rovnoměrné prodloužení nebo zkrácení. 2. V cenách nejsou obsaženy náklady na demontáž spojek.</t>
  </si>
  <si>
    <t>379</t>
  </si>
  <si>
    <t>5910050120</t>
  </si>
  <si>
    <t>Umožnění volné dilatace dílů výhybek montáž upevňovadel výhybka II. generace</t>
  </si>
  <si>
    <t>-784513986</t>
  </si>
  <si>
    <t>Umožnění volné dilatace dílů výhybek montáž upevňovadel výhybka II. generace. Poznámka: 1. V cenách jsou započteny náklady na uvolnění dílů výhybky a jejich rovnoměrné prodloužení nebo zkrácení. 2. V cenách nejsou obsaženy náklady na demontáž spojek.</t>
  </si>
  <si>
    <t>380</t>
  </si>
  <si>
    <t>5910060010</t>
  </si>
  <si>
    <t>Ojedinělé broušení kolejnic R260 do hloubky do 2 mm</t>
  </si>
  <si>
    <t>110073251</t>
  </si>
  <si>
    <t>Ojedinělé broušení kolejnic R260 do hloubky do 2 mm. Poznámka: 1. V cenách jsou započteny náklady na ruční odstranění povrchových vad, převalků ruční nebo pojezdovou bruskou s optimalizací příčného profilu a geometrie hlavy kolejnice.</t>
  </si>
  <si>
    <t>381</t>
  </si>
  <si>
    <t>5910060020</t>
  </si>
  <si>
    <t>Ojedinělé broušení kolejnic R260 do hloubky přes 2 mm</t>
  </si>
  <si>
    <t>1711927023</t>
  </si>
  <si>
    <t>Ojedinělé broušení kolejnic R260 do hloubky přes 2 mm. Poznámka: 1. V cenách jsou započteny náklady na ruční odstranění povrchových vad, převalků ruční nebo pojezdovou bruskou s optimalizací příčného profilu a geometrie hlavy kolejnice.</t>
  </si>
  <si>
    <t>382</t>
  </si>
  <si>
    <t>5910060110</t>
  </si>
  <si>
    <t>Ojedinělé broušení kolejnic R350HT do hloubky do 2 mm</t>
  </si>
  <si>
    <t>-5351140</t>
  </si>
  <si>
    <t>Ojedinělé broušení kolejnic R350HT do hloubky do 2 mm. Poznámka: 1. V cenách jsou započteny náklady na ruční odstranění povrchových vad, převalků ruční nebo pojezdovou bruskou s optimalizací příčného profilu a geometrie hlavy kolejnice.</t>
  </si>
  <si>
    <t>383</t>
  </si>
  <si>
    <t>5910060120</t>
  </si>
  <si>
    <t>Ojedinělé broušení kolejnic R350HT do hloubky přes 2 mm</t>
  </si>
  <si>
    <t>-2068573585</t>
  </si>
  <si>
    <t>Ojedinělé broušení kolejnic R350HT do hloubky přes 2 mm. Poznámka: 1. V cenách jsou započteny náklady na ruční odstranění povrchových vad, převalků ruční nebo pojezdovou bruskou s optimalizací příčného profilu a geometrie hlavy kolejnice.</t>
  </si>
  <si>
    <t>384</t>
  </si>
  <si>
    <t>5910063010</t>
  </si>
  <si>
    <t>Opravné souvislé broušení kolejnic R260 head checking, povrchové vady, příčný a podélný profil hloubky do 2 mm</t>
  </si>
  <si>
    <t>217333794</t>
  </si>
  <si>
    <t>Opravné souvislé broušení kolejnic R260 head checking, povrchové vady, příčný a podélný profil hloubky do 2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</si>
  <si>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385</t>
  </si>
  <si>
    <t>5910063020</t>
  </si>
  <si>
    <t>Opravné souvislé broušení kolejnic R260 head checking, povrchové vady, příčný a podélný profil hloubky přes 2 mm do 4 mm</t>
  </si>
  <si>
    <t>846402441</t>
  </si>
  <si>
    <t>Opravné souvislé broušení kolejnic R260 head checking, povrchové vady, příčný a podélný profil hloubky přes 2 mm do 4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</si>
  <si>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386</t>
  </si>
  <si>
    <t>5910063030</t>
  </si>
  <si>
    <t>Opravné souvislé broušení kolejnic R260 head checking, povrchové vady, příčný a podélný profil hloubky přes 4 mm</t>
  </si>
  <si>
    <t>226261446</t>
  </si>
  <si>
    <t>Opravné souvislé broušení kolejnic R260 head checking, povrchové vady, příčný a podélný profil hloubky přes 4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</si>
  <si>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387</t>
  </si>
  <si>
    <t>5910063050</t>
  </si>
  <si>
    <t>Opravné souvislé broušení kolejnic R260 příčný a podélný profil oprava příčného a podélného profilu</t>
  </si>
  <si>
    <t>-700800402</t>
  </si>
  <si>
    <t>Opravné souvislé broušení kolejnic R260 příčný a podélný profil oprava příčného a podélného profilu.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</si>
  <si>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388</t>
  </si>
  <si>
    <t>5910063060</t>
  </si>
  <si>
    <t>Opravné souvislé broušení kolejnic R260 příčný a podélný profil vlnkovitost</t>
  </si>
  <si>
    <t>-1211394545</t>
  </si>
  <si>
    <t>Opravné souvislé broušení kolejnic R260 příčný a podélný profil vlnkovitost.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</si>
  <si>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389</t>
  </si>
  <si>
    <t>5910063110</t>
  </si>
  <si>
    <t>Opravné souvislé broušení kolejnic R350HT head checking, povrchové vady, příčný a podélný profil hloubky do 2 mm</t>
  </si>
  <si>
    <t>2033645661</t>
  </si>
  <si>
    <t>Opravné souvislé broušení kolejnic R350HT head checking, povrchové vady, příčný a podélný profil hloubky do 2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</si>
  <si>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390</t>
  </si>
  <si>
    <t>5910063120</t>
  </si>
  <si>
    <t>Opravné souvislé broušení kolejnic R350HT head checking, povrchové vady, příčný a podélný profil hloubky přes 2 mm do 4 mm</t>
  </si>
  <si>
    <t>1807837705</t>
  </si>
  <si>
    <t>Opravné souvislé broušení kolejnic R350HT head checking, povrchové vady, příčný a podélný profil hloubky přes 2 mm do 4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</si>
  <si>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391</t>
  </si>
  <si>
    <t>5910063130</t>
  </si>
  <si>
    <t>Opravné souvislé broušení kolejnic R350HT head checking, povrchové vady, příčný a podélný profil hloubky přes 4 mm</t>
  </si>
  <si>
    <t>-1631537787</t>
  </si>
  <si>
    <t>Opravné souvislé broušení kolejnic R350HT head checking, povrchové vady, příčný a podélný profil hloubky přes 4 mm.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</si>
  <si>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392</t>
  </si>
  <si>
    <t>5910063150</t>
  </si>
  <si>
    <t>Opravné souvislé broušení kolejnic R350HT příčný a podélný profil oprava příčného a podélného profilu</t>
  </si>
  <si>
    <t>1917760388</t>
  </si>
  <si>
    <t>Opravné souvislé broušení kolejnic R350HT příčný a podélný profil oprava příčného a podélného profilu.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</si>
  <si>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393</t>
  </si>
  <si>
    <t>5910063160</t>
  </si>
  <si>
    <t>Opravné souvislé broušení kolejnic R350HT příčný a podélný profil vlnkovitost</t>
  </si>
  <si>
    <t>-908744321</t>
  </si>
  <si>
    <t>Opravné souvislé broušení kolejnic R350HT příčný a podélný profil vlnkovitost. Poznámka: 1. V cenách jsou započteny náklady na kontinuální odstranění nebo úpravu převalků, skluzových vln a povrchových vad, optimalizaci příčného a podélného profilu hlavy kolejnice souvisle velkým brousícím, frézovacím nebo hoblovacím strojem včetně dokumentace měření záznamu podélného a příčného profilu hlavy kolejnice a hloubky povrchových trhlin, zajištění požární bezpečnosti a bezpečnosti v místech veřejnosti přístupných podle platných předpisů a požadavku objednatele, likvidaci odpadu po broušení a přepravu stroje.</t>
  </si>
  <si>
    <t>394</t>
  </si>
  <si>
    <t>5910065010</t>
  </si>
  <si>
    <t>Odstranění převalků izolovaného styku lepeného</t>
  </si>
  <si>
    <t>-1454721404</t>
  </si>
  <si>
    <t>Odstranění převalků izolovaného styku lepeného. Poznámka: 1. V cenách jsou započteny náklady na odstranění převalků hlavy kolejnice IS odbroušením po demontáži spojky a profilové vložky, u LISŮ podle schváleného technologického postupu.</t>
  </si>
  <si>
    <t>Poznámka k položce:_x000D_
Styk=kus</t>
  </si>
  <si>
    <t>395</t>
  </si>
  <si>
    <t>5910065020</t>
  </si>
  <si>
    <t>Odstranění převalků izolovaného styku montovaného</t>
  </si>
  <si>
    <t>-775659137</t>
  </si>
  <si>
    <t>Odstranění převalků izolovaného styku montovaného. Poznámka: 1. V cenách jsou započteny náklady na odstranění převalků hlavy kolejnice IS odbroušením po demontáži spojky a profilové vložky, u LISŮ podle schváleného technologického postupu.</t>
  </si>
  <si>
    <t>396</t>
  </si>
  <si>
    <t>5910070010</t>
  </si>
  <si>
    <t>Základní broušení výhybky optimalizace příčného profilu</t>
  </si>
  <si>
    <t>-649708624</t>
  </si>
  <si>
    <t>Základní broušení výhybky optimalizace příčného profilu. Poznámka: 1. V ceně jsou započteny náklady na úpravu příčného profilu kolejnic výhybky včetně jazyků a srdcovky. Cena platí pro ruční nebo strojní broušení, frézování a hoblování, pro opracování celé šíře pojížděné plochy a minimální hloubku úběru materiálu 0,25mm a max. 1 mm. Broušení mimo tyto kritéria se oceňují položkami opravného broušení. 2. U ručního broušení cena neobsahuje náklady na pořízení diagnostiky skenováním, které se oceňuje položkou z VRN.</t>
  </si>
  <si>
    <t>397</t>
  </si>
  <si>
    <t>5910075010</t>
  </si>
  <si>
    <t>Opravné broušení jazyka šíře plochy do 30 mm hloubky do 2 mm</t>
  </si>
  <si>
    <t>1812077822</t>
  </si>
  <si>
    <t>Opravné broušení jazyka šíře plochy do 30 mm hloubky do 2 mm. Poznámka: 1. V cenách jsou započteny náklady na odstranění převalků a povrchových vad, optimalizace příčného profilu a geometrie dílů výhybky.</t>
  </si>
  <si>
    <t>Poznámka k položce:_x000D_
Metr jazyka=m</t>
  </si>
  <si>
    <t>398</t>
  </si>
  <si>
    <t>5910075020</t>
  </si>
  <si>
    <t>Opravné broušení jazyka šíře plochy do 30 mm hloubky přes 2 mm</t>
  </si>
  <si>
    <t>-1753969241</t>
  </si>
  <si>
    <t>Opravné broušení jazyka šíře plochy do 30 mm hloubky přes 2 mm. Poznámka: 1. V cenách jsou započteny náklady na odstranění převalků a povrchových vad, optimalizace příčného profilu a geometrie dílů výhybky.</t>
  </si>
  <si>
    <t>399</t>
  </si>
  <si>
    <t>5910075050</t>
  </si>
  <si>
    <t>Opravné broušení jazyka šíře plochy přes 30 mm hloubky do 2 mm</t>
  </si>
  <si>
    <t>340217183</t>
  </si>
  <si>
    <t>Opravné broušení jazyka šíře plochy přes 30 mm hloubky do 2 mm. Poznámka: 1. V cenách jsou započteny náklady na odstranění převalků a povrchových vad, optimalizace příčného profilu a geometrie dílů výhybky.</t>
  </si>
  <si>
    <t>400</t>
  </si>
  <si>
    <t>5910075060</t>
  </si>
  <si>
    <t>Opravné broušení jazyka šíře plochy přes 30 mm hloubky přes 2 mm</t>
  </si>
  <si>
    <t>859879514</t>
  </si>
  <si>
    <t>Opravné broušení jazyka šíře plochy přes 30 mm hloubky přes 2 mm. Poznámka: 1. V cenách jsou započteny náklady na odstranění převalků a povrchových vad, optimalizace příčného profilu a geometrie dílů výhybky.</t>
  </si>
  <si>
    <t>401</t>
  </si>
  <si>
    <t>5910075110</t>
  </si>
  <si>
    <t>Opravné broušení opornice šíře plochy do 30 mm hloubky do 2 mm</t>
  </si>
  <si>
    <t>1601702396</t>
  </si>
  <si>
    <t>Opravné broušení opornice šíře plochy do 30 mm hloubky do 2 mm. Poznámka: 1. V cenách jsou započteny náklady na odstranění převalků a povrchových vad, optimalizace příčného profilu a geometrie dílů výhybky.</t>
  </si>
  <si>
    <t>Poznámka k položce:_x000D_
Metr opornice=m</t>
  </si>
  <si>
    <t>402</t>
  </si>
  <si>
    <t>5910075120</t>
  </si>
  <si>
    <t>Opravné broušení opornice šíře plochy do 30 mm hloubky přes 2 mm</t>
  </si>
  <si>
    <t>920754172</t>
  </si>
  <si>
    <t>Opravné broušení opornice šíře plochy do 30 mm hloubky přes 2 mm. Poznámka: 1. V cenách jsou započteny náklady na odstranění převalků a povrchových vad, optimalizace příčného profilu a geometrie dílů výhybky.</t>
  </si>
  <si>
    <t>403</t>
  </si>
  <si>
    <t>5910075150</t>
  </si>
  <si>
    <t>Opravné broušení opornice šíře plochy přes 30 mm hloubky do 2 mm</t>
  </si>
  <si>
    <t>-1891987787</t>
  </si>
  <si>
    <t>Opravné broušení opornice šíře plochy přes 30 mm hloubky do 2 mm. Poznámka: 1. V cenách jsou započteny náklady na odstranění převalků a povrchových vad, optimalizace příčného profilu a geometrie dílů výhybky.</t>
  </si>
  <si>
    <t>404</t>
  </si>
  <si>
    <t>5910075160</t>
  </si>
  <si>
    <t>Opravné broušení opornice šíře plochy přes 30 mm hloubky přes 2 mm</t>
  </si>
  <si>
    <t>1614073084</t>
  </si>
  <si>
    <t>Opravné broušení opornice šíře plochy přes 30 mm hloubky přes 2 mm. Poznámka: 1. V cenách jsou započteny náklady na odstranění převalků a povrchových vad, optimalizace příčného profilu a geometrie dílů výhybky.</t>
  </si>
  <si>
    <t>405</t>
  </si>
  <si>
    <t>5910075210</t>
  </si>
  <si>
    <t>Opravné broušení výhybkové kolejnice šíře plochy do 30 mm hloubky do 2 mm</t>
  </si>
  <si>
    <t>2118192123</t>
  </si>
  <si>
    <t>Opravné broušení výhybkové kolejnice šíře plochy do 30 mm hloubky do 2 mm. Poznámka: 1. V cenách jsou započteny náklady na odstranění převalků a povrchových vad, optimalizace příčného profilu a geometrie dílů výhybky.</t>
  </si>
  <si>
    <t>Poznámka k položce:_x000D_
Metr výhybkové kolejnice =m</t>
  </si>
  <si>
    <t>406</t>
  </si>
  <si>
    <t>5910075220</t>
  </si>
  <si>
    <t>Opravné broušení výhybkové kolejnice šíře plochy do 30 mm hloubky přes 2 mm</t>
  </si>
  <si>
    <t>1727815135</t>
  </si>
  <si>
    <t>Opravné broušení výhybkové kolejnice šíře plochy do 30 mm hloubky přes 2 mm. Poznámka: 1. V cenách jsou započteny náklady na odstranění převalků a povrchových vad, optimalizace příčného profilu a geometrie dílů výhybky.</t>
  </si>
  <si>
    <t>407</t>
  </si>
  <si>
    <t>5910075250</t>
  </si>
  <si>
    <t>Opravné broušení výhybkové kolejnice šíře plochy přes 30 mm hloubky do 2 mm</t>
  </si>
  <si>
    <t>-2127629093</t>
  </si>
  <si>
    <t>Opravné broušení výhybkové kolejnice šíře plochy přes 30 mm hloubky do 2 mm. Poznámka: 1. V cenách jsou započteny náklady na odstranění převalků a povrchových vad, optimalizace příčného profilu a geometrie dílů výhybky.</t>
  </si>
  <si>
    <t>408</t>
  </si>
  <si>
    <t>5910075260</t>
  </si>
  <si>
    <t>Opravné broušení výhybkové kolejnice šíře plochy přes 30 mm hloubky přes 2 mm</t>
  </si>
  <si>
    <t>1960563614</t>
  </si>
  <si>
    <t>Opravné broušení výhybkové kolejnice šíře plochy přes 30 mm hloubky přes 2 mm. Poznámka: 1. V cenách jsou započteny náklady na odstranění převalků a povrchových vad, optimalizace příčného profilu a geometrie dílů výhybky.</t>
  </si>
  <si>
    <t>409</t>
  </si>
  <si>
    <t>5910075310</t>
  </si>
  <si>
    <t>Opravné broušení hrotnice PHS šíře plochy do 30 mm hloubky do 2 mm</t>
  </si>
  <si>
    <t>683410960</t>
  </si>
  <si>
    <t>Opravné broušení hrotnice PHS šíře plochy do 30 mm hloubky do 2 mm. Poznámka: 1. V cenách jsou započteny náklady na odstranění převalků a povrchových vad, optimalizace příčného profilu a geometrie dílů výhybky.</t>
  </si>
  <si>
    <t>Poznámka k položce:_x000D_
Metr hrotnice PHS=m</t>
  </si>
  <si>
    <t>410</t>
  </si>
  <si>
    <t>5910075320</t>
  </si>
  <si>
    <t>Opravné broušení hrotnice PHS šíře plochy do 30 mm hloubky přes 2 mm</t>
  </si>
  <si>
    <t>1924841376</t>
  </si>
  <si>
    <t>Opravné broušení hrotnice PHS šíře plochy do 30 mm hloubky přes 2 mm. Poznámka: 1. V cenách jsou započteny náklady na odstranění převalků a povrchových vad, optimalizace příčného profilu a geometrie dílů výhybky.</t>
  </si>
  <si>
    <t>411</t>
  </si>
  <si>
    <t>5910075350</t>
  </si>
  <si>
    <t>Opravné broušení hrotnice PHS šíře plochy přes 30 mm hloubky do 2 mm</t>
  </si>
  <si>
    <t>-450751108</t>
  </si>
  <si>
    <t>Opravné broušení hrotnice PHS šíře plochy přes 30 mm hloubky do 2 mm. Poznámka: 1. V cenách jsou započteny náklady na odstranění převalků a povrchových vad, optimalizace příčného profilu a geometrie dílů výhybky.</t>
  </si>
  <si>
    <t>412</t>
  </si>
  <si>
    <t>5910075360</t>
  </si>
  <si>
    <t>Opravné broušení hrotnice PHS šíře plochy přes 30 mm hloubky přes 2 mm</t>
  </si>
  <si>
    <t>-188167295</t>
  </si>
  <si>
    <t>Opravné broušení hrotnice PHS šíře plochy přes 30 mm hloubky přes 2 mm. Poznámka: 1. V cenách jsou započteny náklady na odstranění převalků a povrchových vad, optimalizace příčného profilu a geometrie dílů výhybky.</t>
  </si>
  <si>
    <t>413</t>
  </si>
  <si>
    <t>5910080010</t>
  </si>
  <si>
    <t>Opravné broušení srdcovky jednoduché 1:4,5 a 1:6 hloubky do 2 mm</t>
  </si>
  <si>
    <t>1664399132</t>
  </si>
  <si>
    <t>Opravné broušení srdcovky jednoduché 1:4,5 a 1:6 hloubky do 2 mm. Poznámka: 1. V cenách jsou započteny náklady na odstranění vznikajících převalků, povrchových vad a měření profilu srdcovky šablonou.</t>
  </si>
  <si>
    <t>Poznámka k položce:_x000D_
Srdcovka=kus</t>
  </si>
  <si>
    <t>414</t>
  </si>
  <si>
    <t>5910080020</t>
  </si>
  <si>
    <t>Opravné broušení srdcovky jednoduché 1:4,5 a 1:6 hloubky přes 2 mm</t>
  </si>
  <si>
    <t>-1928934917</t>
  </si>
  <si>
    <t>Opravné broušení srdcovky jednoduché 1:4,5 a 1:6 hloubky přes 2 mm. Poznámka: 1. V cenách jsou započteny náklady na odstranění vznikajících převalků, povrchových vad a měření profilu srdcovky šablonou.</t>
  </si>
  <si>
    <t>415</t>
  </si>
  <si>
    <t>5910080110</t>
  </si>
  <si>
    <t>Opravné broušení srdcovky jednoduché 1:7,5 a 1:9 hloubky do 2 mm</t>
  </si>
  <si>
    <t>25501006</t>
  </si>
  <si>
    <t>Opravné broušení srdcovky jednoduché 1:7,5 a 1:9 hloubky do 2 mm. Poznámka: 1. V cenách jsou započteny náklady na odstranění vznikajících převalků, povrchových vad a měření profilu srdcovky šablonou.</t>
  </si>
  <si>
    <t>416</t>
  </si>
  <si>
    <t>5910080120</t>
  </si>
  <si>
    <t>Opravné broušení srdcovky jednoduché 1:7,5 a 1:9 hloubky přes 2 mm</t>
  </si>
  <si>
    <t>2074794627</t>
  </si>
  <si>
    <t>Opravné broušení srdcovky jednoduché 1:7,5 a 1:9 hloubky přes 2 mm. Poznámka: 1. V cenách jsou započteny náklady na odstranění vznikajících převalků, povrchových vad a měření profilu srdcovky šablonou.</t>
  </si>
  <si>
    <t>417</t>
  </si>
  <si>
    <t>5910080210</t>
  </si>
  <si>
    <t>Opravné broušení srdcovky jednoduché 1:11 a 1:12 hloubky do 2 mm</t>
  </si>
  <si>
    <t>1655382467</t>
  </si>
  <si>
    <t>Opravné broušení srdcovky jednoduché 1:11 a 1:12 hloubky do 2 mm. Poznámka: 1. V cenách jsou započteny náklady na odstranění vznikajících převalků, povrchových vad a měření profilu srdcovky šablonou.</t>
  </si>
  <si>
    <t>418</t>
  </si>
  <si>
    <t>5910080220</t>
  </si>
  <si>
    <t>Opravné broušení srdcovky jednoduché 1:11 a 1:12 hloubky přes 2 mm</t>
  </si>
  <si>
    <t>177759755</t>
  </si>
  <si>
    <t>Opravné broušení srdcovky jednoduché 1:11 a 1:12 hloubky přes 2 mm. Poznámka: 1. V cenách jsou započteny náklady na odstranění vznikajících převalků, povrchových vad a měření profilu srdcovky šablonou.</t>
  </si>
  <si>
    <t>419</t>
  </si>
  <si>
    <t>5910080310</t>
  </si>
  <si>
    <t>Opravné broušení srdcovky jednoduché 1:14 a 1:18,5 hloubky do 2 mm</t>
  </si>
  <si>
    <t>1833375496</t>
  </si>
  <si>
    <t>Opravné broušení srdcovky jednoduché 1:14 a 1:18,5 hloubky do 2 mm. Poznámka: 1. V cenách jsou započteny náklady na odstranění vznikajících převalků, povrchových vad a měření profilu srdcovky šablonou.</t>
  </si>
  <si>
    <t>420</t>
  </si>
  <si>
    <t>5910080320</t>
  </si>
  <si>
    <t>Opravné broušení srdcovky jednoduché 1:14 a 1:18,5 hloubky přes 2 mm</t>
  </si>
  <si>
    <t>2058519511</t>
  </si>
  <si>
    <t>Opravné broušení srdcovky jednoduché 1:14 a 1:18,5 hloubky přes 2 mm. Poznámka: 1. V cenách jsou započteny náklady na odstranění vznikajících převalků, povrchových vad a měření profilu srdcovky šablonou.</t>
  </si>
  <si>
    <t>421</t>
  </si>
  <si>
    <t>5910080810</t>
  </si>
  <si>
    <t>Opravné broušení srdcovky dvojité do 2 mm</t>
  </si>
  <si>
    <t>1009117453</t>
  </si>
  <si>
    <t>Opravné broušení srdcovky dvojité do 2 mm. Poznámka: 1. V cenách jsou započteny náklady na odstranění vznikajících převalků, povrchových vad a měření profilu srdcovky šablonou.</t>
  </si>
  <si>
    <t>422</t>
  </si>
  <si>
    <t>5910080820</t>
  </si>
  <si>
    <t>Opravné broušení srdcovky dvojité přes 2 mm</t>
  </si>
  <si>
    <t>-424353508</t>
  </si>
  <si>
    <t>Opravné broušení srdcovky dvojité přes 2 mm. Poznámka: 1. V cenách jsou započteny náklady na odstranění vznikajících převalků, povrchových vad a měření profilu srdcovky šablonou.</t>
  </si>
  <si>
    <t>423</t>
  </si>
  <si>
    <t>5910115020</t>
  </si>
  <si>
    <t>Oprava deformací rovnáním svaru</t>
  </si>
  <si>
    <t>1794017017</t>
  </si>
  <si>
    <t>Oprava deformací rovnáním svaru. Poznámka: 1. V cenách jsou započteny náklady na rovnání dle schváleného postupu a případnou demontáž a montáž upevňovadel. 2. V cenách nejsou obsaženy náklady na podbití pražců.</t>
  </si>
  <si>
    <t>424</t>
  </si>
  <si>
    <t>5910130030</t>
  </si>
  <si>
    <t>Demontáž zádržné opěrky z jazyka i opornice</t>
  </si>
  <si>
    <t>pár</t>
  </si>
  <si>
    <t>-340316305</t>
  </si>
  <si>
    <t>Demontáž zádržné opěrky z jazyka i opornice. Poznámka: 1. V cenách jsou započteny náklady na demontáž a naložení výzisku na dopravní prostředek.</t>
  </si>
  <si>
    <t>425</t>
  </si>
  <si>
    <t>5910131030</t>
  </si>
  <si>
    <t>Montáž zádržné opěrky na jazyk i opornici</t>
  </si>
  <si>
    <t>1307459380</t>
  </si>
  <si>
    <t>Montáž zádržné opěrky na jazyk i opornici. Poznámka: 1. V cenách jsou započteny náklady na montáž. 2. V cenách nejsou obsaženy náklady na dodávku materiálu a vrtání otvorů.</t>
  </si>
  <si>
    <t>426</t>
  </si>
  <si>
    <t>5910132030</t>
  </si>
  <si>
    <t>Zřízení zádržné opěrky na jazyku i opornici</t>
  </si>
  <si>
    <t>-1494454823</t>
  </si>
  <si>
    <t>Zřízení zádržné opěrky na jazyku i opornici. Poznámka: 1. V cenách jsou započteny náklady na vrtání otvorů a montáž. 2. V cenách nejsou obsaženy náklady na dodávku materiálu.</t>
  </si>
  <si>
    <t>427</t>
  </si>
  <si>
    <t>5910135010</t>
  </si>
  <si>
    <t>Demontáž pražcové kotvy v koleji</t>
  </si>
  <si>
    <t>-773315133</t>
  </si>
  <si>
    <t>Demontáž pražcové kotvy v koleji. Poznámka: 1. V cenách jsou započteny náklady na odstranění kameniva, demontáž, dohození a úpravu kameniva a naložení výzisku na dopravní prostředek.</t>
  </si>
  <si>
    <t>428</t>
  </si>
  <si>
    <t>5910136010</t>
  </si>
  <si>
    <t>Montáž pražcové kotvy v koleji</t>
  </si>
  <si>
    <t>-1945379556</t>
  </si>
  <si>
    <t>Montáž pražcové kotvy v koleji. Poznámka: 1. V cenách jsou započteny náklady na odstranění kameniva, montáž, ošetření součásti mazivem a úpravu kameniva. 2. V cenách nejsou obsaženy náklady na dodávku materiálu.</t>
  </si>
  <si>
    <t>429</t>
  </si>
  <si>
    <t>5910137010</t>
  </si>
  <si>
    <t>Kontrola pražcové kotvy v koleji</t>
  </si>
  <si>
    <t>667252048</t>
  </si>
  <si>
    <t>Kontrola pražcové kotvy v koleji. Poznámka: 1. V cenách jsou započteny náklady na odstranění kameniva, očištění, kontrolu šroubů, dotažení matic, ošetření součástí mazivem a úpravu kameniva. 2. V cenách nejsou obsaženy náklady na dodávku materiálu.</t>
  </si>
  <si>
    <t>430</t>
  </si>
  <si>
    <t>5911001010</t>
  </si>
  <si>
    <t>Čištění a mazání výhybky jednoduché s úhlem odbočení 1:5,7 až 1:11 nebo 8° až 5°</t>
  </si>
  <si>
    <t>271006591</t>
  </si>
  <si>
    <t>Čištění a mazání výhybky jednoduché s úhlem odbočení 1:5,7 až 1:11 nebo 8° až 5°. Poznámka: 1. V cenách jsou započteny náklady na odstranění nečistot a nánosu maziva z výměnové části neb PHS, žlabů a odvodnění, očištění kluzných stoliček a jejich ošetření mazivem.</t>
  </si>
  <si>
    <t>431</t>
  </si>
  <si>
    <t>5911001020</t>
  </si>
  <si>
    <t>Čištění a mazání výhybky jednoduché s úhlem odbočení 1:12 až 1:18,5 nebo 3° až 4,5°</t>
  </si>
  <si>
    <t>-1540773442</t>
  </si>
  <si>
    <t>Čištění a mazání výhybky jednoduché s úhlem odbočení 1:12 až 1:18,5 nebo 3° až 4,5°. Poznámka: 1. V cenách jsou započteny náklady na odstranění nečistot a nánosu maziva z výměnové části neb PHS, žlabů a odvodnění, očištění kluzných stoliček a jejich ošetření mazivem.</t>
  </si>
  <si>
    <t>432</t>
  </si>
  <si>
    <t>5911001110</t>
  </si>
  <si>
    <t>Čištění a mazání výhybky křižovatkové celé</t>
  </si>
  <si>
    <t>1310331552</t>
  </si>
  <si>
    <t>Čištění a mazání výhybky křižovatkové celé. Poznámka: 1. V cenách jsou započteny náklady na odstranění nečistot a nánosu maziva z výměnové části neb PHS, žlabů a odvodnění, očištění kluzných stoliček a jejich ošetření mazivem.</t>
  </si>
  <si>
    <t>433</t>
  </si>
  <si>
    <t>5911001120</t>
  </si>
  <si>
    <t>Čištění a mazání výhybky křižovatkové poloviční</t>
  </si>
  <si>
    <t>1210120885</t>
  </si>
  <si>
    <t>Čištění a mazání výhybky křižovatkové poloviční. Poznámka: 1. V cenách jsou započteny náklady na odstranění nečistot a nánosu maziva z výměnové části neb PHS, žlabů a odvodnění, očištění kluzných stoliček a jejich ošetření mazivem.</t>
  </si>
  <si>
    <t>434</t>
  </si>
  <si>
    <t>5911003010</t>
  </si>
  <si>
    <t>Ošetření pohyblivých částí výhybky bez válečkových stoliček jednoduché 1:6 až 1:11 nebo 14° až 5°</t>
  </si>
  <si>
    <t>2144655415</t>
  </si>
  <si>
    <t>Ošetření pohyblivých částí výhybky bez válečkových stoliček jednoduché 1:6 až 1:11 nebo 14° až 5°. Poznámka: 1. V cenách jsou započteny náklady na očištění kluzných stoliček a závěrů od nečistot a jejich ošetření součástí mazivem nebo antikorozním prostředkem.</t>
  </si>
  <si>
    <t>435</t>
  </si>
  <si>
    <t>5911003020</t>
  </si>
  <si>
    <t>Ošetření pohyblivých částí výhybky bez válečkových stoliček jednoduché 1:12 až 1:18,5 nebo 3° až 4,5°</t>
  </si>
  <si>
    <t>-2005075009</t>
  </si>
  <si>
    <t>Ošetření pohyblivých částí výhybky bez válečkových stoliček jednoduché 1:12 až 1:18,5 nebo 3° až 4,5°. Poznámka: 1. V cenách jsou započteny náklady na očištění kluzných stoliček a závěrů od nečistot a jejich ošetření součástí mazivem nebo antikorozním prostředkem.</t>
  </si>
  <si>
    <t>436</t>
  </si>
  <si>
    <t>5911003210</t>
  </si>
  <si>
    <t>Ošetření pohyblivých částí výhybky bez válečkových stoliček křižovatkové celá</t>
  </si>
  <si>
    <t>-1130662818</t>
  </si>
  <si>
    <t>Ošetření pohyblivých částí výhybky bez válečkových stoliček křižovatkové celá. Poznámka: 1. V cenách jsou započteny náklady na očištění kluzných stoliček a závěrů od nečistot a jejich ošetření součástí mazivem nebo antikorozním prostředkem.</t>
  </si>
  <si>
    <t>437</t>
  </si>
  <si>
    <t>5911003220</t>
  </si>
  <si>
    <t>Ošetření pohyblivých částí výhybky bez válečkových stoliček křižovatkové poloviční</t>
  </si>
  <si>
    <t>-1332954883</t>
  </si>
  <si>
    <t>Ošetření pohyblivých částí výhybky bez válečkových stoliček křižovatkové poloviční. Poznámka: 1. V cenách jsou započteny náklady na očištění kluzných stoliček a závěrů od nečistot a jejich ošetření součástí mazivem nebo antikorozním prostředkem.</t>
  </si>
  <si>
    <t>438</t>
  </si>
  <si>
    <t>5911003310</t>
  </si>
  <si>
    <t>Ošetření pohyblivých částí výhybky s válečkovými stoličkami jednoduché 1:6 až 1:11 nebo 14° až 5°</t>
  </si>
  <si>
    <t>1907761979</t>
  </si>
  <si>
    <t>Ošetření pohyblivých částí výhybky s válečkovými stoličkami jednoduché 1:6 až 1:11 nebo 14° až 5°. Poznámka: 1. V cenách jsou započteny náklady na očištění kluzných stoliček a závěrů od nečistot a jejich ošetření součástí mazivem nebo antikorozním prostředkem.</t>
  </si>
  <si>
    <t>439</t>
  </si>
  <si>
    <t>5911003320</t>
  </si>
  <si>
    <t>Ošetření pohyblivých částí výhybky s válečkovými stoličkami jednoduché 1:12 až 1:18,5 nebo 3° až 4,5°</t>
  </si>
  <si>
    <t>1759690272</t>
  </si>
  <si>
    <t>Ošetření pohyblivých částí výhybky s válečkovými stoličkami jednoduché 1:12 až 1:18,5 nebo 3° až 4,5°. Poznámka: 1. V cenách jsou započteny náklady na očištění kluzných stoliček a závěrů od nečistot a jejich ošetření součástí mazivem nebo antikorozním prostředkem.</t>
  </si>
  <si>
    <t>440</t>
  </si>
  <si>
    <t>5911003510</t>
  </si>
  <si>
    <t>Ošetření pohyblivých částí výhybky s válečkovými stoličkami křižovatkové celé</t>
  </si>
  <si>
    <t>-1971476006</t>
  </si>
  <si>
    <t>Ošetření pohyblivých částí výhybky s válečkovými stoličkami křižovatkové celé. Poznámka: 1. V cenách jsou započteny náklady na očištění kluzných stoliček a závěrů od nečistot a jejich ošetření součástí mazivem nebo antikorozním prostředkem.</t>
  </si>
  <si>
    <t>441</t>
  </si>
  <si>
    <t>5911003520</t>
  </si>
  <si>
    <t>Ošetření pohyblivých částí výhybky s válečkovými stoličkami křižovatkové poloviční</t>
  </si>
  <si>
    <t>224012411</t>
  </si>
  <si>
    <t>Ošetření pohyblivých částí výhybky s válečkovými stoličkami křižovatkové poloviční. Poznámka: 1. V cenách jsou započteny náklady na očištění kluzných stoliček a závěrů od nečistot a jejich ošetření součástí mazivem nebo antikorozním prostředkem.</t>
  </si>
  <si>
    <t>442</t>
  </si>
  <si>
    <t>5911005010</t>
  </si>
  <si>
    <t>Válečková stolička jazyka nadzvedávací výměna s upevněním na patu kolejnice</t>
  </si>
  <si>
    <t>1942153412</t>
  </si>
  <si>
    <t>Válečková stolička jazyka nadzvedávací výměna s upevněním na patu kolejnice. Poznámka: 1. V cenách jsou započteny náklady na provedení, nastavení funkčnosti stabilizátoru a ošetření součástí mazivem. 2. V cenách nejsou obsaženy náklady na dodávku materiálu.</t>
  </si>
  <si>
    <t>443</t>
  </si>
  <si>
    <t>5911005210</t>
  </si>
  <si>
    <t>Válečková stolička jazyka nadzvedávací montáž s upevněním na patu kolejnice</t>
  </si>
  <si>
    <t>2006491600</t>
  </si>
  <si>
    <t>Válečková stolička jazyka nadzvedávací montáž s upevněním na patu kolejnice. Poznámka: 1. V cenách jsou započteny náklady na provedení, nastavení funkčnosti stabilizátoru a ošetření součástí mazivem. 2. V cenách nejsou obsaženy náklady na dodávku materiálu.</t>
  </si>
  <si>
    <t>444</t>
  </si>
  <si>
    <t>5911005430</t>
  </si>
  <si>
    <t>Válečková stolička jazyka dotlačovací demontáž s upevněním na patu kolejnice</t>
  </si>
  <si>
    <t>675312674</t>
  </si>
  <si>
    <t>Válečková stolička jazyka dotlačovací demontáž s upevněním na patu kolejnice. Poznámka: 1. V cenách jsou započteny náklady na provedení, nastavení funkčnosti stabilizátoru a ošetření součástí mazivem. 2. V cenách nejsou obsaženy náklady na dodávku materiálu.</t>
  </si>
  <si>
    <t>445</t>
  </si>
  <si>
    <t>5911005450</t>
  </si>
  <si>
    <t>Válečková stolička jazyka dotlačovací montáž s upevněním na patu kolejnice</t>
  </si>
  <si>
    <t>1555026788</t>
  </si>
  <si>
    <t>Válečková stolička jazyka dotlačovací montáž s upevněním na patu kolejnice. Poznámka: 1. V cenách jsou započteny náklady na provedení, nastavení funkčnosti stabilizátoru a ošetření součástí mazivem. 2. V cenách nejsou obsaženy náklady na dodávku materiálu.</t>
  </si>
  <si>
    <t>446</t>
  </si>
  <si>
    <t>5911013010</t>
  </si>
  <si>
    <t>Výměna jazyka a opornice výhybky jednoduché s jedním hákovým závěrem soustavy R65</t>
  </si>
  <si>
    <t>-802897662</t>
  </si>
  <si>
    <t>Výměna jazyka a opornice výhybky jednoduché s jedním hákovým závěrem soustavy R65. Poznámka: 1. V cenách jsou započteny náklady na zřízení nebo demontáž prozatímních styků, demontáž upevňovadel, závěru a dílů, výměnu a montáž dílů, úpravu pryžových podložek a dilatačních spár, montáž závěru a upevňovadel, seřízení závěru, provedení západkové zkoušky a ošetření součástí mazivem. 2. V cenách nejsou započteny náklady na dodávku dílů, dělení kolejnic, zřízení svaru, demontáž a montáž opěrek a styků.</t>
  </si>
  <si>
    <t>447</t>
  </si>
  <si>
    <t>5911013020</t>
  </si>
  <si>
    <t>Výměna jazyka a opornice výhybky jednoduché s jedním hákovým závěrem soustavy S49</t>
  </si>
  <si>
    <t>-1699974410</t>
  </si>
  <si>
    <t>Výměna jazyka a opornice výhybky jednoduché s jedním hákovým závěrem soustavy S49. Poznámka: 1. V cenách jsou započteny náklady na zřízení nebo demontáž prozatímních styků, demontáž upevňovadel, závěru a dílů, výměnu a montáž dílů, úpravu pryžových podložek a dilatačních spár, montáž závěru a upevňovadel, seřízení závěru, provedení západkové zkoušky a ošetření součástí mazivem. 2. V cenách nejsou započteny náklady na dodávku dílů, dělení kolejnic, zřízení svaru, demontáž a montáž opěrek a styků.</t>
  </si>
  <si>
    <t>448</t>
  </si>
  <si>
    <t>5911013030</t>
  </si>
  <si>
    <t>Výměna jazyka a opornice výhybky jednoduché s jedním hákovým závěrem soustavy T</t>
  </si>
  <si>
    <t>-1954580730</t>
  </si>
  <si>
    <t>Výměna jazyka a opornice výhybky jednoduché s jedním hákovým závěrem soustavy T. Poznámka: 1. V cenách jsou započteny náklady na zřízení nebo demontáž prozatímních styků, demontáž upevňovadel, závěru a dílů, výměnu a montáž dílů, úpravu pryžových podložek a dilatačních spár, montáž závěru a upevňovadel, seřízení závěru, provedení západkové zkoušky a ošetření součástí mazivem. 2. V cenách nejsou započteny náklady na dodávku dílů, dělení kolejnic, zřízení svaru, demontáž a montáž opěrek a styků.</t>
  </si>
  <si>
    <t>449</t>
  </si>
  <si>
    <t>5911029030</t>
  </si>
  <si>
    <t>Výměna jazyka a opornice výhybky jednoduché s jedním čelisťovým závěrem soustavy S49</t>
  </si>
  <si>
    <t>-630319247</t>
  </si>
  <si>
    <t>Výměna jazyka a opornice výhybky jednoduché s jedním čelisťovým závěrem soustavy S49. Poznámka: 1. V cenách jsou započteny náklady na zřízení nebo demontáž prozatímních styků, demontáž upevňovadel, závěru a dílů, výměnu a montáž dílů, úpravu pryžových podložek a dilatačních spár, montáž závěru a upevňovadel, seřízení závěrů, provedení západkové zkoušky a ošetření součástí mazivem. 2. V cenách nejsou započteny náklady na dodávku dílů, dělení kolejnic, zřízení svaru, demontáž a montáž opěrek a styků.</t>
  </si>
  <si>
    <t>450</t>
  </si>
  <si>
    <t>5911113010</t>
  </si>
  <si>
    <t>Výměna srdcovky jednoduché montované z kolejnic soustavy R65</t>
  </si>
  <si>
    <t>t</t>
  </si>
  <si>
    <t>-1634249704</t>
  </si>
  <si>
    <t>Výměna srdcovky jednoduché montované z kolejnic soustavy R65. Poznámka: 1. V cenách jsou započteny náklady na zřízení a demontáž prozatímních styků, montáž dílu a upevňovadel, ošetření součástí mazivem a provedení západkové zkoušky. 2. V cenách nejsou obsaženy náklady na dodávku materiálu, dělení kolejnic, zřízení svaru, demontáž a montáž styků.</t>
  </si>
  <si>
    <t>Poznámka k položce:_x000D_
Hmotnost srdcovky=t</t>
  </si>
  <si>
    <t>451</t>
  </si>
  <si>
    <t>5911113020</t>
  </si>
  <si>
    <t>Výměna srdcovky jednoduché montované z kolejnic soustavy S49</t>
  </si>
  <si>
    <t>-901103549</t>
  </si>
  <si>
    <t>Výměna srdcovky jednoduché montované z kolejnic soustavy S49. Poznámka: 1. V cenách jsou započteny náklady na zřízení a demontáž prozatímních styků, montáž dílu a upevňovadel, ošetření součástí mazivem a provedení západkové zkoušky. 2. V cenách nejsou obsaženy náklady na dodávku materiálu, dělení kolejnic, zřízení svaru, demontáž a montáž styků.</t>
  </si>
  <si>
    <t>452</t>
  </si>
  <si>
    <t>5911113120</t>
  </si>
  <si>
    <t>Výměna srdcovky jednoduché svařované (SK) soustavy R65</t>
  </si>
  <si>
    <t>1789277614</t>
  </si>
  <si>
    <t>Výměna srdcovky jednoduché svařované (SK) soustavy R65. Poznámka: 1. V cenách jsou započteny náklady na zřízení a demontáž prozatímních styků, montáž dílu a upevňovadel, ošetření součástí mazivem a provedení západkové zkoušky. 2. V cenách nejsou obsaženy náklady na dodávku materiálu, dělení kolejnic, zřízení svaru, demontáž a montáž styků.</t>
  </si>
  <si>
    <t>453</t>
  </si>
  <si>
    <t>5911113130</t>
  </si>
  <si>
    <t>Výměna srdcovky jednoduché svařované (SK) soustavy S49</t>
  </si>
  <si>
    <t>750583204</t>
  </si>
  <si>
    <t>Výměna srdcovky jednoduché svařované (SK) soustavy S49. Poznámka: 1. V cenách jsou započteny náklady na zřízení a demontáž prozatímních styků, montáž dílu a upevňovadel, ošetření součástí mazivem a provedení západkové zkoušky. 2. V cenách nejsou obsaženy náklady na dodávku materiálu, dělení kolejnic, zřízení svaru, demontáž a montáž styků.</t>
  </si>
  <si>
    <t>454</t>
  </si>
  <si>
    <t>5911113320</t>
  </si>
  <si>
    <t>Výměna srdcovky jednoduché lité (ZPT) soustavy UIC60 za jiný typ včetně výměny sady podkladnic</t>
  </si>
  <si>
    <t>-241951292</t>
  </si>
  <si>
    <t>Výměna srdcovky jednoduché lité (ZPT) soustavy UIC60 za jiný typ včetně výměny sady podkladnic. Poznámka: 1. V cenách jsou započteny náklady na zřízení a demontáž prozatímních styků, montáž dílu a upevňovadel, ošetření součástí mazivem a provedení západkové zkoušky. 2. V cenách nejsou obsaženy náklady na dodávku materiálu, dělení kolejnic, zřízení svaru, demontáž a montáž styků.</t>
  </si>
  <si>
    <t>455</t>
  </si>
  <si>
    <t>5911117010</t>
  </si>
  <si>
    <t>Výměna přídržnice srdcovky jednoduché typ Kn60 přímé soustavy UIC60</t>
  </si>
  <si>
    <t>1226900461</t>
  </si>
  <si>
    <t>Výměna přídržnice srdcovky jednoduché typ Kn60 přímé soustavy UIC60. Poznámka: 1. V cenách jsou započteny náklady na výměnu přídržnice, vymezení šíře žlábku a ošetření součástí mazivem. 2. V cenách nejsou obsaženy náklady na dodávku dílu.</t>
  </si>
  <si>
    <t>456</t>
  </si>
  <si>
    <t>5911117020</t>
  </si>
  <si>
    <t>Výměna přídržnice srdcovky jednoduché typ Kn60 přímé soustavy R65</t>
  </si>
  <si>
    <t>-1170660381</t>
  </si>
  <si>
    <t>Výměna přídržnice srdcovky jednoduché typ Kn60 přímé soustavy R65. Poznámka: 1. V cenách jsou započteny náklady na výměnu přídržnice, vymezení šíře žlábku a ošetření součástí mazivem. 2. V cenách nejsou obsaženy náklady na dodávku dílu.</t>
  </si>
  <si>
    <t>457</t>
  </si>
  <si>
    <t>5911117030</t>
  </si>
  <si>
    <t>Výměna přídržnice srdcovky jednoduché typ Kn60 přímé soustavy S49</t>
  </si>
  <si>
    <t>687145419</t>
  </si>
  <si>
    <t>Výměna přídržnice srdcovky jednoduché typ Kn60 přímé soustavy S49. Poznámka: 1. V cenách jsou započteny náklady na výměnu přídržnice, vymezení šíře žlábku a ošetření součástí mazivem. 2. V cenách nejsou obsaženy náklady na dodávku dílu.</t>
  </si>
  <si>
    <t>458</t>
  </si>
  <si>
    <t>5911117110</t>
  </si>
  <si>
    <t>Výměna přídržnice srdcovky jednoduché typ Kn60 ohnuté soustavy UIC60</t>
  </si>
  <si>
    <t>-312239319</t>
  </si>
  <si>
    <t>Výměna přídržnice srdcovky jednoduché typ Kn60 ohnuté soustavy UIC60. Poznámka: 1. V cenách jsou započteny náklady na výměnu přídržnice, vymezení šíře žlábku a ošetření součástí mazivem. 2. V cenách nejsou obsaženy náklady na dodávku dílu.</t>
  </si>
  <si>
    <t>459</t>
  </si>
  <si>
    <t>5911117120</t>
  </si>
  <si>
    <t>Výměna přídržnice srdcovky jednoduché typ Kn60 ohnuté soustavy R65</t>
  </si>
  <si>
    <t>-752751964</t>
  </si>
  <si>
    <t>Výměna přídržnice srdcovky jednoduché typ Kn60 ohnuté soustavy R65. Poznámka: 1. V cenách jsou započteny náklady na výměnu přídržnice, vymezení šíře žlábku a ošetření součástí mazivem. 2. V cenách nejsou obsaženy náklady na dodávku dílu.</t>
  </si>
  <si>
    <t>460</t>
  </si>
  <si>
    <t>5911117130</t>
  </si>
  <si>
    <t>Výměna přídržnice srdcovky jednoduché typ Kn60 ohnuté soustavy S49</t>
  </si>
  <si>
    <t>1204852757</t>
  </si>
  <si>
    <t>Výměna přídržnice srdcovky jednoduché typ Kn60 ohnuté soustavy S49. Poznámka: 1. V cenách jsou započteny náklady na výměnu přídržnice, vymezení šíře žlábku a ošetření součástí mazivem. 2. V cenách nejsou obsaženy náklady na dodávku dílu.</t>
  </si>
  <si>
    <t>461</t>
  </si>
  <si>
    <t>5911117220</t>
  </si>
  <si>
    <t>Výměna přídržnice srdcovky jednoduché typ obrácené T (plech) přímé soustavy S49</t>
  </si>
  <si>
    <t>1378441093</t>
  </si>
  <si>
    <t>Výměna přídržnice srdcovky jednoduché typ obrácené T (plech) přímé soustavy S49. Poznámka: 1. V cenách jsou započteny náklady na výměnu přídržnice, vymezení šíře žlábku a ošetření součástí mazivem. 2. V cenách nejsou obsaženy náklady na dodávku dílu.</t>
  </si>
  <si>
    <t>462</t>
  </si>
  <si>
    <t>5911117230</t>
  </si>
  <si>
    <t>Výměna přídržnice srdcovky jednoduché typ obrácené T (plech) přímé soustavy T</t>
  </si>
  <si>
    <t>46040871</t>
  </si>
  <si>
    <t>Výměna přídržnice srdcovky jednoduché typ obrácené T (plech) přímé soustavy T. Poznámka: 1. V cenách jsou započteny náklady na výměnu přídržnice, vymezení šíře žlábku a ošetření součástí mazivem. 2. V cenách nejsou obsaženy náklady na dodávku dílu.</t>
  </si>
  <si>
    <t>463</t>
  </si>
  <si>
    <t>5911119010</t>
  </si>
  <si>
    <t>Oprava šíře žlábku přídržnice srdcovky jednoduché typ Kn60 soustavy UIC60</t>
  </si>
  <si>
    <t>-1063350342</t>
  </si>
  <si>
    <t>Oprava šíře žlábku přídržnice srdcovky jednoduché typ Kn60 soustavy UIC60. Poznámka: 1. V cenách jsou započteny náklady na vymezení žlábku podložením, navařením nebo obroušením a ošetření součástí mazivem. 2. V cenách nejsou obsaženy náklady na dodávku materiálu.</t>
  </si>
  <si>
    <t>Poznámka k položce:_x000D_
Metr přídržnice=m</t>
  </si>
  <si>
    <t>464</t>
  </si>
  <si>
    <t>5911119020</t>
  </si>
  <si>
    <t>Oprava šíře žlábku přídržnice srdcovky jednoduché typ Kn60 soustavy R65</t>
  </si>
  <si>
    <t>1521135874</t>
  </si>
  <si>
    <t>Oprava šíře žlábku přídržnice srdcovky jednoduché typ Kn60 soustavy R65. Poznámka: 1. V cenách jsou započteny náklady na vymezení žlábku podložením, navařením nebo obroušením a ošetření součástí mazivem. 2. V cenách nejsou obsaženy náklady na dodávku materiálu.</t>
  </si>
  <si>
    <t>465</t>
  </si>
  <si>
    <t>5911119030</t>
  </si>
  <si>
    <t>Oprava šíře žlábku přídržnice srdcovky jednoduché typ Kn60 soustavy S49</t>
  </si>
  <si>
    <t>-1923051751</t>
  </si>
  <si>
    <t>Oprava šíře žlábku přídržnice srdcovky jednoduché typ Kn60 soustavy S49. Poznámka: 1. V cenách jsou započteny náklady na vymezení žlábku podložením, navařením nebo obroušením a ošetření součástí mazivem. 2. V cenách nejsou obsaženy náklady na dodávku materiálu.</t>
  </si>
  <si>
    <t>466</t>
  </si>
  <si>
    <t>5911287010</t>
  </si>
  <si>
    <t>Výměna podkladnice ve výhybce pražce betonové soustavy UIC60</t>
  </si>
  <si>
    <t>353377694</t>
  </si>
  <si>
    <t>Výměna podkladnice ve výhybce pražce betonové soustavy UIC60. Poznámka: 1. V cenách jsou započteny náklady na demontáž, výměnu a montáž dílu a ošetření součástí mazivem. 2. V cenách nejsou obsaženy náklady na dodávku materiálu.</t>
  </si>
  <si>
    <t>467</t>
  </si>
  <si>
    <t>5911303030</t>
  </si>
  <si>
    <t>Oprava rozchodu ve výhybce přebitím podkladnic soustavy S49</t>
  </si>
  <si>
    <t>-1981188194</t>
  </si>
  <si>
    <t>Oprava rozchodu ve výhybce přebitím podkladnic soustavy S49. Poznámka: 1. V cenách jsou započteny náklady na demontáž upevňovadel a dílu, úpravu úložné plochy, zakolíčkování otvorů a ošetření impregnací, výměna a montáž upevňovadel a dílu a ošetření závitů mazivem. 2. V cenách nejsou obsaženy náklady na dodávku materiálu.</t>
  </si>
  <si>
    <t>Poznámka k položce:_x000D_
Díl=kus</t>
  </si>
  <si>
    <t>468</t>
  </si>
  <si>
    <t>5911303230</t>
  </si>
  <si>
    <t>Oprava rozchodu ve výhybce přebitím abnormálních podkladnic soustavy S49</t>
  </si>
  <si>
    <t>-547465667</t>
  </si>
  <si>
    <t>Oprava rozchodu ve výhybce přebitím abnormálních podkladnic soustavy S49. Poznámka: 1. V cenách jsou započteny náklady na demontáž upevňovadel a dílu, úpravu úložné plochy, zakolíčkování otvorů a ošetření impregnací, výměna a montáž upevňovadel a dílu a ošetření závitů mazivem. 2. V cenách nejsou obsaženy náklady na dodávku materiálu.</t>
  </si>
  <si>
    <t>469</t>
  </si>
  <si>
    <t>5911629040</t>
  </si>
  <si>
    <t>Montáž jednoduché výhybky na úložišti dřevěné pražce soustavy S49</t>
  </si>
  <si>
    <t>561348478</t>
  </si>
  <si>
    <t>Montáž jednoduché výhybky na úložišti dřevěné pražce soustavy S49. Poznámka: 1. V cenách jsou započteny náklady na zřízení montážní plochy, manipulaci, nanesení součástí, montáž podle montážního plánu, přezkoušení doléhání jazyků a ošetření kluzných částí výhybky mazivem. Demontáž součástí před položením. 2. V cenách nejsou obsaženy náklady na dodávku materiálu.</t>
  </si>
  <si>
    <t>470</t>
  </si>
  <si>
    <t>5911641040</t>
  </si>
  <si>
    <t>Montáž jednoduché výhybky v ose koleje dřevěné pražce soustavy S49</t>
  </si>
  <si>
    <t>1894916037</t>
  </si>
  <si>
    <t>Montáž jednoduché výhybky v ose koleje dřevěné pražce soustavy S49. Poznámka: 1. V cenách jsou započteny náklady na manipulaci na pražcovém podloží, nanesení součástí, montáž podle montážního plánu, přezkoušení doléhání jazyků a ošetření součástí mazivem. Demontáž součástí před položením. 2. V cenách nejsou obsaženy náklady na dodávku materiálu.</t>
  </si>
  <si>
    <t>471</t>
  </si>
  <si>
    <t>5911655040</t>
  </si>
  <si>
    <t>Demontáž jednoduché výhybky na úložišti dřevěné pražce soustavy S49</t>
  </si>
  <si>
    <t>521444969</t>
  </si>
  <si>
    <t>Demontáž jednoduché výhybky na úložišti dřevěné pražce soustavy S49. Poznámka: 1. V cenách jsou započteny náklady na demontáž do součástí, manipulaci, naložení na dopravní prostředek a uložení vyzískaného materiálu na úložišti.</t>
  </si>
  <si>
    <t>472</t>
  </si>
  <si>
    <t>5911655210</t>
  </si>
  <si>
    <t>Demontáž jednoduché výhybky na úložišti ocelové pražce válcované soustavy T</t>
  </si>
  <si>
    <t>-2052608491</t>
  </si>
  <si>
    <t>Demontáž jednoduché výhybky na úložišti ocelové pražce válcované soustavy T. Poznámka: 1. V cenách jsou započteny náklady na demontáž do součástí, manipulaci, naložení na dopravní prostředek a uložení vyzískaného materiálu na úložišti.</t>
  </si>
  <si>
    <t>473</t>
  </si>
  <si>
    <t>5911655220</t>
  </si>
  <si>
    <t>Demontáž jednoduché výhybky na úložišti ocelové pražce válcované soustavy A</t>
  </si>
  <si>
    <t>-893384361</t>
  </si>
  <si>
    <t>Demontáž jednoduché výhybky na úložišti ocelové pražce válcované soustavy A. Poznámka: 1. V cenách jsou započteny náklady na demontáž do součástí, manipulaci, naložení na dopravní prostředek a uložení vyzískaného materiálu na úložišti.</t>
  </si>
  <si>
    <t>474</t>
  </si>
  <si>
    <t>5911671040</t>
  </si>
  <si>
    <t>Příplatek za demontáž v ose koleje výhybky jednoduché pražce dřevěné soustavy S49</t>
  </si>
  <si>
    <t>-714010520</t>
  </si>
  <si>
    <t>Příplatek za demontáž v ose koleje výhybky jednoduché pražce dřevěné soustavy S49. Poznámka: 1. V cenách jsou započteny náklady za obtížnost demontáže v ose koleje.</t>
  </si>
  <si>
    <t>475</t>
  </si>
  <si>
    <t>5911671090</t>
  </si>
  <si>
    <t>Příplatek za demontáž v ose koleje výhybky jednoduché pražce ocelové válcované soustavy T</t>
  </si>
  <si>
    <t>2064911685</t>
  </si>
  <si>
    <t>Příplatek za demontáž v ose koleje výhybky jednoduché pražce ocelové válcované soustavy T. Poznámka: 1. V cenách jsou započteny náklady za obtížnost demontáže v ose koleje.</t>
  </si>
  <si>
    <t>476</t>
  </si>
  <si>
    <t>5912015040</t>
  </si>
  <si>
    <t>Výměna návěstidla včetně sloupku a patky rychlostníku</t>
  </si>
  <si>
    <t>-2037266317</t>
  </si>
  <si>
    <t>Výměna návěstidla včetně sloupku a patky rychlostníku. Poznámka: 1. V cenách jsou započteny náklady na demontáž, výměnu a montáž patky, sloupku a návěstidla, zához a rozprostření zeminy na terén. 2. V cenách nejsou obsaženy náklady na dodávku materiálu.</t>
  </si>
  <si>
    <t>Poznámka k položce:_x000D_
Návěstidlo+sloupek+patka=kus</t>
  </si>
  <si>
    <t>477</t>
  </si>
  <si>
    <t>5912015050</t>
  </si>
  <si>
    <t>Výměna návěstidla včetně sloupku a patky sklonovníku</t>
  </si>
  <si>
    <t>1484824047</t>
  </si>
  <si>
    <t>Výměna návěstidla včetně sloupku a patky sklonovníku. Poznámka: 1. V cenách jsou započteny náklady na demontáž, výměnu a montáž patky, sloupku a návěstidla, zához a rozprostření zeminy na terén. 2. V cenách nejsou obsaženy náklady na dodávku materiálu.</t>
  </si>
  <si>
    <t>478</t>
  </si>
  <si>
    <t>5912035090</t>
  </si>
  <si>
    <t>Montáž návěstidla staničníku</t>
  </si>
  <si>
    <t>-95959284</t>
  </si>
  <si>
    <t>Montáž návěstidla staničníku. Poznámka: 1. V cenách jsou započteny náklady na montáž a upevnění návěstidla. 2. V cenách nejsou obsaženy náklady na dodávku materiálu.</t>
  </si>
  <si>
    <t>Poznámka k položce:_x000D_
Návěstidlo=kus</t>
  </si>
  <si>
    <t>479</t>
  </si>
  <si>
    <t>5912037010</t>
  </si>
  <si>
    <t>Montáž návěstidla uloženého ve stezce námezníku</t>
  </si>
  <si>
    <t>1022705205</t>
  </si>
  <si>
    <t>Montáž návěstidla uloženého ve stezce námezníku. Poznámka: 1. V cenách jsou započteny náklady na montáž návěstidel umístěných ve stezce včetně zemních prací a úpravy místa uložení. 2. V cenách nejsou obsaženy náklady na dodávku materiálu.</t>
  </si>
  <si>
    <t>480</t>
  </si>
  <si>
    <t>5912040040</t>
  </si>
  <si>
    <t>Montáž návěstidla včetně sloupku rychlostníku</t>
  </si>
  <si>
    <t>-1291909517</t>
  </si>
  <si>
    <t>Montáž návěstidla včetně sloupku rychlostníku. Poznámka: 1. V cenách jsou započteny náklady na montáž sloupku a návěstidla. 2. V cenách nejsou obsaženy náklady na dodávku materiálu.</t>
  </si>
  <si>
    <t>Poznámka k položce:_x000D_
Návěstidlo+sloupek=kus</t>
  </si>
  <si>
    <t>481</t>
  </si>
  <si>
    <t>5912050220</t>
  </si>
  <si>
    <t>Staničení montáž hektometrovníku</t>
  </si>
  <si>
    <t>-1355852440</t>
  </si>
  <si>
    <t>Staničení montáž hektometrovníku. Poznámka: 1. V cenách jsou započteny náklady na zemní práce a výměnu, demontáž nebo montáž staničení. 2. V cenách nejsou obsaženy náklady na dodávku materiálu.</t>
  </si>
  <si>
    <t>482</t>
  </si>
  <si>
    <t>5912060010</t>
  </si>
  <si>
    <t>Demontáž zajišťovací značky samostatné konzolové</t>
  </si>
  <si>
    <t>222167872</t>
  </si>
  <si>
    <t>Demontáž zajišťovací značky samostatné konzolové. Poznámka: 1. V cenách jsou započteny náklady na demontáž součástí značky, úpravu a urovnání terénu.</t>
  </si>
  <si>
    <t>Poznámka k položce:_x000D_
Značka=kus</t>
  </si>
  <si>
    <t>483</t>
  </si>
  <si>
    <t>5912060210</t>
  </si>
  <si>
    <t>Demontáž zajišťovací značky včetně sloupku a základu konzolové</t>
  </si>
  <si>
    <t>197995658</t>
  </si>
  <si>
    <t>Demontáž zajišťovací značky včetně sloupku a základu konzolové. Poznámka: 1. V cenách jsou započteny náklady na demontáž součástí značky, úpravu a urovnání terénu.</t>
  </si>
  <si>
    <t>484</t>
  </si>
  <si>
    <t>5912065010</t>
  </si>
  <si>
    <t>Montáž zajišťovací značky samostatné konzolové</t>
  </si>
  <si>
    <t>-1206414007</t>
  </si>
  <si>
    <t>Montáž zajišťovací značky samostatné konzolové. Poznámka: 1. V cenách jsou započteny náklady na montáž součástí značky včetně zemních prací a úpravy terénu. 2. V cenách nejsou obsaženy náklady na dodávku materiálu.</t>
  </si>
  <si>
    <t>485</t>
  </si>
  <si>
    <t>5912065210</t>
  </si>
  <si>
    <t>Montáž zajišťovací značky včetně sloupku a základu konzolové</t>
  </si>
  <si>
    <t>916300414</t>
  </si>
  <si>
    <t>Montáž zajišťovací značky včetně sloupku a základu konzolové. Poznámka: 1. V cenách jsou započteny náklady na montáž součástí značky včetně zemních prací a úpravy terénu. 2. V cenách nejsou obsaženy náklady na dodávku materiálu.</t>
  </si>
  <si>
    <t>486</t>
  </si>
  <si>
    <t>5913010010</t>
  </si>
  <si>
    <t>Oprava závěrné zídky železničního přejezdu vyrovnání podkladní vrstvy do 5 cm</t>
  </si>
  <si>
    <t>1589315355</t>
  </si>
  <si>
    <t>Oprava závěrné zídky železničního přejezdu vyrovnání podkladní vrstvy do 5 cm. Poznámka: 1. V cenách jsou započteny náklady na demontáž asfaltobetonové vrstvy, závěrné zídky a případně podkladního dílu, opravu podkladního betonu, montáž zídky a dílu, doplnění a zhutnění asfaltobetonové vrstvy včetně zajištění plasticity mezi zídkou a vozovkou. 2. V cenách nejsou obsaženy náklady na případné odříznutí asfaltobetonové vrstvy, demontáž panelů přejezdu a dodávku materiálu.</t>
  </si>
  <si>
    <t>487</t>
  </si>
  <si>
    <t>5913010020</t>
  </si>
  <si>
    <t>Oprava závěrné zídky železničního přejezdu vyrovnání podkladní vrstvy přes 5 cm</t>
  </si>
  <si>
    <t>-404338277</t>
  </si>
  <si>
    <t>Oprava závěrné zídky železničního přejezdu vyrovnání podkladní vrstvy přes 5 cm. Poznámka: 1. V cenách jsou započteny náklady na demontáž asfaltobetonové vrstvy, závěrné zídky a případně podkladního dílu, opravu podkladního betonu, montáž zídky a dílu, doplnění a zhutnění asfaltobetonové vrstvy včetně zajištění plasticity mezi zídkou a vozovkou. 2. V cenách nejsou obsaženy náklady na případné odříznutí asfaltobetonové vrstvy, demontáž panelů přejezdu a dodávku materiálu.</t>
  </si>
  <si>
    <t>488</t>
  </si>
  <si>
    <t>5913020010</t>
  </si>
  <si>
    <t>Výměna dílů přejezdu celopryžového v koleji vnější panel</t>
  </si>
  <si>
    <t>721377852</t>
  </si>
  <si>
    <t>Výměna dílů přejezdu celopryžového v koleji vnější panel. Poznámka: 1. V cenách jsou započteny náklady na demontáž, výměnu, montáž dílů a jejich případné naložení na dopravní prostředek. 2. V cenách nejsou obsaženy náklady na dodávku materiálu.</t>
  </si>
  <si>
    <t>489</t>
  </si>
  <si>
    <t>5913020020</t>
  </si>
  <si>
    <t>Výměna dílů přejezdu celopryžového v koleji vnitřní panel</t>
  </si>
  <si>
    <t>-1203350667</t>
  </si>
  <si>
    <t>Výměna dílů přejezdu celopryžového v koleji vnitřní panel. Poznámka: 1. V cenách jsou započteny náklady na demontáž, výměnu, montáž dílů a jejich případné naložení na dopravní prostředek. 2. V cenách nejsou obsaženy náklady na dodávku materiálu.</t>
  </si>
  <si>
    <t>490</t>
  </si>
  <si>
    <t>5913030030</t>
  </si>
  <si>
    <t>Montáž dílů přejezdu celopryžového v koleji náběhový klín</t>
  </si>
  <si>
    <t>1581811823</t>
  </si>
  <si>
    <t>Montáž dílů přejezdu celopryžového v koleji náběhový klín. Poznámka: 1. V cenách jsou započteny náklady na montáž dílů. 2. V cenách nejsou obsaženy náklady na dodávku materiálu.</t>
  </si>
  <si>
    <t>491</t>
  </si>
  <si>
    <t>5913035010</t>
  </si>
  <si>
    <t>Demontáž celopryžové přejezdové konstrukce málo zatížené v koleji část vnější a vnitřní bez závěrných zídek</t>
  </si>
  <si>
    <t>-1044027042</t>
  </si>
  <si>
    <t>Demontáž celopryžové přejezdové konstrukce málo zatížené v koleji část vnější a vnitřní bez závěrných zídek. Poznámka: 1. V cenách jsou započteny náklady na demontáž konstrukce, naložení na dopravní prostředek.</t>
  </si>
  <si>
    <t>492</t>
  </si>
  <si>
    <t>5913035020</t>
  </si>
  <si>
    <t>Demontáž celopryžové přejezdové konstrukce málo zatížené v koleji část vnitřní</t>
  </si>
  <si>
    <t>-725921761</t>
  </si>
  <si>
    <t>Demontáž celopryžové přejezdové konstrukce málo zatížené v koleji část vnitřní. Poznámka: 1. V cenách jsou započteny náklady na demontáž konstrukce, naložení na dopravní prostředek.</t>
  </si>
  <si>
    <t>493</t>
  </si>
  <si>
    <t>5913035030</t>
  </si>
  <si>
    <t>Demontáž celopryžové přejezdové konstrukce málo zatížené v koleji část vnější a vnitřní včetně závěrných zídek</t>
  </si>
  <si>
    <t>-857589935</t>
  </si>
  <si>
    <t>Demontáž celopryžové přejezdové konstrukce málo zatížené v koleji část vnější a vnitřní včetně závěrných zídek. Poznámka: 1. V cenách jsou započteny náklady na demontáž konstrukce, naložení na dopravní prostředek.</t>
  </si>
  <si>
    <t>494</t>
  </si>
  <si>
    <t>5913035210</t>
  </si>
  <si>
    <t>Demontáž celopryžové přejezdové konstrukce silně zatížené v koleji část vnější a vnitřní bez závěrných zídek</t>
  </si>
  <si>
    <t>-1091135357</t>
  </si>
  <si>
    <t>Demontáž celopryžové přejezdové konstrukce silně zatížené v koleji část vnější a vnitřní bez závěrných zídek. Poznámka: 1. V cenách jsou započteny náklady na demontáž konstrukce, naložení na dopravní prostředek.</t>
  </si>
  <si>
    <t>495</t>
  </si>
  <si>
    <t>5913035220</t>
  </si>
  <si>
    <t>Demontáž celopryžové přejezdové konstrukce silně zatížené v koleji část vnitřní</t>
  </si>
  <si>
    <t>-1488311762</t>
  </si>
  <si>
    <t>Demontáž celopryžové přejezdové konstrukce silně zatížené v koleji část vnitřní. Poznámka: 1. V cenách jsou započteny náklady na demontáž konstrukce, naložení na dopravní prostředek.</t>
  </si>
  <si>
    <t>496</t>
  </si>
  <si>
    <t>5913035230</t>
  </si>
  <si>
    <t>Demontáž celopryžové přejezdové konstrukce silně zatížené v koleji část vnější a vnitřní včetně závěrných zídek</t>
  </si>
  <si>
    <t>813738571</t>
  </si>
  <si>
    <t>Demontáž celopryžové přejezdové konstrukce silně zatížené v koleji část vnější a vnitřní včetně závěrných zídek. Poznámka: 1. V cenách jsou započteny náklady na demontáž konstrukce, naložení na dopravní prostředek.</t>
  </si>
  <si>
    <t>497</t>
  </si>
  <si>
    <t>5913040010</t>
  </si>
  <si>
    <t>Montáž celopryžové přejezdové konstrukce málo zatížené v koleji část vnější a vnitřní bez závěrných zídek</t>
  </si>
  <si>
    <t>-998152234</t>
  </si>
  <si>
    <t>Montáž celopryžové přejezdové konstrukce málo zatížené v koleji část vnější a vnitřní bez závěrných zídek. Poznámka: 1. V cenách jsou započteny náklady na montáž konstrukce. 2. V cenách nejsou obsaženy náklady na dodávku materiálu.</t>
  </si>
  <si>
    <t>498</t>
  </si>
  <si>
    <t>5913040020</t>
  </si>
  <si>
    <t>Montáž celopryžové přejezdové konstrukce málo zatížené v koleji část vnitřní</t>
  </si>
  <si>
    <t>-1385693133</t>
  </si>
  <si>
    <t>Montáž celopryžové přejezdové konstrukce málo zatížené v koleji část vnitřní. Poznámka: 1. V cenách jsou započteny náklady na montáž konstrukce. 2. V cenách nejsou obsaženy náklady na dodávku materiálu.</t>
  </si>
  <si>
    <t>499</t>
  </si>
  <si>
    <t>5913040030</t>
  </si>
  <si>
    <t>Montáž celopryžové přejezdové konstrukce málo zatížené v koleji část vnější a vnitřní včetně závěrných zídek</t>
  </si>
  <si>
    <t>-1331731552</t>
  </si>
  <si>
    <t>Montáž celopryžové přejezdové konstrukce málo zatížené v koleji část vnější a vnitřní včetně závěrných zídek. Poznámka: 1. V cenách jsou započteny náklady na montáž konstrukce. 2. V cenách nejsou obsaženy náklady na dodávku materiálu.</t>
  </si>
  <si>
    <t>500</t>
  </si>
  <si>
    <t>5913040210</t>
  </si>
  <si>
    <t>Montáž celopryžové přejezdové konstrukce silně zatížené v koleji část vnější a vnitřní bez závěrných zídek</t>
  </si>
  <si>
    <t>504868455</t>
  </si>
  <si>
    <t>Montáž celopryžové přejezdové konstrukce silně zatížené v koleji část vnější a vnitřní bez závěrných zídek. Poznámka: 1. V cenách jsou započteny náklady na montáž konstrukce. 2. V cenách nejsou obsaženy náklady na dodávku materiálu.</t>
  </si>
  <si>
    <t>501</t>
  </si>
  <si>
    <t>5913040220</t>
  </si>
  <si>
    <t>Montáž celopryžové přejezdové konstrukce silně zatížené v koleji část vnitřní</t>
  </si>
  <si>
    <t>1747647710</t>
  </si>
  <si>
    <t>Montáž celopryžové přejezdové konstrukce silně zatížené v koleji část vnitřní. Poznámka: 1. V cenách jsou započteny náklady na montáž konstrukce. 2. V cenách nejsou obsaženy náklady na dodávku materiálu.</t>
  </si>
  <si>
    <t>502</t>
  </si>
  <si>
    <t>5913040230</t>
  </si>
  <si>
    <t>Montáž celopryžové přejezdové konstrukce silně zatížené v koleji část vnější a vnitřní včetně závěrných zídek</t>
  </si>
  <si>
    <t>6137985</t>
  </si>
  <si>
    <t>Montáž celopryžové přejezdové konstrukce silně zatížené v koleji část vnější a vnitřní včetně závěrných zídek. Poznámka: 1. V cenách jsou započteny náklady na montáž konstrukce. 2. V cenách nejsou obsaženy náklady na dodávku materiálu.</t>
  </si>
  <si>
    <t>503</t>
  </si>
  <si>
    <t>5913045010</t>
  </si>
  <si>
    <t>Demontáž závěrné zídky celopryžové přejezdové konstrukce</t>
  </si>
  <si>
    <t>-1420693415</t>
  </si>
  <si>
    <t>Demontáž závěrné zídky celopryžové přejezdové konstrukce. Poznámka: 1. V cenách jsou započteny náklady na demontáž asfaltobetonu, zídky, podkladního dílu, úpravu terénu a naložení na dopravní prostředek. 2. V cenách nejsou obsaženy náklady na odřezání asfaltobetonu.</t>
  </si>
  <si>
    <t>504</t>
  </si>
  <si>
    <t>5913050010</t>
  </si>
  <si>
    <t>Montáž závěrné zídky celopryžové přejezdové konstrukce</t>
  </si>
  <si>
    <t>-590757687</t>
  </si>
  <si>
    <t>Montáž závěrné zídky celopryžové přejezdové konstrukce. Poznámka: 1. V cenách jsou započteny náklady na zemní práce, montáž podkladního dílu a zídky. 2. V cenách nejsou obsaženy náklady na dodávku materiálu.</t>
  </si>
  <si>
    <t>505</t>
  </si>
  <si>
    <t>5913055010</t>
  </si>
  <si>
    <t>Výměna dílů betonové přejezdové konstrukce vnějšího panelu</t>
  </si>
  <si>
    <t>479356703</t>
  </si>
  <si>
    <t>Výměna dílů betonové přejezdové konstrukce vnějšího panelu. Poznámka: 1. V cenách jsou započteny náklady na demontáž, výměnu, montáž dílů a jejich případné naložení na dopravní prostředek. 2. V cenách nejsou obsaženy náklady na dodávku materiálu.</t>
  </si>
  <si>
    <t>506</t>
  </si>
  <si>
    <t>5913055020</t>
  </si>
  <si>
    <t>Výměna dílů betonové přejezdové konstrukce vnitřního panelu</t>
  </si>
  <si>
    <t>2088707432</t>
  </si>
  <si>
    <t>Výměna dílů betonové přejezdové konstrukce vnitřního panelu. Poznámka: 1. V cenách jsou započteny náklady na demontáž, výměnu, montáž dílů a jejich případné naložení na dopravní prostředek. 2. V cenách nejsou obsaženy náklady na dodávku materiálu.</t>
  </si>
  <si>
    <t>507</t>
  </si>
  <si>
    <t>5913060010</t>
  </si>
  <si>
    <t>Demontáž dílů betonové přejezdové konstrukce vnějšího panelu</t>
  </si>
  <si>
    <t>-1788623796</t>
  </si>
  <si>
    <t>Demontáž dílů betonové přejezdové konstrukce vnějšího panelu. Poznámka: 1. V cenách jsou započteny náklady na demontáž konstrukce a naložení na dopravní prostředek.</t>
  </si>
  <si>
    <t>508</t>
  </si>
  <si>
    <t>5913060020</t>
  </si>
  <si>
    <t>Demontáž dílů betonové přejezdové konstrukce vnitřního panelu</t>
  </si>
  <si>
    <t>1628975466</t>
  </si>
  <si>
    <t>Demontáž dílů betonové přejezdové konstrukce vnitřního panelu. Poznámka: 1. V cenách jsou započteny náklady na demontáž konstrukce a naložení na dopravní prostředek.</t>
  </si>
  <si>
    <t>509</t>
  </si>
  <si>
    <t>5913065010</t>
  </si>
  <si>
    <t>Montáž dílů betonové přejezdové konstrukce v koleji vnějšího panelu</t>
  </si>
  <si>
    <t>-1619369193</t>
  </si>
  <si>
    <t>Montáž dílů betonové přejezdové konstrukce v koleji vnějšího panelu. Poznámka: 1. V cenách jsou započteny náklady na montáž dílů. 2. V cenách nejsou obsaženy náklady na dodávku materiálu.</t>
  </si>
  <si>
    <t>510</t>
  </si>
  <si>
    <t>5913065020</t>
  </si>
  <si>
    <t>Montáž dílů betonové přejezdové konstrukce v koleji vnitřního panelu</t>
  </si>
  <si>
    <t>221903200</t>
  </si>
  <si>
    <t>Montáž dílů betonové přejezdové konstrukce v koleji vnitřního panelu. Poznámka: 1. V cenách jsou započteny náklady na montáž dílů. 2. V cenách nejsou obsaženy náklady na dodávku materiálu.</t>
  </si>
  <si>
    <t>511</t>
  </si>
  <si>
    <t>5913065030</t>
  </si>
  <si>
    <t>Montáž dílů betonové přejezdové konstrukce v koleji náběhového klínu</t>
  </si>
  <si>
    <t>1867200358</t>
  </si>
  <si>
    <t>Montáž dílů betonové přejezdové konstrukce v koleji náběhového klínu. Poznámka: 1. V cenách jsou započteny náklady na montáž dílů. 2. V cenách nejsou obsaženy náklady na dodávku materiálu.</t>
  </si>
  <si>
    <t>512</t>
  </si>
  <si>
    <t>5913105010</t>
  </si>
  <si>
    <t>Demontáž zádlažbové přejezdové konstrukce část vnější a vnitřní bez závěrných zídek</t>
  </si>
  <si>
    <t>1024641019</t>
  </si>
  <si>
    <t>Demontáž zádlažbové přejezdové konstrukce část vnější a vnitřní bez závěrných zídek. Poznámka: 1. V cenách jsou započteny náklady na demontáž konstrukce a naložení na dopravní prostředek.</t>
  </si>
  <si>
    <t>513</t>
  </si>
  <si>
    <t>5913105020</t>
  </si>
  <si>
    <t>Demontáž zádlažbové přejezdové konstrukce část vnitřní</t>
  </si>
  <si>
    <t>-1568041434</t>
  </si>
  <si>
    <t>Demontáž zádlažbové přejezdové konstrukce část vnitřní. Poznámka: 1. V cenách jsou započteny náklady na demontáž konstrukce a naložení na dopravní prostředek.</t>
  </si>
  <si>
    <t>514</t>
  </si>
  <si>
    <t>5913110010</t>
  </si>
  <si>
    <t>Montáž zádlažbové přejezdové konstrukce část vnější a vnitřní bez závěrných zídek</t>
  </si>
  <si>
    <t>-331105268</t>
  </si>
  <si>
    <t>Montáž zádlažbové přejezdové konstrukce část vnější a vnitřní bez závěrných zídek. Poznámka: 1. V cenách jsou započteny náklady na montáž konstrukce. 2. V cenách nejsou obsaženy náklady na dodávku materiálu.</t>
  </si>
  <si>
    <t>515</t>
  </si>
  <si>
    <t>5913110020</t>
  </si>
  <si>
    <t>Montáž zádlažbové přejezdové konstrukce část vnitřní včetně závěrných zídek</t>
  </si>
  <si>
    <t>-2044304327</t>
  </si>
  <si>
    <t>Montáž zádlažbové přejezdové konstrukce část vnitřní včetně závěrných zídek. Poznámka: 1. V cenách jsou započteny náklady na montáž konstrukce. 2. V cenách nejsou obsaženy náklady na dodávku materiálu.</t>
  </si>
  <si>
    <t>516</t>
  </si>
  <si>
    <t>5913125030</t>
  </si>
  <si>
    <t>Výměna dílů přejezdové konstrukce se silničními panely panel</t>
  </si>
  <si>
    <t>837101276</t>
  </si>
  <si>
    <t>Výměna dílů přejezdové konstrukce se silničními panely panel. Poznámka: 1. V cenách jsou započteny náklady na výměnu dílů. 2. V cenách nejsou obsaženy náklady na dodávku materiálu.</t>
  </si>
  <si>
    <t>517</t>
  </si>
  <si>
    <t>5913140010</t>
  </si>
  <si>
    <t>Demontáž přejezdové konstrukce se silničními panely vnější i vnitřní část</t>
  </si>
  <si>
    <t>268005857</t>
  </si>
  <si>
    <t>Demontáž přejezdové konstrukce se silničními panely vnější i vnitřní část. Poznámka: 1. V cenách jsou započteny náklady na demontáž a naložení na dopravní prostředek.</t>
  </si>
  <si>
    <t>518</t>
  </si>
  <si>
    <t>5913140020</t>
  </si>
  <si>
    <t>Demontáž přejezdové konstrukce se silničními panely vnitřní část</t>
  </si>
  <si>
    <t>1469454694</t>
  </si>
  <si>
    <t>Demontáž přejezdové konstrukce se silničními panely vnitřní část. Poznámka: 1. V cenách jsou započteny náklady na demontáž a naložení na dopravní prostředek.</t>
  </si>
  <si>
    <t>519</t>
  </si>
  <si>
    <t>5913145010</t>
  </si>
  <si>
    <t>Montáž přejezdové konstrukce se silničními panely vnější i vnitřní část</t>
  </si>
  <si>
    <t>1123650098</t>
  </si>
  <si>
    <t>Montáž přejezdové konstrukce se silničními panely vnější i vnitřní část. Poznámka: 1. V cenách jsou započteny náklady na montáž konstrukce. 2. V cenách nejsou obsaženy náklady na dodávku materiálu.</t>
  </si>
  <si>
    <t>520</t>
  </si>
  <si>
    <t>5913145020</t>
  </si>
  <si>
    <t>Montáž přejezdové konstrukce se silničními panely vnitřní část</t>
  </si>
  <si>
    <t>257626520</t>
  </si>
  <si>
    <t>Montáž přejezdové konstrukce se silničními panely vnitřní část. Poznámka: 1. V cenách jsou započteny náklady na montáž konstrukce. 2. V cenách nejsou obsaženy náklady na dodávku materiálu.</t>
  </si>
  <si>
    <t>521</t>
  </si>
  <si>
    <t>5913185110</t>
  </si>
  <si>
    <t>Výměna dřevěných dílů přechodu fošna</t>
  </si>
  <si>
    <t>416637066</t>
  </si>
  <si>
    <t>Výměna dřevěných dílů přechodu fošna. Poznámka: 1. V cenách jsou započteny náklady na demontáž, výměnu a montáž. 2. V cenách nejsou obsaženy náklady na dodávku materiálu.</t>
  </si>
  <si>
    <t>522</t>
  </si>
  <si>
    <t>5913185120</t>
  </si>
  <si>
    <t>Výměna dřevěných dílů přechodu trámek</t>
  </si>
  <si>
    <t>-354914848</t>
  </si>
  <si>
    <t>Výměna dřevěných dílů přechodu trámek. Poznámka: 1. V cenách jsou započteny náklady na demontáž, výměnu a montáž. 2. V cenách nejsou obsaženy náklady na dodávku materiálu.</t>
  </si>
  <si>
    <t>523</t>
  </si>
  <si>
    <t>5913200010</t>
  </si>
  <si>
    <t>Demontáž dřevěné konstrukce přejezdu část vnější a vnitřní</t>
  </si>
  <si>
    <t>975432217</t>
  </si>
  <si>
    <t>Demontáž dřevěné konstrukce přejezdu část vnější a vnitřní. Poznámka: 1. V cenách jsou započteny náklady na demontáž a naložení na dopravní prostředek.</t>
  </si>
  <si>
    <t>524</t>
  </si>
  <si>
    <t>5913200020</t>
  </si>
  <si>
    <t>Demontáž dřevěné konstrukce přejezdu část vnitřní</t>
  </si>
  <si>
    <t>-1887651894</t>
  </si>
  <si>
    <t>Demontáž dřevěné konstrukce přejezdu část vnitřní. Poznámka: 1. V cenách jsou započteny náklady na demontáž a naložení na dopravní prostředek.</t>
  </si>
  <si>
    <t>525</t>
  </si>
  <si>
    <t>5913205010</t>
  </si>
  <si>
    <t>Montáž dřevěné konstrukce přejezdu část vnější a vnitřní</t>
  </si>
  <si>
    <t>-1304207200</t>
  </si>
  <si>
    <t>Montáž dřevěné konstrukce přejezdu část vnější a vnitřní. Poznámka: 1. V cenách jsou započteny náklady na montáž a manipulaci. 2. V cenách nejsou obsaženy náklady na dodávku materiálu.</t>
  </si>
  <si>
    <t>526</t>
  </si>
  <si>
    <t>5913205020</t>
  </si>
  <si>
    <t>Montáž dřevěné konstrukce přejezdu část vnitřní</t>
  </si>
  <si>
    <t>-1128463961</t>
  </si>
  <si>
    <t>Montáž dřevěné konstrukce přejezdu část vnitřní. Poznámka: 1. V cenách jsou započteny náklady na montáž a manipulaci. 2. V cenách nejsou obsaženy náklady na dodávku materiálu.</t>
  </si>
  <si>
    <t>527</t>
  </si>
  <si>
    <t>5913205110</t>
  </si>
  <si>
    <t>Montáž dřevěné konstrukce přechodu část vnější a vnitřní</t>
  </si>
  <si>
    <t>-369333069</t>
  </si>
  <si>
    <t>Montáž dřevěné konstrukce přechodu část vnější a vnitřní. Poznámka: 1. V cenách jsou započteny náklady na montáž a manipulaci. 2. V cenách nejsou obsaženy náklady na dodávku materiálu.</t>
  </si>
  <si>
    <t>528</t>
  </si>
  <si>
    <t>5913205120</t>
  </si>
  <si>
    <t>Montáž dřevěné konstrukce přechodu část vnitřní</t>
  </si>
  <si>
    <t>-598006693</t>
  </si>
  <si>
    <t>Montáž dřevěné konstrukce přechodu část vnitřní. Poznámka: 1. V cenách jsou započteny náklady na montáž a manipulaci. 2. V cenách nejsou obsaženy náklady na dodávku materiálu.</t>
  </si>
  <si>
    <t>529</t>
  </si>
  <si>
    <t>5913215010</t>
  </si>
  <si>
    <t>Demontáž kolejnicových dílů přejezdu zaklopená kolejnice</t>
  </si>
  <si>
    <t>-986787329</t>
  </si>
  <si>
    <t>Demontáž kolejnicových dílů přejezdu zaklopená kolejnice. Poznámka: 1. V cenách jsou započteny náklady na demontáž a naložení na dopravní prostředek.</t>
  </si>
  <si>
    <t>530</t>
  </si>
  <si>
    <t>5913215020</t>
  </si>
  <si>
    <t>Demontáž kolejnicových dílů přejezdu ochranná kolejnice</t>
  </si>
  <si>
    <t>1411295909</t>
  </si>
  <si>
    <t>Demontáž kolejnicových dílů přejezdu ochranná kolejnice. Poznámka: 1. V cenách jsou započteny náklady na demontáž a naložení na dopravní prostředek.</t>
  </si>
  <si>
    <t>531</t>
  </si>
  <si>
    <t>5913215040</t>
  </si>
  <si>
    <t>Demontáž kolejnicových dílů přejezdu náběhový klín</t>
  </si>
  <si>
    <t>-239060225</t>
  </si>
  <si>
    <t>Demontáž kolejnicových dílů přejezdu náběhový klín. Poznámka: 1. V cenách jsou započteny náklady na demontáž a naložení na dopravní prostředek.</t>
  </si>
  <si>
    <t>532</t>
  </si>
  <si>
    <t>5913220020</t>
  </si>
  <si>
    <t>Montáž kolejnicových dílů přejezdu ochranná kolejnice</t>
  </si>
  <si>
    <t>-781894101</t>
  </si>
  <si>
    <t>Montáž kolejnicových dílů přejezdu ochranná kolejnice. Poznámka: 1. V cenách jsou započteny náklady na montáž a manipulaci. 2. V cenách nejsou obsaženy náklady na dodávku materiálu.</t>
  </si>
  <si>
    <t>533</t>
  </si>
  <si>
    <t>5913220040</t>
  </si>
  <si>
    <t>Montáž kolejnicových dílů přejezdu náběhový klín</t>
  </si>
  <si>
    <t>1835059592</t>
  </si>
  <si>
    <t>Montáž kolejnicových dílů přejezdu náběhový klín. Poznámka: 1. V cenách jsou započteny náklady na montáž a manipulaci. 2. V cenách nejsou obsaženy náklady na dodávku materiálu.</t>
  </si>
  <si>
    <t>534</t>
  </si>
  <si>
    <t>5913235010</t>
  </si>
  <si>
    <t>Dělení AB komunikace řezáním hloubky do 10 cm</t>
  </si>
  <si>
    <t>-750196855</t>
  </si>
  <si>
    <t>Dělení AB komunikace řezáním hloubky do 10 cm. Poznámka: 1. V cenách jsou započteny náklady na provedení úkolu.</t>
  </si>
  <si>
    <t>535</t>
  </si>
  <si>
    <t>5913235020</t>
  </si>
  <si>
    <t>Dělení AB komunikace řezáním hloubky do 20 cm</t>
  </si>
  <si>
    <t>347443381</t>
  </si>
  <si>
    <t>Dělení AB komunikace řezáním hloubky do 20 cm. Poznámka: 1. V cenách jsou započteny náklady na provedení úkolu.</t>
  </si>
  <si>
    <t>536</t>
  </si>
  <si>
    <t>5913240010</t>
  </si>
  <si>
    <t>Odstranění AB komunikace odtěžením nebo frézováním hloubky do 10 cm</t>
  </si>
  <si>
    <t>-1697820798</t>
  </si>
  <si>
    <t>Odstranění AB komunikace odtěžením nebo frézováním hloubky do 10 cm. Poznámka: 1. V cenách jsou započteny náklady na odtěžení nebo frézování a naložení výzisku na dopravní prostředek.</t>
  </si>
  <si>
    <t>537</t>
  </si>
  <si>
    <t>5913240020</t>
  </si>
  <si>
    <t>Odstranění AB komunikace odtěžením nebo frézováním hloubky do 20 cm</t>
  </si>
  <si>
    <t>-594038431</t>
  </si>
  <si>
    <t>Odstranění AB komunikace odtěžením nebo frézováním hloubky do 20 cm. Poznámka: 1. V cenách jsou započteny náklady na odtěžení nebo frézování a naložení výzisku na dopravní prostředek.</t>
  </si>
  <si>
    <t>538</t>
  </si>
  <si>
    <t>5913245010</t>
  </si>
  <si>
    <t>Oprava komunikace vyplněním trhlin zálivkovou hmotou</t>
  </si>
  <si>
    <t>-1478804411</t>
  </si>
  <si>
    <t>Oprava komunikace vyplněním trhlin zálivkovou hmotou. Poznámka: 1. V cenách jsou započteny náklady očištění místa od nečistot, vyplnění trhlin zalitím, nerovností nebo výtluku vyplněním a zhutnění výplně. 2. V cenách nejsou obsaženy náklady na dodávku materiálu.</t>
  </si>
  <si>
    <t>539</t>
  </si>
  <si>
    <t>5913245210</t>
  </si>
  <si>
    <t>Oprava komunikace vyplněním výtluků hloubky do 5 cm</t>
  </si>
  <si>
    <t>-1661301816</t>
  </si>
  <si>
    <t>Oprava komunikace vyplněním výtluků hloubky do 5 cm. Poznámka: 1. V cenách jsou započteny náklady očištění místa od nečistot, vyplnění trhlin zalitím, nerovností nebo výtluku vyplněním a zhutnění výplně. 2. V cenách nejsou obsaženy náklady na dodávku materiálu.</t>
  </si>
  <si>
    <t>540</t>
  </si>
  <si>
    <t>5913245220</t>
  </si>
  <si>
    <t>Oprava komunikace vyplněním výtluků hloubky do 10 cm</t>
  </si>
  <si>
    <t>-114001200</t>
  </si>
  <si>
    <t>Oprava komunikace vyplněním výtluků hloubky do 10 cm. Poznámka: 1. V cenách jsou započteny náklady očištění místa od nečistot, vyplnění trhlin zalitím, nerovností nebo výtluku vyplněním a zhutnění výplně. 2. V cenách nejsou obsaženy náklady na dodávku materiálu.</t>
  </si>
  <si>
    <t>541</t>
  </si>
  <si>
    <t>5913255020</t>
  </si>
  <si>
    <t>Zřízení konstrukce vozovky asfaltobetonové s ložní a obrusnou vrstvou tloušťky do 10 cm</t>
  </si>
  <si>
    <t>1949122786</t>
  </si>
  <si>
    <t>Zřízení konstrukce vozovky asfaltobetonové s ložní a obrusnou vrstvou tloušťky do 10 cm. Poznámka: 1. V cenách jsou započteny náklady na zřízení vozovky s živičným na podkladu ze stmelených vrstev a na manipulaci. 2. V cenách nejsou obsaženy náklady na dodávku materiálu.</t>
  </si>
  <si>
    <t>542</t>
  </si>
  <si>
    <t>5913255030</t>
  </si>
  <si>
    <t>Zřízení konstrukce vozovky asfaltobetonové s podkladní, ložní a obrusnou vrstvou tloušťky do 15 cm</t>
  </si>
  <si>
    <t>-57175547</t>
  </si>
  <si>
    <t>Zřízení konstrukce vozovky asfaltobetonové s podkladní, ložní a obrusnou vrstvou tloušťky do 15 cm. Poznámka: 1. V cenách jsou započteny náklady na zřízení vozovky s živičným na podkladu ze stmelených vrstev a na manipulaci. 2. V cenách nejsou obsaženy náklady na dodávku materiálu.</t>
  </si>
  <si>
    <t>543</t>
  </si>
  <si>
    <t>5913255040</t>
  </si>
  <si>
    <t>Zřízení konstrukce vozovky asfaltobetonové s podkladní, ložní a obrusnou vrstvou tloušťky do 20 cm</t>
  </si>
  <si>
    <t>-689044359</t>
  </si>
  <si>
    <t>Zřízení konstrukce vozovky asfaltobetonové s podkladní, ložní a obrusnou vrstvou tloušťky do 20 cm. Poznámka: 1. V cenách jsou započteny náklady na zřízení vozovky s živičným na podkladu ze stmelených vrstev a na manipulaci. 2. V cenách nejsou obsaženy náklady na dodávku materiálu.</t>
  </si>
  <si>
    <t>544</t>
  </si>
  <si>
    <t>5913275035</t>
  </si>
  <si>
    <t>Výměna dílů komunikace ze zámkové dlažby uložení v podsypu</t>
  </si>
  <si>
    <t>-517886729</t>
  </si>
  <si>
    <t>Výměna dílů komunikace ze zámkové dlažby uložení v podsypu. Poznámka: 1. V cenách jsou započteny náklady na výměnu dlažby nebo obrubníku a naložení výzisku na dopravní prostředek. 2. V cenách nejsou obsaženy náklady na dodávku materiálu.</t>
  </si>
  <si>
    <t>545</t>
  </si>
  <si>
    <t>5913275210</t>
  </si>
  <si>
    <t>Výměna dílů komunikace obrubníku uložení v betonu</t>
  </si>
  <si>
    <t>-1239042983</t>
  </si>
  <si>
    <t>Výměna dílů komunikace obrubníku uložení v betonu. Poznámka: 1. V cenách jsou započteny náklady na výměnu dlažby nebo obrubníku a naložení výzisku na dopravní prostředek. 2. V cenách nejsou obsaženy náklady na dodávku materiálu.</t>
  </si>
  <si>
    <t>546</t>
  </si>
  <si>
    <t>5913280020</t>
  </si>
  <si>
    <t>Demontáž dílů komunikace z betonových dlaždic uložení v betonu</t>
  </si>
  <si>
    <t>-1787247599</t>
  </si>
  <si>
    <t>Demontáž dílů komunikace z betonových dlaždic uložení v betonu. Poznámka: 1. V cenách jsou započteny náklady na odstranění dlažby nebo obrubníku a naložení na dopravní prostředek.</t>
  </si>
  <si>
    <t>547</t>
  </si>
  <si>
    <t>5913280025</t>
  </si>
  <si>
    <t>Demontáž dílů komunikace z betonových dlaždic uložení v podsypu</t>
  </si>
  <si>
    <t>1343557435</t>
  </si>
  <si>
    <t>Demontáž dílů komunikace z betonových dlaždic uložení v podsypu. Poznámka: 1. V cenách jsou započteny náklady na odstranění dlažby nebo obrubníku a naložení na dopravní prostředek.</t>
  </si>
  <si>
    <t>548</t>
  </si>
  <si>
    <t>5913280035</t>
  </si>
  <si>
    <t>Demontáž dílů komunikace ze zámkové dlažby uložení v podsypu</t>
  </si>
  <si>
    <t>1163653470</t>
  </si>
  <si>
    <t>Demontáž dílů komunikace ze zámkové dlažby uložení v podsypu. Poznámka: 1. V cenách jsou započteny náklady na odstranění dlažby nebo obrubníku a naložení na dopravní prostředek.</t>
  </si>
  <si>
    <t>549</t>
  </si>
  <si>
    <t>5913280210</t>
  </si>
  <si>
    <t>Demontáž dílů komunikace obrubníku uložení v betonu</t>
  </si>
  <si>
    <t>-39201149</t>
  </si>
  <si>
    <t>Demontáž dílů komunikace obrubníku uložení v betonu. Poznámka: 1. V cenách jsou započteny náklady na odstranění dlažby nebo obrubníku a naložení na dopravní prostředek.</t>
  </si>
  <si>
    <t>550</t>
  </si>
  <si>
    <t>5913285035</t>
  </si>
  <si>
    <t>Montáž dílů komunikace ze zámkové dlažby uložení v podsypu</t>
  </si>
  <si>
    <t>1492452098</t>
  </si>
  <si>
    <t>Montáž dílů komunikace ze zámkové dlažby uložení v podsypu. Poznámka: 1. V cenách jsou započteny náklady na osazení dlažby nebo obrubníku. 2. V cenách nejsou obsaženy náklady na dodávku materiálu.</t>
  </si>
  <si>
    <t>551</t>
  </si>
  <si>
    <t>5913285210</t>
  </si>
  <si>
    <t>Montáž dílů komunikace obrubníku uložení v betonu</t>
  </si>
  <si>
    <t>-1822904560</t>
  </si>
  <si>
    <t>Montáž dílů komunikace obrubníku uložení v betonu. Poznámka: 1. V cenách jsou započteny náklady na osazení dlažby nebo obrubníku. 2. V cenách nejsou obsaženy náklady na dodávku materiálu.</t>
  </si>
  <si>
    <t>552</t>
  </si>
  <si>
    <t>5913300010</t>
  </si>
  <si>
    <t>Demontáž silničních panelů komunikace dočasná</t>
  </si>
  <si>
    <t>1222582295</t>
  </si>
  <si>
    <t>Demontáž silničních panelů komunikace dočasná. Poznámka: 1. V cenách jsou započteny náklady na odstranění panelů, úpravu plochy a naložení na dopravní prostředek.</t>
  </si>
  <si>
    <t>553</t>
  </si>
  <si>
    <t>5913300020</t>
  </si>
  <si>
    <t>Demontáž silničních panelů komunikace trvalá</t>
  </si>
  <si>
    <t>1171465013</t>
  </si>
  <si>
    <t>Demontáž silničních panelů komunikace trvalá. Poznámka: 1. V cenách jsou započteny náklady na odstranění panelů, úpravu plochy a naložení na dopravní prostředek.</t>
  </si>
  <si>
    <t>554</t>
  </si>
  <si>
    <t>5913305010</t>
  </si>
  <si>
    <t>Montáž silničních panelů komunikace dočasná</t>
  </si>
  <si>
    <t>593672942</t>
  </si>
  <si>
    <t>Montáž silničních panelů komunikace dočasná. Poznámka: 1. V cenách jsou započteny náklady na úpravu podkladní vrstvy a uložení panelů. 2. V cenách nejsou obsaženy náklady na dodávku materiálu.</t>
  </si>
  <si>
    <t>555</t>
  </si>
  <si>
    <t>5913305020</t>
  </si>
  <si>
    <t>Montáž silničních panelů komunikace trvalá</t>
  </si>
  <si>
    <t>-2061123886</t>
  </si>
  <si>
    <t>Montáž silničních panelů komunikace trvalá. Poznámka: 1. V cenách jsou započteny náklady na úpravu podkladní vrstvy a uložení panelů. 2. V cenách nejsou obsaženy náklady na dodávku materiálu.</t>
  </si>
  <si>
    <t>556</t>
  </si>
  <si>
    <t>5913335020</t>
  </si>
  <si>
    <t>Nátěr vodorovného dopravního značení souvislá čára šíře do 125 mm</t>
  </si>
  <si>
    <t>-1067202160</t>
  </si>
  <si>
    <t>Nátěr vodorovného dopravního značení souvislá čára šíře do 125 mm. Poznámka: 1. V cenách jsou započteny náklady na očištění povrchu, případně starého nátěru a nečistot a jeho obnovení barvou schváleného typu a odstínu včetně provedení popisu. 2. V cenách nejsou obsaženy náklady na dodávku materiálu.</t>
  </si>
  <si>
    <t>557</t>
  </si>
  <si>
    <t>5913335120</t>
  </si>
  <si>
    <t>Nátěr vodorovného dopravního značení přerušovaná čára šíře do 125 mm</t>
  </si>
  <si>
    <t>477927600</t>
  </si>
  <si>
    <t>Nátěr vodorovného dopravního značení přerušovaná čára šíře do 125 mm. Poznámka: 1. V cenách jsou započteny náklady na očištění povrchu, případně starého nátěru a nečistot a jeho obnovení barvou schváleného typu a odstínu včetně provedení popisu. 2. V cenách nejsou obsaženy náklady na dodávku materiálu.</t>
  </si>
  <si>
    <t>558</t>
  </si>
  <si>
    <t>5913410020</t>
  </si>
  <si>
    <t>Nátěr traťových značek hektometrovníku</t>
  </si>
  <si>
    <t>2009341034</t>
  </si>
  <si>
    <t>Nátěr traťových značek hektometrovníku. Poznámka: 1. V cenách jsou započteny náklady na odstranění drnu a plevelů u značky, očištění od starého nátěru a nečistot, provedení nového nátěru barvou schváleného typu a odstínu včetně případného popisu. 2. V cenách nejsou obsaženy náklady na dodávku materiálu.</t>
  </si>
  <si>
    <t>559</t>
  </si>
  <si>
    <t>5913410030</t>
  </si>
  <si>
    <t>Nátěr traťových značek námezníku</t>
  </si>
  <si>
    <t>189269406</t>
  </si>
  <si>
    <t>Nátěr traťových značek námezníku. Poznámka: 1. V cenách jsou započteny náklady na odstranění drnu a plevelů u značky, očištění od starého nátěru a nečistot, provedení nového nátěru barvou schváleného typu a odstínu včetně případného popisu. 2. V cenách nejsou obsaženy náklady na dodávku materiálu.</t>
  </si>
  <si>
    <t>560</t>
  </si>
  <si>
    <t>5913430220</t>
  </si>
  <si>
    <t>Bezpečnostní nátěr profilu L, T, U 40x40 mm</t>
  </si>
  <si>
    <t>967808373</t>
  </si>
  <si>
    <t>Bezpečnostní nátěr profilu L, T, U 40x40 mm. Poznámka: 1. V cenách jsou započteny náklady na očištění od starého nátěru a nečistot, provedení nového nátěru barvou schváleného typu a odstínu. 2. V cenách nejsou obsaženy náklady na dodávku materiálu.</t>
  </si>
  <si>
    <t>561</t>
  </si>
  <si>
    <t>5913430240</t>
  </si>
  <si>
    <t>Bezpečnostní nátěr profilu L, T, U 60x60 mm</t>
  </si>
  <si>
    <t>1778060192</t>
  </si>
  <si>
    <t>Bezpečnostní nátěr profilu L, T, U 60x60 mm. Poznámka: 1. V cenách jsou započteny náklady na očištění od starého nátěru a nečistot, provedení nového nátěru barvou schváleného typu a odstínu. 2. V cenách nejsou obsaženy náklady na dodávku materiálu.</t>
  </si>
  <si>
    <t>562</t>
  </si>
  <si>
    <t>5913430260</t>
  </si>
  <si>
    <t>Bezpečnostní nátěr profilu L, T, U 80x80 mm a více</t>
  </si>
  <si>
    <t>-833718327</t>
  </si>
  <si>
    <t>Bezpečnostní nátěr profilu L, T, U 80x80 mm a více. Poznámka: 1. V cenách jsou započteny náklady na očištění od starého nátěru a nečistot, provedení nového nátěru barvou schváleného typu a odstínu. 2. V cenách nejsou obsaženy náklady na dodávku materiálu.</t>
  </si>
  <si>
    <t>563</t>
  </si>
  <si>
    <t>5913440030</t>
  </si>
  <si>
    <t>Nátěr vizuálně kontrastního pruhu nástupiště šíře do 150 mm</t>
  </si>
  <si>
    <t>-1359066450</t>
  </si>
  <si>
    <t>Nátěr vizuálně kontrastního pruhu nástupiště šíře do 150 mm. Poznámka: 1. V cenách jsou započteny náklady na očištění povrchu pásu od starého nátěru a nečistot a jeho obnovení barvou schváleného typu a odstínu. 2. V cenách nejsou obsaženy náklady na dodávku materiálu.</t>
  </si>
  <si>
    <t>Poznámka k položce:_x000D_
Metr pruhu=m</t>
  </si>
  <si>
    <t>564</t>
  </si>
  <si>
    <t>5914001020</t>
  </si>
  <si>
    <t>Zřízení gabionu vázaného s oky 100x50 mm o rozměru 1,0x0,5x0,5 m (0,250 m3)</t>
  </si>
  <si>
    <t>1546911337</t>
  </si>
  <si>
    <t>Zřízení gabionu vázaného s oky 100x50 mm o rozměru 1,0x0,5x0,5 m (0,250 m3). Poznámka: 1. V cenách jsou započteny náklady na přípravu gabionové drážky, montáž koše, vyskládání pohledových stran a vyplnění koše kamenivem. 2. V cenách nejsou započteny náklady na zemní práce a na dodávku materiálu.</t>
  </si>
  <si>
    <t>Poznámka k položce:_x000D_
Koš=kus</t>
  </si>
  <si>
    <t>565</t>
  </si>
  <si>
    <t>5914001050</t>
  </si>
  <si>
    <t>Zřízení gabionu vázaného s oky 100x50 mm o rozměru 1,0x1,0x0,5 m (0,500 m3)</t>
  </si>
  <si>
    <t>1557155650</t>
  </si>
  <si>
    <t>Zřízení gabionu vázaného s oky 100x50 mm o rozměru 1,0x1,0x0,5 m (0,500 m3). Poznámka: 1. V cenách jsou započteny náklady na přípravu gabionové drážky, montáž koše, vyskládání pohledových stran a vyplnění koše kamenivem. 2. V cenách nejsou započteny náklady na zemní práce a na dodávku materiálu.</t>
  </si>
  <si>
    <t>566</t>
  </si>
  <si>
    <t>5914001160</t>
  </si>
  <si>
    <t>Zřízení gabionu vázaného s oky 100x100 mm o rozměru 1,0x1,0x1,0 m (1,000 m3)</t>
  </si>
  <si>
    <t>168108204</t>
  </si>
  <si>
    <t>Zřízení gabionu vázaného s oky 100x100 mm o rozměru 1,0x1,0x1,0 m (1,000 m3). Poznámka: 1. V cenách jsou započteny náklady na přípravu gabionové drážky, montáž koše, vyskládání pohledových stran a vyplnění koše kamenivem. 2. V cenách nejsou započteny náklady na zemní práce a na dodávku materiálu.</t>
  </si>
  <si>
    <t>567</t>
  </si>
  <si>
    <t>5914001170</t>
  </si>
  <si>
    <t>Zřízení gabionu vázaného s oky 100x100 mm o rozměru 1,5x1,0x1,0 m (1,500 m3)</t>
  </si>
  <si>
    <t>674787254</t>
  </si>
  <si>
    <t>Zřízení gabionu vázaného s oky 100x100 mm o rozměru 1,5x1,0x1,0 m (1,500 m3). Poznámka: 1. V cenách jsou započteny náklady na přípravu gabionové drážky, montáž koše, vyskládání pohledových stran a vyplnění koše kamenivem. 2. V cenách nejsou započteny náklady na zemní práce a na dodávku materiálu.</t>
  </si>
  <si>
    <t>568</t>
  </si>
  <si>
    <t>5914015010</t>
  </si>
  <si>
    <t>Čištění odvodňovacích zařízení ručně příkop zpevněný</t>
  </si>
  <si>
    <t>842285679</t>
  </si>
  <si>
    <t>Čištění odvodňovacích zařízení ručně příkop zpevněný. Poznámka: 1. V cenách jsou započteny náklady na vyčištění od nánosu a nečistot a rozprostření výzisku na terén nebo naložení na dopravní prostředek. 2. V cenách nejsou obsaženy náklady na dopravu a skládkovné.</t>
  </si>
  <si>
    <t>569</t>
  </si>
  <si>
    <t>5914015020</t>
  </si>
  <si>
    <t>Čištění odvodňovacích zařízení ručně příkop nezpevněný</t>
  </si>
  <si>
    <t>-1385766515</t>
  </si>
  <si>
    <t>Čištění odvodňovacích zařízení ručně příkop nezpevněný. Poznámka: 1. V cenách jsou započteny náklady na vyčištění od nánosu a nečistot a rozprostření výzisku na terén nebo naložení na dopravní prostředek. 2. V cenách nejsou obsaženy náklady na dopravu a skládkovné.</t>
  </si>
  <si>
    <t>570</t>
  </si>
  <si>
    <t>5914015030</t>
  </si>
  <si>
    <t>Čištění odvodňovacích zařízení ručně příkopová zídka bez krytu</t>
  </si>
  <si>
    <t>2060587243</t>
  </si>
  <si>
    <t>Čištění odvodňovacích zařízení ručně příkopová zídka bez krytu. Poznámka: 1. V cenách jsou započteny náklady na vyčištění od nánosu a nečistot a rozprostření výzisku na terén nebo naložení na dopravní prostředek. 2. V cenách nejsou obsaženy náklady na dopravu a skládkovné.</t>
  </si>
  <si>
    <t>571</t>
  </si>
  <si>
    <t>5914015040</t>
  </si>
  <si>
    <t>Čištění odvodňovacích zařízení ručně příkopová zídka s krytem</t>
  </si>
  <si>
    <t>-891898012</t>
  </si>
  <si>
    <t>Čištění odvodňovacích zařízení ručně příkopová zídka s krytem. Poznámka: 1. V cenách jsou započteny náklady na vyčištění od nánosu a nečistot a rozprostření výzisku na terén nebo naložení na dopravní prostředek. 2. V cenách nejsou obsaženy náklady na dopravu a skládkovné.</t>
  </si>
  <si>
    <t>572</t>
  </si>
  <si>
    <t>5914015050</t>
  </si>
  <si>
    <t>Čištění odvodňovacích zařízení ručně horská vpusť</t>
  </si>
  <si>
    <t>-2066610673</t>
  </si>
  <si>
    <t>Čištění odvodňovacích zařízení ručně horská vpusť. Poznámka: 1. V cenách jsou započteny náklady na vyčištění od nánosu a nečistot a rozprostření výzisku na terén nebo naložení na dopravní prostředek. 2. V cenách nejsou obsaženy náklady na dopravu a skládkovné.</t>
  </si>
  <si>
    <t>573</t>
  </si>
  <si>
    <t>5914015060</t>
  </si>
  <si>
    <t>Čištění odvodňovacích zařízení ručně lapač splavenin</t>
  </si>
  <si>
    <t>166569679</t>
  </si>
  <si>
    <t>Čištění odvodňovacích zařízení ručně lapač splavenin. Poznámka: 1. V cenách jsou započteny náklady na vyčištění od nánosu a nečistot a rozprostření výzisku na terén nebo naložení na dopravní prostředek. 2. V cenách nejsou obsaženy náklady na dopravu a skládkovné.</t>
  </si>
  <si>
    <t>574</t>
  </si>
  <si>
    <t>5914015100</t>
  </si>
  <si>
    <t>Čištění odvodňovacích zařízení ručně silniční vpusť</t>
  </si>
  <si>
    <t>1808802594</t>
  </si>
  <si>
    <t>Čištění odvodňovacích zařízení ručně silniční vpusť. Poznámka: 1. V cenách jsou započteny náklady na vyčištění od nánosu a nečistot a rozprostření výzisku na terén nebo naložení na dopravní prostředek. 2. V cenách nejsou obsaženy náklady na dopravu a skládkovné.</t>
  </si>
  <si>
    <t>575</t>
  </si>
  <si>
    <t>5914020010</t>
  </si>
  <si>
    <t>Čištění otevřených odvodňovacích zařízení strojně příkop zpevněný</t>
  </si>
  <si>
    <t>-1674854852</t>
  </si>
  <si>
    <t>Čištění otevřených odvodňovacích zařízení strojně příkop zpevněný. Poznámka: 1. V cenách jsou započteny náklady na odtěžení nánosu a nečistot, rozprostření výzisku na terén nebo naložení na dopravní prostředek. 2. V cenách nejsou obsaženy náklady na dopravu a skládkovné.</t>
  </si>
  <si>
    <t>576</t>
  </si>
  <si>
    <t>5914020020</t>
  </si>
  <si>
    <t>Čištění otevřených odvodňovacích zařízení strojně příkop nezpevněný</t>
  </si>
  <si>
    <t>483673592</t>
  </si>
  <si>
    <t>Čištění otevřených odvodňovacích zařízení strojně příkop nezpevněný. Poznámka: 1. V cenách jsou započteny náklady na odtěžení nánosu a nečistot, rozprostření výzisku na terén nebo naložení na dopravní prostředek. 2. V cenách nejsou obsaženy náklady na dopravu a skládkovné.</t>
  </si>
  <si>
    <t>577</t>
  </si>
  <si>
    <t>5914025020</t>
  </si>
  <si>
    <t>Výměna dílů otevřeného odvodnění příkopové desky</t>
  </si>
  <si>
    <t>1424498651</t>
  </si>
  <si>
    <t>Výměna dílů otevřeného odvodnění příkopové desky. Poznámka: 1. V cenách jsou započteny náklady na demontáž, výměnu, montáž dílů, včetně obsypání a zasypání zařízení propustným materiálem podle vzorového listu a rozprostření výzisku na terén nebo naložení na dopravní prostředek. 2. V cenách nejsou obsaženy náklady na provedení výkopku, ruční dočištění a dodávku materiálu.</t>
  </si>
  <si>
    <t>578</t>
  </si>
  <si>
    <t>5914025130</t>
  </si>
  <si>
    <t>Výměna dílů otevřeného odvodnění příkopové zídky z lomového kamene</t>
  </si>
  <si>
    <t>1625033238</t>
  </si>
  <si>
    <t>Výměna dílů otevřeného odvodnění příkopové zídky z lomového kamene. Poznámka: 1. V cenách jsou započteny náklady na demontáž, výměnu, montáž dílů, včetně obsypání a zasypání zařízení propustným materiálem podle vzorového listu a rozprostření výzisku na terén nebo naložení na dopravní prostředek. 2. V cenách nejsou obsaženy náklady na provedení výkopku, ruční dočištění a dodávku materiálu.</t>
  </si>
  <si>
    <t>579</t>
  </si>
  <si>
    <t>5914035010</t>
  </si>
  <si>
    <t>Zřízení otevřených odvodňovacích zařízení příkopové tvárnice</t>
  </si>
  <si>
    <t>-1071079752</t>
  </si>
  <si>
    <t>Zřízení otevřených odvodňovacích zařízení příkopové tvárnice.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</si>
  <si>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580</t>
  </si>
  <si>
    <t>5914035020</t>
  </si>
  <si>
    <t>Zřízení otevřených odvodňovacích zařízení příkopové desky</t>
  </si>
  <si>
    <t>-1623771492</t>
  </si>
  <si>
    <t>Zřízení otevřených odvodňovacích zařízení příkopové desky.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</si>
  <si>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581</t>
  </si>
  <si>
    <t>5914035110</t>
  </si>
  <si>
    <t>Zřízení otevřených odvodňovacích zařízení příkopové zídky monolitická betonová</t>
  </si>
  <si>
    <t>-1545244940</t>
  </si>
  <si>
    <t>Zřízení otevřených odvodňovacích zařízení příkopové zídky monolitická betonová.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</si>
  <si>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582</t>
  </si>
  <si>
    <t>5914035210</t>
  </si>
  <si>
    <t>Zřízení otevřených odvodňovacích zařízení skluzu z monolitického betonu</t>
  </si>
  <si>
    <t>517001767</t>
  </si>
  <si>
    <t>Zřízení otevřených odvodňovacích zařízení skluzu z monolitického betonu.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</si>
  <si>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583</t>
  </si>
  <si>
    <t>5914035220</t>
  </si>
  <si>
    <t>Zřízení otevřených odvodňovacích zařízení skluzu z lomového kamene</t>
  </si>
  <si>
    <t>-363652830</t>
  </si>
  <si>
    <t>Zřízení otevřených odvodňovacích zařízení skluzu z lomového kamene.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</si>
  <si>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584</t>
  </si>
  <si>
    <t>5914035410</t>
  </si>
  <si>
    <t>Zřízení otevřených odvodňovacích zařízení lapač splavenin monolitická betonová konstrukce</t>
  </si>
  <si>
    <t>48999391</t>
  </si>
  <si>
    <t>Zřízení otevřených odvodňovacích zařízení lapač splavenin monolitická betonová konstrukce.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</si>
  <si>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585</t>
  </si>
  <si>
    <t>5914035510</t>
  </si>
  <si>
    <t>Zřízení otevřených odvodňovacích zařízení silničního žlabu s mřížkou</t>
  </si>
  <si>
    <t>-2039389259</t>
  </si>
  <si>
    <t>Zřízení otevřených odvodňovacích zařízení silničního žlabu s mřížkou.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</si>
  <si>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586</t>
  </si>
  <si>
    <t>5914035560</t>
  </si>
  <si>
    <t>Zřízení otevřených odvodňovacích zařízení prahové vpusti monolitická betonová konstrukce</t>
  </si>
  <si>
    <t>-1260768904</t>
  </si>
  <si>
    <t>Zřízení otevřených odvodňovacích zařízení prahové vpusti monolitická betonová konstrukce.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</si>
  <si>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587</t>
  </si>
  <si>
    <t>5914055060</t>
  </si>
  <si>
    <t>Zřízení krytých odvodňovacích zařízení vsakovacího žebra</t>
  </si>
  <si>
    <t>-597595142</t>
  </si>
  <si>
    <t>Zřízení krytých odvodňovacích zařízení vsakovacího žebra.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</si>
  <si>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588</t>
  </si>
  <si>
    <t>5914055070</t>
  </si>
  <si>
    <t>Zřízení krytých odvodňovacích zařízení vsakovacího potrubí</t>
  </si>
  <si>
    <t>307242256</t>
  </si>
  <si>
    <t>Zřízení krytých odvodňovacích zařízení vsakovacího potrubí.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</si>
  <si>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589</t>
  </si>
  <si>
    <t>5914075010</t>
  </si>
  <si>
    <t>Zřízení konstrukční vrstvy pražcového podloží bez geomateriálu tl. 0,15 m</t>
  </si>
  <si>
    <t>36378948</t>
  </si>
  <si>
    <t>Zřízení konstrukční vrstvy pražcového podloží bez geomateriálu tl. 0,15 m. Poznámka: 1. V cenách jsou započteny náklady na naložení výzisku na dopravní prostředek. 2. V cenách nejsou obsaženy náklady na dodávku materiálu a odtěžení zeminy.</t>
  </si>
  <si>
    <t>590</t>
  </si>
  <si>
    <t>5914075020</t>
  </si>
  <si>
    <t>Zřízení konstrukční vrstvy pražcového podloží bez geomateriálu tl. 0,30 m</t>
  </si>
  <si>
    <t>32013086</t>
  </si>
  <si>
    <t>Zřízení konstrukční vrstvy pražcového podloží bez geomateriálu tl. 0,30 m. Poznámka: 1. V cenách jsou započteny náklady na naložení výzisku na dopravní prostředek. 2. V cenách nejsou obsaženy náklady na dodávku materiálu a odtěžení zeminy.</t>
  </si>
  <si>
    <t>591</t>
  </si>
  <si>
    <t>5914075110</t>
  </si>
  <si>
    <t>Zřízení konstrukční vrstvy pražcového podloží včetně geotextilie tl. 0,15 m</t>
  </si>
  <si>
    <t>-258754997</t>
  </si>
  <si>
    <t>Zřízení konstrukční vrstvy pražcového podloží včetně geotextilie tl. 0,15 m. Poznámka: 1. V cenách jsou započteny náklady na naložení výzisku na dopravní prostředek. 2. V cenách nejsou obsaženy náklady na dodávku materiálu a odtěžení zeminy.</t>
  </si>
  <si>
    <t>Poznámka k položce:_x000D_
VL Ž4 typ 3</t>
  </si>
  <si>
    <t>592</t>
  </si>
  <si>
    <t>5914075120</t>
  </si>
  <si>
    <t>Zřízení konstrukční vrstvy pražcového podloží včetně geotextilie tl. 0,30 m</t>
  </si>
  <si>
    <t>-538778050</t>
  </si>
  <si>
    <t>Zřízení konstrukční vrstvy pražcového podloží včetně geotextilie tl. 0,30 m. Poznámka: 1. V cenách jsou započteny náklady na naložení výzisku na dopravní prostředek. 2. V cenách nejsou obsaženy náklady na dodávku materiálu a odtěžení zeminy.</t>
  </si>
  <si>
    <t>593</t>
  </si>
  <si>
    <t>5914080010</t>
  </si>
  <si>
    <t>Zřízení ochrany zemních svahů vegetační</t>
  </si>
  <si>
    <t>548141270</t>
  </si>
  <si>
    <t>Zřízení ochrany zemních svahů vegetační. Poznámka: 1. V cenách jsou započteny náklady na naložení výzisku na dopravní prostředek. 2. V cenách nejsou obsaženy náklady na dodávku materiálu a zemní práce.</t>
  </si>
  <si>
    <t>594</t>
  </si>
  <si>
    <t>5914080020</t>
  </si>
  <si>
    <t>Zřízení ochrany zemních svahů technické</t>
  </si>
  <si>
    <t>-813494101</t>
  </si>
  <si>
    <t>Zřízení ochrany zemních svahů technické. Poznámka: 1. V cenách jsou započteny náklady na naložení výzisku na dopravní prostředek. 2. V cenách nejsou obsaženy náklady na dodávku materiálu a zemní práce.</t>
  </si>
  <si>
    <t>595</t>
  </si>
  <si>
    <t>5914080030</t>
  </si>
  <si>
    <t>Zřízení ochrany zemních svahů kombinované</t>
  </si>
  <si>
    <t>369734869</t>
  </si>
  <si>
    <t>Zřízení ochrany zemních svahů kombinované. Poznámka: 1. V cenách jsou započteny náklady na naložení výzisku na dopravní prostředek. 2. V cenách nejsou obsaženy náklady na dodávku materiálu a zemní práce.</t>
  </si>
  <si>
    <t>596</t>
  </si>
  <si>
    <t>5914095010</t>
  </si>
  <si>
    <t>Čištění skalních svahů v ochranném pásmu dráhy od vegetace a porostů</t>
  </si>
  <si>
    <t>3410409</t>
  </si>
  <si>
    <t>Čištění skalních svahů v ochranném pásmu dráhy od vegetace a porostů.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</si>
  <si>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597</t>
  </si>
  <si>
    <t>5914095020</t>
  </si>
  <si>
    <t>Čištění skalních svahů v ochranném pásmu dráhy od zvětralé horniny</t>
  </si>
  <si>
    <t>1830118363</t>
  </si>
  <si>
    <t>Čištění skalních svahů v ochranném pásmu dráhy od zvětralé horniny.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</si>
  <si>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598</t>
  </si>
  <si>
    <t>5914110010</t>
  </si>
  <si>
    <t>Oprava nástupiště sypaného z kameniva úprava povrchu místní, jednotlivá</t>
  </si>
  <si>
    <t>1482606901</t>
  </si>
  <si>
    <t>Oprava nástupiště sypaného z kameniva úprava povrchu místní, jednotlivá. Poznámka: 1. V cenách jsou započteny náklady na manipulaci a naložení výzisku kameniva na dopravní prostředek. 2. V cenách nejsou obsaženy náklady na dodávku materiálu.</t>
  </si>
  <si>
    <t>599</t>
  </si>
  <si>
    <t>5914110050</t>
  </si>
  <si>
    <t>Oprava nástupiště sypaného z kameniva úprava v celém profilu</t>
  </si>
  <si>
    <t>1321809752</t>
  </si>
  <si>
    <t>Oprava nástupiště sypaného z kameniva úprava v celém profilu. Poznámka: 1. V cenách jsou započteny náklady na manipulaci a naložení výzisku kameniva na dopravní prostředek. 2. V cenách nejsou obsaženy náklady na dodávku materiálu.</t>
  </si>
  <si>
    <t>600</t>
  </si>
  <si>
    <t>5914110140</t>
  </si>
  <si>
    <t>Oprava nástupiště z prefabrikátů desky</t>
  </si>
  <si>
    <t>-784099838</t>
  </si>
  <si>
    <t>Oprava nástupiště z prefabrikátů desky. Poznámka: 1. V cenách jsou započteny náklady na manipulaci a naložení výzisku kameniva na dopravní prostředek. 2. V cenách nejsou obsaženy náklady na dodávku materiálu.</t>
  </si>
  <si>
    <t>601</t>
  </si>
  <si>
    <t>5914110150</t>
  </si>
  <si>
    <t>Oprava nástupiště z prefabrikátů podložky Tischer</t>
  </si>
  <si>
    <t>-446434316</t>
  </si>
  <si>
    <t>Oprava nástupiště z prefabrikátů podložky Tischer. Poznámka: 1. V cenách jsou započteny náklady na manipulaci a naložení výzisku kameniva na dopravní prostředek. 2. V cenách nejsou obsaženy náklady na dodávku materiálu.</t>
  </si>
  <si>
    <t>602</t>
  </si>
  <si>
    <t>5914115330</t>
  </si>
  <si>
    <t>Demontáž nástupištních desek Sudop K (KD,KS) 150</t>
  </si>
  <si>
    <t>-962873795</t>
  </si>
  <si>
    <t>Demontáž nástupištních desek Sudop K (KD,KS) 150. Poznámka: 1. V cenách jsou započteny náklady na snesení, uložení nebo naložení na dopravní prostředek a uložení na úložišti.</t>
  </si>
  <si>
    <t>603</t>
  </si>
  <si>
    <t>5914120020</t>
  </si>
  <si>
    <t>Demontáž nástupiště úrovňového hrana Tischer</t>
  </si>
  <si>
    <t>32555858</t>
  </si>
  <si>
    <t>Demontáž nástupiště úrovňového hrana Tischer. Poznámka: 1. V cenách jsou započteny náklady na snesení dílů i zásypu a jejich uložení na plochu nebo naložení na dopravní prostředek a uložení na úložišti.</t>
  </si>
  <si>
    <t>604</t>
  </si>
  <si>
    <t>5914120030</t>
  </si>
  <si>
    <t>Demontáž nástupiště úrovňového Tischer jednostranného včetně podložek</t>
  </si>
  <si>
    <t>801289434</t>
  </si>
  <si>
    <t>Demontáž nástupiště úrovňového Tischer jednostranného včetně podložek. Poznámka: 1. V cenách jsou započteny náklady na snesení dílů i zásypu a jejich uložení na plochu nebo naložení na dopravní prostředek a uložení na úložišti.</t>
  </si>
  <si>
    <t>605</t>
  </si>
  <si>
    <t>5914120040</t>
  </si>
  <si>
    <t>Demontáž nástupiště úrovňového Tischer oboustranného včetně podložek</t>
  </si>
  <si>
    <t>364002098</t>
  </si>
  <si>
    <t>Demontáž nástupiště úrovňového Tischer oboustranného včetně podložek. Poznámka: 1. V cenách jsou započteny náklady na snesení dílů i zásypu a jejich uložení na plochu nebo naložení na dopravní prostředek a uložení na úložišti.</t>
  </si>
  <si>
    <t>606</t>
  </si>
  <si>
    <t>5914120070</t>
  </si>
  <si>
    <t>Demontáž nástupiště úrovňového Sudop K (KD,KS) 150</t>
  </si>
  <si>
    <t>-1667420172</t>
  </si>
  <si>
    <t>Demontáž nástupiště úrovňového Sudop K (KD,KS) 150. Poznámka: 1. V cenách jsou započteny náklady na snesení dílů i zásypu a jejich uložení na plochu nebo naložení na dopravní prostředek a uložení na úložišti.</t>
  </si>
  <si>
    <t>607</t>
  </si>
  <si>
    <t>5914125010</t>
  </si>
  <si>
    <t>Montáž nástupištních desek Sudop K (KD,KS) 145</t>
  </si>
  <si>
    <t>-444693818</t>
  </si>
  <si>
    <t>Montáž nástupištních desek Sudop K (KD,KS) 145. Poznámka: 1. V cenách jsou započteny náklady na manipulaci a montáž desek podle vzorového listu. 2. V cenách nejsou obsaženy náklady na dodávku materiálu.</t>
  </si>
  <si>
    <t>608</t>
  </si>
  <si>
    <t>5914125030</t>
  </si>
  <si>
    <t>Montáž nástupištních desek Sudop K (KD,KS) 150</t>
  </si>
  <si>
    <t>894069514</t>
  </si>
  <si>
    <t>Montáž nástupištních desek Sudop K (KD,KS) 150. Poznámka: 1. V cenách jsou započteny náklady na manipulaci a montáž desek podle vzorového listu. 2. V cenách nejsou obsaženy náklady na dodávku materiálu.</t>
  </si>
  <si>
    <t>609</t>
  </si>
  <si>
    <t>5914130005</t>
  </si>
  <si>
    <t>Montáž nástupiště úrovňového sypaného v celé šíři</t>
  </si>
  <si>
    <t>1967060013</t>
  </si>
  <si>
    <t>Montáž nástupiště úrovňového sypaného v celé šíři. Poznámka: 1. V cenách jsou započteny náklady na úpravu terénu, montáž a zásyp podle vzorového listu. 2. V cenách nejsou obsaženy náklady na dodávku materiálu.</t>
  </si>
  <si>
    <t>610</t>
  </si>
  <si>
    <t>5914130020</t>
  </si>
  <si>
    <t>Montáž nástupiště úrovňového hrana Tischer</t>
  </si>
  <si>
    <t>-2124955741</t>
  </si>
  <si>
    <t>Montáž nástupiště úrovňového hrana Tischer. Poznámka: 1. V cenách jsou započteny náklady na úpravu terénu, montáž a zásyp podle vzorového listu. 2. V cenách nejsou obsaženy náklady na dodávku materiálu.</t>
  </si>
  <si>
    <t>611</t>
  </si>
  <si>
    <t>5914130030</t>
  </si>
  <si>
    <t>Montáž nástupiště úrovňového Tischer</t>
  </si>
  <si>
    <t>1015149841</t>
  </si>
  <si>
    <t>Montáž nástupiště úrovňového Tischer. Poznámka: 1. V cenách jsou započteny náklady na úpravu terénu, montáž a zásyp podle vzorového listu. 2. V cenách nejsou obsaženy náklady na dodávku materiálu.</t>
  </si>
  <si>
    <t>612</t>
  </si>
  <si>
    <t>5914130040</t>
  </si>
  <si>
    <t>Montáž nástupiště úrovňového Tischer oboustranné</t>
  </si>
  <si>
    <t>-829674152</t>
  </si>
  <si>
    <t>Montáž nástupiště úrovňového Tischer oboustranné. Poznámka: 1. V cenách jsou započteny náklady na úpravu terénu, montáž a zásyp podle vzorového listu. 2. V cenách nejsou obsaženy náklady na dodávku materiálu.</t>
  </si>
  <si>
    <t>613</t>
  </si>
  <si>
    <t>5914130050</t>
  </si>
  <si>
    <t>Montáž nástupiště úrovňového Sudop K (KD,KS) 145</t>
  </si>
  <si>
    <t>-2133989626</t>
  </si>
  <si>
    <t>Montáž nástupiště úrovňového Sudop K (KD,KS) 145. Poznámka: 1. V cenách jsou započteny náklady na úpravu terénu, montáž a zásyp podle vzorového listu. 2. V cenách nejsou obsaženy náklady na dodávku materiálu.</t>
  </si>
  <si>
    <t>614</t>
  </si>
  <si>
    <t>5914130070</t>
  </si>
  <si>
    <t>Montáž nástupiště úrovňového Sudop K (KD,KS) 150</t>
  </si>
  <si>
    <t>-747382039</t>
  </si>
  <si>
    <t>Montáž nástupiště úrovňového Sudop K (KD,KS) 150. Poznámka: 1. V cenách jsou započteny náklady na úpravu terénu, montáž a zásyp podle vzorového listu. 2. V cenách nejsou obsaženy náklady na dodávku materiálu.</t>
  </si>
  <si>
    <t>615</t>
  </si>
  <si>
    <t>5914152010</t>
  </si>
  <si>
    <t>Zřízení zarážedla zemního</t>
  </si>
  <si>
    <t>-94048186</t>
  </si>
  <si>
    <t>Zřízení zarážedla zemního. Poznámka: 1. V cenách jsou započteny náklady na zřízení podle vzorového listu. 2. V cenách nejsou obsaženy náklady na dodávku materiálu.</t>
  </si>
  <si>
    <t>616</t>
  </si>
  <si>
    <t>5914152020</t>
  </si>
  <si>
    <t>Zřízení zarážedla kolejnicového</t>
  </si>
  <si>
    <t>-1151018035</t>
  </si>
  <si>
    <t>Zřízení zarážedla kolejnicového. Poznámka: 1. V cenách jsou započteny náklady na zřízení podle vzorového listu. 2. V cenách nejsou obsaženy náklady na dodávku materiálu.</t>
  </si>
  <si>
    <t>617</t>
  </si>
  <si>
    <t>5914155030</t>
  </si>
  <si>
    <t>Oprava rampy zdiva</t>
  </si>
  <si>
    <t>-454349331</t>
  </si>
  <si>
    <t>Oprava rampy zdiva. Poznámka: 1. V cenách jsou započteny náklady na opravu, naložení výzisku na dopravní prostředek a uložení na úložišti. 2. V cenách nejsou obsaženy náklady na dodávku materiálu.</t>
  </si>
  <si>
    <t>618</t>
  </si>
  <si>
    <t>5914155040</t>
  </si>
  <si>
    <t>Oprava rampy upevnění ochranného úhelníku</t>
  </si>
  <si>
    <t>-29961790</t>
  </si>
  <si>
    <t>Oprava rampy upevnění ochranného úhelníku. Poznámka: 1. V cenách jsou započteny náklady na opravu, naložení výzisku na dopravní prostředek a uložení na úložišti. 2. V cenách nejsou obsaženy náklady na dodávku materiálu.</t>
  </si>
  <si>
    <t>619</t>
  </si>
  <si>
    <t>5915005010</t>
  </si>
  <si>
    <t>Hloubení rýh nebo jam na železničním spodku I. třídy</t>
  </si>
  <si>
    <t>-1496674029</t>
  </si>
  <si>
    <t>Hloubení rýh nebo jam na železničním spodku I. třídy. Poznámka: 1. V cenách jsou započteny náklady na hloubení a uložení výzisku na terén nebo naložení na dopravní prostředek a uložení na úložišti.</t>
  </si>
  <si>
    <t>620</t>
  </si>
  <si>
    <t>5915005020</t>
  </si>
  <si>
    <t>Hloubení rýh nebo jam na železničním spodku II. třídy</t>
  </si>
  <si>
    <t>70418998</t>
  </si>
  <si>
    <t>Hloubení rýh nebo jam na železničním spodku II. třídy. Poznámka: 1. V cenách jsou započteny náklady na hloubení a uložení výzisku na terén nebo naložení na dopravní prostředek a uložení na úložišti.</t>
  </si>
  <si>
    <t>621</t>
  </si>
  <si>
    <t>5915005030</t>
  </si>
  <si>
    <t>Hloubení rýh nebo jam na železničním spodku III. třídy</t>
  </si>
  <si>
    <t>-1857738258</t>
  </si>
  <si>
    <t>Hloubení rýh nebo jam na železničním spodku III. třídy. Poznámka: 1. V cenách jsou započteny náklady na hloubení a uložení výzisku na terén nebo naložení na dopravní prostředek a uložení na úložišti.</t>
  </si>
  <si>
    <t>622</t>
  </si>
  <si>
    <t>5915005040</t>
  </si>
  <si>
    <t>Hloubení rýh nebo jam na železničním spodku IV. třídy</t>
  </si>
  <si>
    <t>1519187101</t>
  </si>
  <si>
    <t>Hloubení rýh nebo jam na železničním spodku IV. třídy. Poznámka: 1. V cenách jsou započteny náklady na hloubení a uložení výzisku na terén nebo naložení na dopravní prostředek a uložení na úložišti.</t>
  </si>
  <si>
    <t>623</t>
  </si>
  <si>
    <t>5915007010</t>
  </si>
  <si>
    <t>Zásyp jam nebo rýh sypaninou na železničním spodku bez zhutnění</t>
  </si>
  <si>
    <t>2096247675</t>
  </si>
  <si>
    <t>Zásyp jam nebo rýh sypaninou na železničním spodku bez zhutnění. Poznámka: 1. Ceny zásypu jam a rýh se zhutněním jsou určeny pro jakoukoliv míru zhutnění.</t>
  </si>
  <si>
    <t>624</t>
  </si>
  <si>
    <t>5915007020</t>
  </si>
  <si>
    <t>Zásyp jam nebo rýh sypaninou na železničním spodku se zhutněním</t>
  </si>
  <si>
    <t>-690644654</t>
  </si>
  <si>
    <t>Zásyp jam nebo rýh sypaninou na železničním spodku se zhutněním. Poznámka: 1. Ceny zásypu jam a rýh se zhutněním jsou určeny pro jakoukoliv míru zhutnění.</t>
  </si>
  <si>
    <t>625</t>
  </si>
  <si>
    <t>5915010010</t>
  </si>
  <si>
    <t>Těžení zeminy nebo horniny železničního spodku I. třídy</t>
  </si>
  <si>
    <t>-1099034158</t>
  </si>
  <si>
    <t>Těžení zeminy nebo horniny železničního spodku I. třídy. Poznámka: 1. V cenách jsou započteny náklady na těžení a uložení výzisku na terén nebo naložení na dopravní prostředek a uložení na úložišti.</t>
  </si>
  <si>
    <t>626</t>
  </si>
  <si>
    <t>5915010020</t>
  </si>
  <si>
    <t>Těžení zeminy nebo horniny železničního spodku II. třídy</t>
  </si>
  <si>
    <t>-943404028</t>
  </si>
  <si>
    <t>Těžení zeminy nebo horniny železničního spodku II. třídy. Poznámka: 1. V cenách jsou započteny náklady na těžení a uložení výzisku na terén nebo naložení na dopravní prostředek a uložení na úložišti.</t>
  </si>
  <si>
    <t>627</t>
  </si>
  <si>
    <t>5915010030</t>
  </si>
  <si>
    <t>Těžení zeminy nebo horniny železničního spodku III. třídy</t>
  </si>
  <si>
    <t>1800026791</t>
  </si>
  <si>
    <t>Těžení zeminy nebo horniny železničního spodku III. třídy. Poznámka: 1. V cenách jsou započteny náklady na těžení a uložení výzisku na terén nebo naložení na dopravní prostředek a uložení na úložišti.</t>
  </si>
  <si>
    <t>628</t>
  </si>
  <si>
    <t>5915010040</t>
  </si>
  <si>
    <t>Těžení zeminy nebo horniny železničního spodku IV. třídy</t>
  </si>
  <si>
    <t>-158968370</t>
  </si>
  <si>
    <t>Těžení zeminy nebo horniny železničního spodku IV. třídy. Poznámka: 1. V cenách jsou započteny náklady na těžení a uložení výzisku na terén nebo naložení na dopravní prostředek a uložení na úložišti.</t>
  </si>
  <si>
    <t>629</t>
  </si>
  <si>
    <t>5915015010</t>
  </si>
  <si>
    <t>Svahování zemního tělesa železničního spodku v náspu</t>
  </si>
  <si>
    <t>-2009385667</t>
  </si>
  <si>
    <t>Svahování zemního tělesa železničního spodku v náspu. Poznámka: 1. V cenách jsou započteny náklady na svahování železničního tělesa a uložení výzisku na terén nebo naložení na dopravní prostředek.</t>
  </si>
  <si>
    <t>630</t>
  </si>
  <si>
    <t>5915015020</t>
  </si>
  <si>
    <t>Svahování zemního tělesa železničního spodku v zářezu</t>
  </si>
  <si>
    <t>-544879858</t>
  </si>
  <si>
    <t>Svahování zemního tělesa železničního spodku v zářezu. Poznámka: 1. V cenách jsou započteny náklady na svahování železničního tělesa a uložení výzisku na terén nebo naložení na dopravní prostředek.</t>
  </si>
  <si>
    <t>631</t>
  </si>
  <si>
    <t>5915020010</t>
  </si>
  <si>
    <t>Povrchová úprava plochy železničního spodku</t>
  </si>
  <si>
    <t>488733954</t>
  </si>
  <si>
    <t>Povrchová úprava plochy železničního spodku. Poznámka: 1. V cenách jsou započteny náklady na urovnání a úpravu ploch nebo skládek výzisku kameniva a zeminy s jejich případnou rekultivací.</t>
  </si>
  <si>
    <t>632</t>
  </si>
  <si>
    <t>5915025010</t>
  </si>
  <si>
    <t>Úprava vrstvy KL po snesení kolejového roštu koleje nebo výhybky</t>
  </si>
  <si>
    <t>774376829</t>
  </si>
  <si>
    <t>Úprava vrstvy KL po snesení kolejového roštu koleje nebo výhybky. Poznámka: 1. V cenách jsou započteny náklady na rozhrnutí a urovnání KL a terénu z důvodu rušení trati.</t>
  </si>
  <si>
    <t>633</t>
  </si>
  <si>
    <t>5915030030</t>
  </si>
  <si>
    <t>Bourání drobných staveb železničního spodku kolejových vah</t>
  </si>
  <si>
    <t>729601084</t>
  </si>
  <si>
    <t>Bourání drobných staveb železničního spodku kolejových vah. Poznámka: 1. V cenách jsou započteny náklady na vybourání zdiva, uložení na terén, naložení na dopravní prostředek a uložení na skládce. 2. V cenách nejsou obsaženy náklady na dopravu a skládkovné.</t>
  </si>
  <si>
    <t>634</t>
  </si>
  <si>
    <t>5916005040</t>
  </si>
  <si>
    <t>Úklid veřejných prostor v prostoru nástupiště odpadků v kolejišti</t>
  </si>
  <si>
    <t>745001698</t>
  </si>
  <si>
    <t>Úklid veřejných prostor v prostoru nástupiště odpadků v kolejišti. Poznámka: 1. V cenách jsou započteny náklady na úklid od nečistot a odpadků a naložení odpadu na dopravní prostředek. 2. V cenách nejsou obsaženy náklady na odklízení sněhu a ledu, dopravu a skládkovné.</t>
  </si>
  <si>
    <t>635</t>
  </si>
  <si>
    <t>5917020410</t>
  </si>
  <si>
    <t>Průhledné části stěny čištění dílů čirých</t>
  </si>
  <si>
    <t>171601024</t>
  </si>
  <si>
    <t>Průhledné části stěny čištění dílů čirých. Poznámka: 1. V cenách jsou započteny náklady na naložení odpadu na dopravní prostředek. 2. V cenách nejsou obsaženy náklady na dodávku materiálu, dopravu výzisku a skládkovné.</t>
  </si>
  <si>
    <t>636</t>
  </si>
  <si>
    <t>5917020420</t>
  </si>
  <si>
    <t>Průhledné části stěny čištění dílů matných</t>
  </si>
  <si>
    <t>-1949751799</t>
  </si>
  <si>
    <t>Průhledné části stěny čištění dílů matných. Poznámka: 1. V cenách jsou započteny náklady na naložení odpadu na dopravní prostředek. 2. V cenách nejsou obsaženy náklady na dodávku materiálu, dopravu výzisku a skládkovné.</t>
  </si>
  <si>
    <t>637</t>
  </si>
  <si>
    <t>5917060010</t>
  </si>
  <si>
    <t>Sorpční textilie pro zachycení úkapů v koleji výměna</t>
  </si>
  <si>
    <t>1001118448</t>
  </si>
  <si>
    <t>Sorpční textilie pro zachycení úkapů v koleji výměna. Poznámka: 1. V cenách jsou započteny náklady na manipulaci a naložení výzisku na dopravní prostředek. 2. V cenách nejsou obsaženy náklady na dodávku materiálu, dopravu a skládkovné.</t>
  </si>
  <si>
    <t>638</t>
  </si>
  <si>
    <t>5917060040</t>
  </si>
  <si>
    <t>Sorpční textilie pro zachycení úkapů v koleji zřízení</t>
  </si>
  <si>
    <t>1160014837</t>
  </si>
  <si>
    <t>Sorpční textilie pro zachycení úkapů v koleji zřízení. Poznámka: 1. V cenách jsou započteny náklady na manipulaci a naložení výzisku na dopravní prostředek. 2. V cenách nejsou obsaženy náklady na dodávku materiálu, dopravu a skládkovné.</t>
  </si>
  <si>
    <t>639</t>
  </si>
  <si>
    <t>5999005010</t>
  </si>
  <si>
    <t>Třídění spojovacích a upevňovacích součástí</t>
  </si>
  <si>
    <t>1077844277</t>
  </si>
  <si>
    <t>Třídění spojovacích a upevňovacích součástí. Poznámka: 1. V cenách jsou započteny náklady na manipulaci, vytřídění a uložení materiálu na úložiště nebo do skladu.</t>
  </si>
  <si>
    <t>640</t>
  </si>
  <si>
    <t>5999005020</t>
  </si>
  <si>
    <t>Třídění pražců a kolejnicových podpor</t>
  </si>
  <si>
    <t>-300526617</t>
  </si>
  <si>
    <t>Třídění pražců a kolejnicových podpor. Poznámka: 1. V cenách jsou započteny náklady na manipulaci, vytřídění a uložení materiálu na úložiště nebo do skladu.</t>
  </si>
  <si>
    <t>641</t>
  </si>
  <si>
    <t>5999005030</t>
  </si>
  <si>
    <t>Třídění kolejnic</t>
  </si>
  <si>
    <t>1396651382</t>
  </si>
  <si>
    <t>Třídění kolejnic. Poznámka: 1. V cenách jsou započteny náklady na manipulaci, vytřídění a uložení materiálu na úložiště nebo do skladu.</t>
  </si>
  <si>
    <t>642</t>
  </si>
  <si>
    <t>5999010010</t>
  </si>
  <si>
    <t>Vyjmutí a snesení konstrukcí nebo dílů hmotnosti do 10 t</t>
  </si>
  <si>
    <t>343225161</t>
  </si>
  <si>
    <t>Vyjmutí a snesení konstrukcí nebo dílů hmotnosti do 10 t. Poznámka: 1. V cenách jsou započteny náklady na manipulaci vyjmutí a snesení zdvihacím prostředkem, naložení, složení, přeprava v místě technologické manipulace. Položka obsahuje náklady na práce v blízkosti trakčního vedení.</t>
  </si>
  <si>
    <t>643</t>
  </si>
  <si>
    <t>5999010020</t>
  </si>
  <si>
    <t>Vyjmutí a snesení konstrukcí nebo dílů hmotnosti přes 10 do 20 t</t>
  </si>
  <si>
    <t>945141102</t>
  </si>
  <si>
    <t>Vyjmutí a snesení konstrukcí nebo dílů hmotnosti přes 10 do 20 t. Poznámka: 1. V cenách jsou započteny náklady na manipulaci vyjmutí a snesení zdvihacím prostředkem, naložení, složení, přeprava v místě technologické manipulace. Položka obsahuje náklady na práce v blízkosti trakčního vedení.</t>
  </si>
  <si>
    <t>644</t>
  </si>
  <si>
    <t>5999015010</t>
  </si>
  <si>
    <t>Vložení konstrukcí nebo dílů hmotnosti do 10 t</t>
  </si>
  <si>
    <t>-2096722783</t>
  </si>
  <si>
    <t>Vložení konstrukcí nebo dílů hmotnosti do 10 t. Poznámka: 1. V cenách jsou započteny náklady na vložení konstrukce podle technologického postupu, přeprava v místě technologické manipulace. Položka obsahuje náklady na práce v blízkosti trakčního vedení.</t>
  </si>
  <si>
    <t>645</t>
  </si>
  <si>
    <t>5999015020</t>
  </si>
  <si>
    <t>Vložení konstrukcí nebo dílů hmotnosti přes 10 do 20 t</t>
  </si>
  <si>
    <t>-1382238899</t>
  </si>
  <si>
    <t>Vložení konstrukcí nebo dílů hmotnosti přes 10 do 20 t. Poznámka: 1. V cenách jsou započteny náklady na vložení konstrukce podle technologického postupu, přeprava v místě technologické manipulace. Položka obsahuje náklady na práce v blízkosti trakčního vedení.</t>
  </si>
  <si>
    <t>646</t>
  </si>
  <si>
    <t>7497351560</t>
  </si>
  <si>
    <t>Montáž přímého ukolejnění na elektrizovaných tratích nebo v kolejových obvodech</t>
  </si>
  <si>
    <t>1007157040</t>
  </si>
  <si>
    <t>647</t>
  </si>
  <si>
    <t>7497371630</t>
  </si>
  <si>
    <t>Demontáže zařízení trakčního vedení svodu propojení nebo ukolejnění na elektrizovaných tratích nebo v kolejových obvodech</t>
  </si>
  <si>
    <t>1775959204</t>
  </si>
  <si>
    <t>Demontáže zařízení trakčního vedení svodu propojení nebo ukolejnění na elektrizovaných tratích nebo v kolejových obvodech - demontáž stávajícího zařízení se všemi pomocnými doplňujícími úpravami</t>
  </si>
  <si>
    <t>648</t>
  </si>
  <si>
    <t>M</t>
  </si>
  <si>
    <t>5955101000</t>
  </si>
  <si>
    <t>Kamenivo drcené štěrk frakce 31,5/63 třídy BI</t>
  </si>
  <si>
    <t>-1771640964</t>
  </si>
  <si>
    <t>649</t>
  </si>
  <si>
    <t>5955101030</t>
  </si>
  <si>
    <t>Kamenivo drcené drť frakce 8/16</t>
  </si>
  <si>
    <t>1197340536</t>
  </si>
  <si>
    <t>650</t>
  </si>
  <si>
    <t>5955101025</t>
  </si>
  <si>
    <t>Kamenivo drcené drť frakce 4/8</t>
  </si>
  <si>
    <t>-1220792310</t>
  </si>
  <si>
    <t>651</t>
  </si>
  <si>
    <t>5955101020</t>
  </si>
  <si>
    <t>Kamenivo drcené štěrkodrť frakce 0/32</t>
  </si>
  <si>
    <t>-381523017</t>
  </si>
  <si>
    <t>652</t>
  </si>
  <si>
    <t>5955101045</t>
  </si>
  <si>
    <t>Lomový kámen tříděný pro rovnaniny</t>
  </si>
  <si>
    <t>531086276</t>
  </si>
  <si>
    <t>653</t>
  </si>
  <si>
    <t>5955101050</t>
  </si>
  <si>
    <t>Lomový kámen netříděný pro zásypy</t>
  </si>
  <si>
    <t>-868304772</t>
  </si>
  <si>
    <t>654</t>
  </si>
  <si>
    <t>5956101000</t>
  </si>
  <si>
    <t>Pražec dřevěný příčný nevystrojený dub 2600x260x160 mm</t>
  </si>
  <si>
    <t>1965025994</t>
  </si>
  <si>
    <t>655</t>
  </si>
  <si>
    <t>5956101005</t>
  </si>
  <si>
    <t>Pražec dřevěný příčný nevystrojený dub 2600x260x150 mm</t>
  </si>
  <si>
    <t>-1165459041</t>
  </si>
  <si>
    <t>656</t>
  </si>
  <si>
    <t>5956116000</t>
  </si>
  <si>
    <t>Pražce dřevěné výhybkové dub skupina 3 160x260</t>
  </si>
  <si>
    <t>-922488917</t>
  </si>
  <si>
    <t>657</t>
  </si>
  <si>
    <t>5956116005</t>
  </si>
  <si>
    <t>Pražce dřevěné výhybkové dub skupina 4 150x260</t>
  </si>
  <si>
    <t>839246528</t>
  </si>
  <si>
    <t>658</t>
  </si>
  <si>
    <t>5956131000</t>
  </si>
  <si>
    <t>Vystrojení pražce dřevěného kolíčky do dřevěných pražců</t>
  </si>
  <si>
    <t>-452735900</t>
  </si>
  <si>
    <t>659</t>
  </si>
  <si>
    <t>5956131005</t>
  </si>
  <si>
    <t>Vystrojení pražce dřevěného protištěpná destička pro pražec (105x210)</t>
  </si>
  <si>
    <t>-1977316931</t>
  </si>
  <si>
    <t>660</t>
  </si>
  <si>
    <t>5958134043</t>
  </si>
  <si>
    <t>Součásti upevňovací šroub svěrkový RS 0 (M22x70)</t>
  </si>
  <si>
    <t>-1555726465</t>
  </si>
  <si>
    <t>661</t>
  </si>
  <si>
    <t>5958134044</t>
  </si>
  <si>
    <t>Součásti upevňovací šroub svěrkový RS 1 (M24x80)</t>
  </si>
  <si>
    <t>253986506</t>
  </si>
  <si>
    <t>662</t>
  </si>
  <si>
    <t>5958134041</t>
  </si>
  <si>
    <t>Součásti upevňovací šroub svěrkový T5</t>
  </si>
  <si>
    <t>-1894522452</t>
  </si>
  <si>
    <t>663</t>
  </si>
  <si>
    <t>5958134042</t>
  </si>
  <si>
    <t>Součásti upevňovací šroub svěrkový T10 M24x80</t>
  </si>
  <si>
    <t>2124767781</t>
  </si>
  <si>
    <t>664</t>
  </si>
  <si>
    <t>5958134110</t>
  </si>
  <si>
    <t>Součásti upevňovací matice M22</t>
  </si>
  <si>
    <t>1001440040</t>
  </si>
  <si>
    <t>665</t>
  </si>
  <si>
    <t>5958134115</t>
  </si>
  <si>
    <t>Součásti upevňovací matice M24</t>
  </si>
  <si>
    <t>788854473</t>
  </si>
  <si>
    <t>666</t>
  </si>
  <si>
    <t>5958134120</t>
  </si>
  <si>
    <t>Součásti upevňovací matice M24 samojistná</t>
  </si>
  <si>
    <t>1297629296</t>
  </si>
  <si>
    <t>667</t>
  </si>
  <si>
    <t>5958134040</t>
  </si>
  <si>
    <t>Součásti upevňovací kroužek pružný dvojitý Fe 6</t>
  </si>
  <si>
    <t>988992762</t>
  </si>
  <si>
    <t>668</t>
  </si>
  <si>
    <t>5958134125</t>
  </si>
  <si>
    <t>Součásti upevňovací podložka Uls 6</t>
  </si>
  <si>
    <t>1455377464</t>
  </si>
  <si>
    <t>669</t>
  </si>
  <si>
    <t>5958134130</t>
  </si>
  <si>
    <t>Součásti upevňovací podložka Uls 7</t>
  </si>
  <si>
    <t>1099711863</t>
  </si>
  <si>
    <t>670</t>
  </si>
  <si>
    <t>5958134140</t>
  </si>
  <si>
    <t>Součásti upevňovací vložka M</t>
  </si>
  <si>
    <t>-283300532</t>
  </si>
  <si>
    <t>671</t>
  </si>
  <si>
    <t>5958134075</t>
  </si>
  <si>
    <t>Součásti upevňovací vrtule R1(145)</t>
  </si>
  <si>
    <t>-1308573816</t>
  </si>
  <si>
    <t>672</t>
  </si>
  <si>
    <t>5958134080</t>
  </si>
  <si>
    <t>Součásti upevňovací vrtule R2 (160)</t>
  </si>
  <si>
    <t>1255873987</t>
  </si>
  <si>
    <t>673</t>
  </si>
  <si>
    <t>5958134025</t>
  </si>
  <si>
    <t>Součásti upevňovací svěrka ŽS 4</t>
  </si>
  <si>
    <t>115652124</t>
  </si>
  <si>
    <t>674</t>
  </si>
  <si>
    <t>5958134010</t>
  </si>
  <si>
    <t>Součásti upevňovací svěrka Skl 14</t>
  </si>
  <si>
    <t>1537830959</t>
  </si>
  <si>
    <t>675</t>
  </si>
  <si>
    <t>5958134020</t>
  </si>
  <si>
    <t>Součásti upevňovací svěrka Skl 24</t>
  </si>
  <si>
    <t>-505284828</t>
  </si>
  <si>
    <t>676</t>
  </si>
  <si>
    <t>5958134035</t>
  </si>
  <si>
    <t>Součásti upevňovací svěrka VT2</t>
  </si>
  <si>
    <t>1843927462</t>
  </si>
  <si>
    <t>677</t>
  </si>
  <si>
    <t>5958128010</t>
  </si>
  <si>
    <t>Komplety ŽS 4 (šroub RS 1, matice M 24, podložka Fe6, svěrka ŽS4)</t>
  </si>
  <si>
    <t>1636893715</t>
  </si>
  <si>
    <t>678</t>
  </si>
  <si>
    <t>5958128000</t>
  </si>
  <si>
    <t>Komplety Skl 14  (svěrka Skl 14, vrtule R1,podložka Uls7)</t>
  </si>
  <si>
    <t>1909021301</t>
  </si>
  <si>
    <t>679</t>
  </si>
  <si>
    <t>5958128005</t>
  </si>
  <si>
    <t>Komplety Skl 24 (šroub RS 0, matice M 22, podložka Uls 6)</t>
  </si>
  <si>
    <t>957898559</t>
  </si>
  <si>
    <t>680</t>
  </si>
  <si>
    <t>5958125010</t>
  </si>
  <si>
    <t>Komplety s antikorozní úpravou ŽS 4 (svěrka ŽS4, šroub RS 1, matice M24, podložka Fe6)</t>
  </si>
  <si>
    <t>980654238</t>
  </si>
  <si>
    <t>681</t>
  </si>
  <si>
    <t>5958125000</t>
  </si>
  <si>
    <t>Komplety s antikorozní úpravou Skl 14 (svěrka Skl14, vrtule R1, podložka Uls7)</t>
  </si>
  <si>
    <t>1387426566</t>
  </si>
  <si>
    <t>682</t>
  </si>
  <si>
    <t>5958125005</t>
  </si>
  <si>
    <t>Komplety s antikorozní úpravou Skl 24 (svěrka Skl24, šroub RS0, matice M22, podložka Uls6)</t>
  </si>
  <si>
    <t>893630276</t>
  </si>
  <si>
    <t>683</t>
  </si>
  <si>
    <t>5958140000</t>
  </si>
  <si>
    <t>Podkladnice žebrová tv. S4</t>
  </si>
  <si>
    <t>518922053</t>
  </si>
  <si>
    <t>684</t>
  </si>
  <si>
    <t>5958140015</t>
  </si>
  <si>
    <t>Podkladnice žebrová tv. R4</t>
  </si>
  <si>
    <t>2035974474</t>
  </si>
  <si>
    <t>685</t>
  </si>
  <si>
    <t>5958140005</t>
  </si>
  <si>
    <t>Podkladnice žebrová tv. S4pl</t>
  </si>
  <si>
    <t>-634176441</t>
  </si>
  <si>
    <t>686</t>
  </si>
  <si>
    <t>5958140020</t>
  </si>
  <si>
    <t>Podkladnice žebrová tv. U60 (R4pl)</t>
  </si>
  <si>
    <t>-1497055945</t>
  </si>
  <si>
    <t>687</t>
  </si>
  <si>
    <t>5958158005</t>
  </si>
  <si>
    <t>Podložka pryžová pod patu kolejnice S49  183/126/6</t>
  </si>
  <si>
    <t>1709804567</t>
  </si>
  <si>
    <t>688</t>
  </si>
  <si>
    <t>5958158020</t>
  </si>
  <si>
    <t>Podložka pryžová pod patu kolejnice R65 183/151/6</t>
  </si>
  <si>
    <t>-2016574804</t>
  </si>
  <si>
    <t>689</t>
  </si>
  <si>
    <t>5958158030</t>
  </si>
  <si>
    <t>Podložka pryžová pod patu kolejnice WU 7 174x152x7 (Vossloh)</t>
  </si>
  <si>
    <t>812170294</t>
  </si>
  <si>
    <t>690</t>
  </si>
  <si>
    <t>5958158070</t>
  </si>
  <si>
    <t>Podložka polyetylenová pod podkladnici 380/160/2 (S4, R4)</t>
  </si>
  <si>
    <t>209232092</t>
  </si>
  <si>
    <t>691</t>
  </si>
  <si>
    <t>5958101000</t>
  </si>
  <si>
    <t>Součásti spojovací kolejnicové spojky tv. T4 730 mm</t>
  </si>
  <si>
    <t>-1409363887</t>
  </si>
  <si>
    <t>692</t>
  </si>
  <si>
    <t>5958101015</t>
  </si>
  <si>
    <t>Součásti spojovací kolejnicové spojky tv. R  750 mm</t>
  </si>
  <si>
    <t>-847198736</t>
  </si>
  <si>
    <t>693</t>
  </si>
  <si>
    <t>5958107000</t>
  </si>
  <si>
    <t>Šroub spojkový M24 x 120 mm</t>
  </si>
  <si>
    <t>-271090831</t>
  </si>
  <si>
    <t>694</t>
  </si>
  <si>
    <t>5958107005</t>
  </si>
  <si>
    <t>Šroub spojkový M24 x 140 mm</t>
  </si>
  <si>
    <t>-1785664472</t>
  </si>
  <si>
    <t>695</t>
  </si>
  <si>
    <t>5957140015</t>
  </si>
  <si>
    <t>Souprava pro opravu LISU tv. UIC 60 - ESD 6 otvorů</t>
  </si>
  <si>
    <t>790752721</t>
  </si>
  <si>
    <t>696</t>
  </si>
  <si>
    <t>5957140030</t>
  </si>
  <si>
    <t>Souprava pro opravu LISU tv. R65 - ESD 4 otvory</t>
  </si>
  <si>
    <t>-1740812991</t>
  </si>
  <si>
    <t>697</t>
  </si>
  <si>
    <t>5957140035</t>
  </si>
  <si>
    <t>Souprava pro opravu LISU tv. S 49 -ESD 4 otvory</t>
  </si>
  <si>
    <t>-1783048170</t>
  </si>
  <si>
    <t>698</t>
  </si>
  <si>
    <t>5960101000</t>
  </si>
  <si>
    <t>Pražcové kotvy TDHB pro pražec betonový B 91</t>
  </si>
  <si>
    <t>-833708393</t>
  </si>
  <si>
    <t>699</t>
  </si>
  <si>
    <t>5960101005</t>
  </si>
  <si>
    <t>Pražcové kotvy TDHB pro pražec betonový SB 8</t>
  </si>
  <si>
    <t>-283020858</t>
  </si>
  <si>
    <t>700</t>
  </si>
  <si>
    <t>5960101010</t>
  </si>
  <si>
    <t>Pražcové kotvy TDHB pro pražec betonový SB 6</t>
  </si>
  <si>
    <t>536745401</t>
  </si>
  <si>
    <t>701</t>
  </si>
  <si>
    <t>5960101015</t>
  </si>
  <si>
    <t>Pražcové kotvy TDHB pro pražec betonový SB 5</t>
  </si>
  <si>
    <t>1840822156</t>
  </si>
  <si>
    <t>702</t>
  </si>
  <si>
    <t>5960101020</t>
  </si>
  <si>
    <t>Pražcové kotvy TDHB pro pražec betonový PB 2</t>
  </si>
  <si>
    <t>-1788017168</t>
  </si>
  <si>
    <t>703</t>
  </si>
  <si>
    <t>5960101040</t>
  </si>
  <si>
    <t>Pražcové kotvy TDHB pro pražec dřevěný</t>
  </si>
  <si>
    <t>716963170</t>
  </si>
  <si>
    <t>704</t>
  </si>
  <si>
    <t>5960101045</t>
  </si>
  <si>
    <t>Pražcové kotvy pro pražec betonový výhybkový VPS</t>
  </si>
  <si>
    <t>1659792978</t>
  </si>
  <si>
    <t>705</t>
  </si>
  <si>
    <t>5963146000</t>
  </si>
  <si>
    <t>Asfaltový beton ACO 11S 50/70 střednězrnný-obrusná vrstva</t>
  </si>
  <si>
    <t>925991905</t>
  </si>
  <si>
    <t>706</t>
  </si>
  <si>
    <t>5963146010</t>
  </si>
  <si>
    <t>Asfaltový beton ACL 16S 50/70 hrubozrnný-ložní vrstva</t>
  </si>
  <si>
    <t>1737817090</t>
  </si>
  <si>
    <t>707</t>
  </si>
  <si>
    <t>5963146020</t>
  </si>
  <si>
    <t>Asfaltový beton ACP 16S 50/70 středněznný-podkladní vrstva</t>
  </si>
  <si>
    <t>1286825686</t>
  </si>
  <si>
    <t>708</t>
  </si>
  <si>
    <t>5963155000</t>
  </si>
  <si>
    <t>Asfaltová páska tavitelná 25x10</t>
  </si>
  <si>
    <t>1923050912</t>
  </si>
  <si>
    <t>709</t>
  </si>
  <si>
    <t>5963152000</t>
  </si>
  <si>
    <t>Asfaltová zálivka pro trhliny a spáry</t>
  </si>
  <si>
    <t>kg</t>
  </si>
  <si>
    <t>-1711941590</t>
  </si>
  <si>
    <t>710</t>
  </si>
  <si>
    <t>5963157000</t>
  </si>
  <si>
    <t>Nátěr hmota nátěrová vodou ředitelná základní</t>
  </si>
  <si>
    <t>-297484386</t>
  </si>
  <si>
    <t>711</t>
  </si>
  <si>
    <t>5963157005</t>
  </si>
  <si>
    <t>Nátěr hmota nátěrová syntetická základní</t>
  </si>
  <si>
    <t>litr</t>
  </si>
  <si>
    <t>-1405873567</t>
  </si>
  <si>
    <t>712</t>
  </si>
  <si>
    <t>5963101000</t>
  </si>
  <si>
    <t>Přejezd celopryžový pro zatížené komunikace</t>
  </si>
  <si>
    <t>1203057818</t>
  </si>
  <si>
    <t>713</t>
  </si>
  <si>
    <t>5963101003</t>
  </si>
  <si>
    <t>Přejezd celopryžový pro zatížené komunikace se závěrnou zídkou tv. T</t>
  </si>
  <si>
    <t>1131182719</t>
  </si>
  <si>
    <t>714</t>
  </si>
  <si>
    <t>5963101005</t>
  </si>
  <si>
    <t>Přejezd celopryžový pro nezatížené komunikace</t>
  </si>
  <si>
    <t>1219176867</t>
  </si>
  <si>
    <t>715</t>
  </si>
  <si>
    <t>5963101007</t>
  </si>
  <si>
    <t>Přejezd celopryžový pro nezatížené komunikace se závěrnou zídkou tv. T</t>
  </si>
  <si>
    <t>281148982</t>
  </si>
  <si>
    <t>716</t>
  </si>
  <si>
    <t>5963101010</t>
  </si>
  <si>
    <t>Přejezd celopryžový pro staniční komunikace</t>
  </si>
  <si>
    <t>1598262431</t>
  </si>
  <si>
    <t>717</t>
  </si>
  <si>
    <t>5963101035</t>
  </si>
  <si>
    <t>Přejezd celopryžový Strail panel vnitřní</t>
  </si>
  <si>
    <t>908211414</t>
  </si>
  <si>
    <t>718</t>
  </si>
  <si>
    <t>5963101040</t>
  </si>
  <si>
    <t>Přejezd celopryžový Strail panel vnější</t>
  </si>
  <si>
    <t>-491359968</t>
  </si>
  <si>
    <t>719</t>
  </si>
  <si>
    <t>5963101045</t>
  </si>
  <si>
    <t>Přejezd celopryžový Strail kolejová opěrka</t>
  </si>
  <si>
    <t>-290506345</t>
  </si>
  <si>
    <t>720</t>
  </si>
  <si>
    <t>5963101050</t>
  </si>
  <si>
    <t>Přejezd celopryžový Strail spínací táhlo střední 1200 mm</t>
  </si>
  <si>
    <t>-1551453502</t>
  </si>
  <si>
    <t>721</t>
  </si>
  <si>
    <t>5963101055</t>
  </si>
  <si>
    <t>Přejezd celopryžový Strail náběhový klín pero</t>
  </si>
  <si>
    <t>-1049857989</t>
  </si>
  <si>
    <t>722</t>
  </si>
  <si>
    <t>5963101060</t>
  </si>
  <si>
    <t>Přejezd celopryžový Strail náběhový klín drážka</t>
  </si>
  <si>
    <t>256905211</t>
  </si>
  <si>
    <t>723</t>
  </si>
  <si>
    <t>5963101065</t>
  </si>
  <si>
    <t>Přejezd celopryžový Strail panel vnitřní pedeStrail</t>
  </si>
  <si>
    <t>-929451501</t>
  </si>
  <si>
    <t>724</t>
  </si>
  <si>
    <t>5963101070</t>
  </si>
  <si>
    <t>Přejezd celopryžový Strail panel vnější pedeStrail</t>
  </si>
  <si>
    <t>-1858757995</t>
  </si>
  <si>
    <t>725</t>
  </si>
  <si>
    <t>5963101075</t>
  </si>
  <si>
    <t>Přejezd celopryžový Strail spínací táhlo střední 1800 mm</t>
  </si>
  <si>
    <t>-212529685</t>
  </si>
  <si>
    <t>726</t>
  </si>
  <si>
    <t>5963101080</t>
  </si>
  <si>
    <t>Přejezd celopryžový Strail spínací táhlo 1800 mm</t>
  </si>
  <si>
    <t>-1812207144</t>
  </si>
  <si>
    <t>727</t>
  </si>
  <si>
    <t>5963101085</t>
  </si>
  <si>
    <t>Přejezd celopryžový Strail spínací táhlo 1200 mm</t>
  </si>
  <si>
    <t>2000474807</t>
  </si>
  <si>
    <t>728</t>
  </si>
  <si>
    <t>5963101090</t>
  </si>
  <si>
    <t>Přejezd celopryžový Strail spínací táhlo 900 mm</t>
  </si>
  <si>
    <t>631835519</t>
  </si>
  <si>
    <t>729</t>
  </si>
  <si>
    <t>5963101090 R</t>
  </si>
  <si>
    <t>Přejezd celopryžový Strail spínací táhlo střední 900 mm</t>
  </si>
  <si>
    <t>-1114906812</t>
  </si>
  <si>
    <t>730</t>
  </si>
  <si>
    <t>5963101095</t>
  </si>
  <si>
    <t>Přejezd celopryžový Strail panel vnitřní innoStrail</t>
  </si>
  <si>
    <t>-863209436</t>
  </si>
  <si>
    <t>731</t>
  </si>
  <si>
    <t>5963101100</t>
  </si>
  <si>
    <t>Přejezd celopryžový Strail panel vnější innoStrail</t>
  </si>
  <si>
    <t>1857403435</t>
  </si>
  <si>
    <t>732</t>
  </si>
  <si>
    <t>5963101105</t>
  </si>
  <si>
    <t>Přejezd celopryžový Strail závěrná zídka tvaru T délky 1200 mm</t>
  </si>
  <si>
    <t>1855135639</t>
  </si>
  <si>
    <t>733</t>
  </si>
  <si>
    <t>5963101110</t>
  </si>
  <si>
    <t>Přejezd celopryžový Strail závěrná zídka tvaru T délky 600 mm</t>
  </si>
  <si>
    <t>-1681794823</t>
  </si>
  <si>
    <t>734</t>
  </si>
  <si>
    <t>5963101115</t>
  </si>
  <si>
    <t>Přejezd celopryžový Strail závěrná zídka tvaru T délky 1800 mm</t>
  </si>
  <si>
    <t>-1731863272</t>
  </si>
  <si>
    <t>735</t>
  </si>
  <si>
    <t>5963101120</t>
  </si>
  <si>
    <t>Přejezd celopryžový Strail betonový základ délky 1500 mm</t>
  </si>
  <si>
    <t>-686868703</t>
  </si>
  <si>
    <t>736</t>
  </si>
  <si>
    <t>5963101125</t>
  </si>
  <si>
    <t>Přejezd celopryžový Strail pojistný díl vnitřní</t>
  </si>
  <si>
    <t>-1007485445</t>
  </si>
  <si>
    <t>737</t>
  </si>
  <si>
    <t>5963101130</t>
  </si>
  <si>
    <t>Přejezd celopryžový Strail pojistný díl vnější</t>
  </si>
  <si>
    <t>-1662526458</t>
  </si>
  <si>
    <t>738</t>
  </si>
  <si>
    <t>5963101135</t>
  </si>
  <si>
    <t>Přejezd celopryžový Strail pojistka proti posuvu</t>
  </si>
  <si>
    <t>608251058</t>
  </si>
  <si>
    <t>739</t>
  </si>
  <si>
    <t>5963131000</t>
  </si>
  <si>
    <t>Přechod pro pěší dřevěný z fošen</t>
  </si>
  <si>
    <t>1477279058</t>
  </si>
  <si>
    <t>740</t>
  </si>
  <si>
    <t>5963125000</t>
  </si>
  <si>
    <t>Panel železobetonový přejezdový rozměru 200x50x12</t>
  </si>
  <si>
    <t>-787733655</t>
  </si>
  <si>
    <t>741</t>
  </si>
  <si>
    <t>5964159000</t>
  </si>
  <si>
    <t>Obrubník krajový</t>
  </si>
  <si>
    <t>430344086</t>
  </si>
  <si>
    <t>742</t>
  </si>
  <si>
    <t>5964159005</t>
  </si>
  <si>
    <t>Obrubník chodníkový</t>
  </si>
  <si>
    <t>873974847</t>
  </si>
  <si>
    <t>743</t>
  </si>
  <si>
    <t>5964151000</t>
  </si>
  <si>
    <t>Dlažba zámková hladká cihla</t>
  </si>
  <si>
    <t>76457850</t>
  </si>
  <si>
    <t>744</t>
  </si>
  <si>
    <t>5964151005</t>
  </si>
  <si>
    <t>Dlažba zámková hladká kostka</t>
  </si>
  <si>
    <t>1313335016</t>
  </si>
  <si>
    <t>745</t>
  </si>
  <si>
    <t>5964151025</t>
  </si>
  <si>
    <t>Dlažba zámková pro nevidomé cihla</t>
  </si>
  <si>
    <t>-1608192236</t>
  </si>
  <si>
    <t>746</t>
  </si>
  <si>
    <t>5964151030</t>
  </si>
  <si>
    <t>Dlažba zámková pro nevidomé kostka</t>
  </si>
  <si>
    <t>1006879012</t>
  </si>
  <si>
    <t>747</t>
  </si>
  <si>
    <t>5964153005</t>
  </si>
  <si>
    <t>Dlaždice betonová 30x30</t>
  </si>
  <si>
    <t>1072244150</t>
  </si>
  <si>
    <t>748</t>
  </si>
  <si>
    <t>5964115000</t>
  </si>
  <si>
    <t>Příkopový žlab tvaru J</t>
  </si>
  <si>
    <t>-1467185517</t>
  </si>
  <si>
    <t>749</t>
  </si>
  <si>
    <t>5964115005</t>
  </si>
  <si>
    <t>Příkopový žlab tvaru J velký</t>
  </si>
  <si>
    <t>1060719670</t>
  </si>
  <si>
    <t>750</t>
  </si>
  <si>
    <t>5964117000</t>
  </si>
  <si>
    <t>Poklop příkopového žlabu tvaru J</t>
  </si>
  <si>
    <t>1907300237</t>
  </si>
  <si>
    <t>751</t>
  </si>
  <si>
    <t>5964117005</t>
  </si>
  <si>
    <t>Poklop příkopového žlabu tvaru J velký</t>
  </si>
  <si>
    <t>-1287459003</t>
  </si>
  <si>
    <t>752</t>
  </si>
  <si>
    <t>5964117010</t>
  </si>
  <si>
    <t>Poklop příkopového žlabu tvaru U</t>
  </si>
  <si>
    <t>1807630378</t>
  </si>
  <si>
    <t>753</t>
  </si>
  <si>
    <t>5964119000</t>
  </si>
  <si>
    <t>Příkopová tvárnice TZZ 3</t>
  </si>
  <si>
    <t>-1259922631</t>
  </si>
  <si>
    <t>754</t>
  </si>
  <si>
    <t>5964119005</t>
  </si>
  <si>
    <t>Příkopová tvárnice TZZ 5</t>
  </si>
  <si>
    <t>1292256608</t>
  </si>
  <si>
    <t>755</t>
  </si>
  <si>
    <t>5964119010</t>
  </si>
  <si>
    <t>Příkopová tvárnice TZZ 4a</t>
  </si>
  <si>
    <t>-1955403755</t>
  </si>
  <si>
    <t>756</t>
  </si>
  <si>
    <t>5964119015</t>
  </si>
  <si>
    <t>Příkopová tvárnice TZZ 4b</t>
  </si>
  <si>
    <t>1900192019</t>
  </si>
  <si>
    <t>757</t>
  </si>
  <si>
    <t>5964157000</t>
  </si>
  <si>
    <t>Zatravňovací tvárnice 60x40x10</t>
  </si>
  <si>
    <t>-1736193851</t>
  </si>
  <si>
    <t>758</t>
  </si>
  <si>
    <t>5964157005</t>
  </si>
  <si>
    <t>Zatravňovací tvárnice 60x40x8</t>
  </si>
  <si>
    <t>175936711</t>
  </si>
  <si>
    <t>759</t>
  </si>
  <si>
    <t>5964102021</t>
  </si>
  <si>
    <t>Gabionový koš kompletní s vázanými oky 100x50 mm 1,00x0,50x0,50 m (0,250m3)</t>
  </si>
  <si>
    <t>-1424495187</t>
  </si>
  <si>
    <t>760</t>
  </si>
  <si>
    <t>5964102044</t>
  </si>
  <si>
    <t>Gabionový koš kompletní s vázanými oky 100x100 mm 1,00x1,00x0,50 m (0,500 m3)</t>
  </si>
  <si>
    <t>915720210</t>
  </si>
  <si>
    <t>761</t>
  </si>
  <si>
    <t>5964102050</t>
  </si>
  <si>
    <t>Gabionový koš kompletní s vázanými oky 100x100 mm 1,00x1,00x1,00 m (1,000 m3)</t>
  </si>
  <si>
    <t>1281227734</t>
  </si>
  <si>
    <t>762</t>
  </si>
  <si>
    <t>5964102051</t>
  </si>
  <si>
    <t>Gabionový koš kompletní s vázanými oky 100x100 mm 1,50x1,00x1,00 m (1,500 m3)</t>
  </si>
  <si>
    <t>-1871077292</t>
  </si>
  <si>
    <t>763</t>
  </si>
  <si>
    <t>5964133000</t>
  </si>
  <si>
    <t>Geotextilie základní</t>
  </si>
  <si>
    <t>595398644</t>
  </si>
  <si>
    <t>764</t>
  </si>
  <si>
    <t>5964133005</t>
  </si>
  <si>
    <t>Geotextilie separační</t>
  </si>
  <si>
    <t>-561343725</t>
  </si>
  <si>
    <t>765</t>
  </si>
  <si>
    <t>5962119000</t>
  </si>
  <si>
    <t>Zajištění PPK sloupek zajišťovací značka</t>
  </si>
  <si>
    <t>70252423</t>
  </si>
  <si>
    <t>766</t>
  </si>
  <si>
    <t>5962119010</t>
  </si>
  <si>
    <t>Zajištění PPK konzolová značka</t>
  </si>
  <si>
    <t>-2086376883</t>
  </si>
  <si>
    <t>767</t>
  </si>
  <si>
    <t>5962119020</t>
  </si>
  <si>
    <t>Zajištění PPK štítek konzolové a hřebové značky</t>
  </si>
  <si>
    <t>-1960501462</t>
  </si>
  <si>
    <t>768</t>
  </si>
  <si>
    <t>5964161010</t>
  </si>
  <si>
    <t>Beton lehce zhutnitelný C 20/25;X0 F5 2 285 2 765</t>
  </si>
  <si>
    <t>1028873504</t>
  </si>
  <si>
    <t>769</t>
  </si>
  <si>
    <t>R1</t>
  </si>
  <si>
    <t>Signocryl barva na vodorovné značení - žlutá</t>
  </si>
  <si>
    <t>-1046212135</t>
  </si>
  <si>
    <t>770</t>
  </si>
  <si>
    <t>R2</t>
  </si>
  <si>
    <t>Balotina T18 posyp pro vodorovné značení</t>
  </si>
  <si>
    <t>1876483585</t>
  </si>
  <si>
    <t>771</t>
  </si>
  <si>
    <t>5964147025</t>
  </si>
  <si>
    <t>Nástupištní díly konzolová deska KTD 145</t>
  </si>
  <si>
    <t>-477477676</t>
  </si>
  <si>
    <t>772</t>
  </si>
  <si>
    <t>5964147050</t>
  </si>
  <si>
    <t>Nástupištní díly konzolová deska KTD 145 bez vodící linie</t>
  </si>
  <si>
    <t>-860769909</t>
  </si>
  <si>
    <t>OST</t>
  </si>
  <si>
    <t>Ostatní</t>
  </si>
  <si>
    <t>773</t>
  </si>
  <si>
    <t>9902100100</t>
  </si>
  <si>
    <t>Doprava obousměrná (např. dodávek z vlastních zásob zhotovitele nebo objednatele nebo výzisku) mechanizací o nosnosti přes 3,5 t sypanin (kameniva, písku, suti, dlažebních kostek, atd.) do 10 km</t>
  </si>
  <si>
    <t>-36241487</t>
  </si>
  <si>
    <t>Doprava obousměrná (např. dodávek z vlastních zásob zhotovitele nebo objednatele nebo výzisku) mechanizací o nosnosti přes 3,5 t sypanin (kameniva, písku, suti, dlažebních kostek, atd.) do 10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</si>
  <si>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774</t>
  </si>
  <si>
    <t>9902100200</t>
  </si>
  <si>
    <t>Doprava obousměrná (např. dodávek z vlastních zásob zhotovitele nebo objednatele nebo výzisku) mechanizací o nosnosti přes 3,5 t sypanin (kameniva, písku, suti, dlažebních kostek, atd.) do 20 km</t>
  </si>
  <si>
    <t>-2042772747</t>
  </si>
  <si>
    <t>Doprava obousměrná (např. dodávek z vlastních zásob zhotovitele nebo objednatele nebo výzisku) mechanizací o nosnosti přes 3,5 t sypanin (kameniva, písku, suti, dlažebních kostek, atd.) do 20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</si>
  <si>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775</t>
  </si>
  <si>
    <t>9902100400</t>
  </si>
  <si>
    <t>Doprava obousměrná (např. dodávek z vlastních zásob zhotovitele nebo objednatele nebo výzisku) mechanizací o nosnosti přes 3,5 t sypanin (kameniva, písku, suti, dlažebních kostek, atd.) do 40 km</t>
  </si>
  <si>
    <t>-343241298</t>
  </si>
  <si>
    <t>Doprava obousměrná (např. dodávek z vlastních zásob zhotovitele nebo objednatele nebo výzisku) mechanizací o nosnosti přes 3,5 t sypanin (kameniva, písku, suti, dlažebních kostek, atd.) do 40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</si>
  <si>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Poznámka k položce:_x000D_
Měrnou jednotkou je t přepravovaného materiálu.</t>
  </si>
  <si>
    <t>776</t>
  </si>
  <si>
    <t>9902100500</t>
  </si>
  <si>
    <t>Doprava obousměrná (např. dodávek z vlastních zásob zhotovitele nebo objednatele nebo výzisku) mechanizací o nosnosti přes 3,5 t sypanin (kameniva, písku, suti, dlažebních kostek, atd.) do 60 km</t>
  </si>
  <si>
    <t>-1068992543</t>
  </si>
  <si>
    <t>Doprava obousměrná (např. dodávek z vlastních zásob zhotovitele nebo objednatele nebo výzisku) mechanizací o nosnosti přes 3,5 t sypanin (kameniva, písku, suti, dlažebních kostek, atd.) do 60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</si>
  <si>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777</t>
  </si>
  <si>
    <t>9902100700</t>
  </si>
  <si>
    <t>Doprava obousměrná (např. dodávek z vlastních zásob zhotovitele nebo objednatele nebo výzisku) mechanizací o nosnosti přes 3,5 t sypanin (kameniva, písku, suti, dlažebních kostek, atd.) do 100 km</t>
  </si>
  <si>
    <t>-1923544149</t>
  </si>
  <si>
    <t>Doprava obousměrná (např. dodávek z vlastních zásob zhotovitele nebo objednatele nebo výzisku) mechanizací o nosnosti přes 3,5 t sypanin (kameniva, písku, suti, dlažebních kostek, atd.) do 100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</si>
  <si>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778</t>
  </si>
  <si>
    <t>9902100800</t>
  </si>
  <si>
    <t>Doprava obousměrná (např. dodávek z vlastních zásob zhotovitele nebo objednatele nebo výzisku) mechanizací o nosnosti přes 3,5 t sypanin (kameniva, písku, suti, dlažebních kostek, atd.) do 150 km</t>
  </si>
  <si>
    <t>-1179894510</t>
  </si>
  <si>
    <t>Doprava obousměrná (např. dodávek z vlastních zásob zhotovitele nebo objednatele nebo výzisku) mechanizací o nosnosti přes 3,5 t sypanin (kameniva, písku, suti, dlažebních kostek, atd.) do 150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</si>
  <si>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779</t>
  </si>
  <si>
    <t>9902200200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</si>
  <si>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20 km</t>
  </si>
  <si>
    <t>1849949883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</si>
  <si>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20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</si>
  <si>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780</t>
  </si>
  <si>
    <t>9902200500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</si>
  <si>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60 km</t>
  </si>
  <si>
    <t>-1915955988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</si>
  <si>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60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</si>
  <si>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781</t>
  </si>
  <si>
    <t>9902200700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</si>
  <si>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100 km</t>
  </si>
  <si>
    <t>-1696328404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</si>
  <si>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100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</si>
  <si>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782</t>
  </si>
  <si>
    <t>9902200800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</si>
  <si>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150 km</t>
  </si>
  <si>
    <t>-1320591100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</si>
  <si>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150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</si>
  <si>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783</t>
  </si>
  <si>
    <t>9902300100</t>
  </si>
  <si>
    <t>Doprava jednosměrná (např. nakupovaného materiálu) mechanizací o nosnosti přes 3,5 t sypanin (kameniva, písku, suti, dlažebních kostek, atd.) do 10 km</t>
  </si>
  <si>
    <t>-971058042</t>
  </si>
  <si>
    <t>Doprava jednosměrná (např. nakupovaného materiálu) mechanizací o nosnosti přes 3,5 t sypanin (kameniva, písku, suti, dlažebních kostek, atd.) do 10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</si>
  <si>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784</t>
  </si>
  <si>
    <t>9902300200</t>
  </si>
  <si>
    <t>Doprava jednosměrná (např. nakupovaného materiálu) mechanizací o nosnosti přes 3,5 t sypanin (kameniva, písku, suti, dlažebních kostek, atd.) do 20 km</t>
  </si>
  <si>
    <t>-1212856097</t>
  </si>
  <si>
    <t>Doprava jednosměrná (např. nakupovaného materiálu) mechanizací o nosnosti přes 3,5 t sypanin (kameniva, písku, suti, dlažebních kostek, atd.) do 20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</si>
  <si>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785</t>
  </si>
  <si>
    <t>9902300400</t>
  </si>
  <si>
    <t>Doprava jednosměrná (např. nakupovaného materiálu) mechanizací o nosnosti přes 3,5 t sypanin (kameniva, písku, suti, dlažebních kostek, atd.) do 40 km</t>
  </si>
  <si>
    <t>-1438492794</t>
  </si>
  <si>
    <t>Doprava jednosměrná (např. nakupovaného materiálu) mechanizací o nosnosti přes 3,5 t sypanin (kameniva, písku, suti, dlažebních kostek, atd.) do 40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</si>
  <si>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786</t>
  </si>
  <si>
    <t>9902300500</t>
  </si>
  <si>
    <t>Doprava jednosměrná (např. nakupovaného materiálu) mechanizací o nosnosti přes 3,5 t sypanin (kameniva, písku, suti, dlažebních kostek, atd.) do 60 km</t>
  </si>
  <si>
    <t>-1540220333</t>
  </si>
  <si>
    <t>Doprava jednosměrná (např. nakupovaného materiálu) mechanizací o nosnosti přes 3,5 t sypanin (kameniva, písku, suti, dlažebních kostek, atd.) do 60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</si>
  <si>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787</t>
  </si>
  <si>
    <t>9902300700</t>
  </si>
  <si>
    <t>Doprava jednosměrná (např. nakupovaného materiálu) mechanizací o nosnosti přes 3,5 t sypanin (kameniva, písku, suti, dlažebních kostek, atd.) do 100 km</t>
  </si>
  <si>
    <t>-1210154485</t>
  </si>
  <si>
    <t>Doprava jednosměrná (např. nakupovaného materiálu) mechanizací o nosnosti přes 3,5 t sypanin (kameniva, písku, suti, dlažebních kostek, atd.) do 100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</si>
  <si>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788</t>
  </si>
  <si>
    <t>9902300800</t>
  </si>
  <si>
    <t>Doprava jednosměrná (např. nakupovaného materiálu) mechanizací o nosnosti přes 3,5 t sypanin (kameniva, písku, suti, dlažebních kostek, atd.) do 150 km</t>
  </si>
  <si>
    <t>1478986820</t>
  </si>
  <si>
    <t>Doprava jednosměrná (např. nakupovaného materiálu) mechanizací o nosnosti přes 3,5 t sypanin (kameniva, písku, suti, dlažebních kostek, atd.) do 150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</si>
  <si>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789</t>
  </si>
  <si>
    <t>9902400200</t>
  </si>
  <si>
    <t>Doprava jednosměrná (např. nakupovaného materiálu) mechanizací o nosnosti přes 3,5 t objemnějšího kusového materiálu (prefabrikátů, stožárů, výhybek, rozvaděčů, vybouraných hmot atd.) do 20 km</t>
  </si>
  <si>
    <t>741668508</t>
  </si>
  <si>
    <t>Doprava jednosměrná (např. nakupovaného materiálu) mechanizací o nosnosti přes 3,5 t objemnějšího kusového materiálu (prefabrikátů, stožárů, výhybek, rozvaděčů, vybouraných hmot atd.) do 20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</si>
  <si>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790</t>
  </si>
  <si>
    <t>9902400500</t>
  </si>
  <si>
    <t>Doprava jednosměrná (např. nakupovaného materiálu) mechanizací o nosnosti přes 3,5 t objemnějšího kusového materiálu (prefabrikátů, stožárů, výhybek, rozvaděčů, vybouraných hmot atd.) do 60 km</t>
  </si>
  <si>
    <t>758997965</t>
  </si>
  <si>
    <t>Doprava jednosměrná (např. nakupovaného materiálu) mechanizací o nosnosti přes 3,5 t objemnějšího kusového materiálu (prefabrikátů, stožárů, výhybek, rozvaděčů, vybouraných hmot atd.) do 60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</si>
  <si>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791</t>
  </si>
  <si>
    <t>9902400700</t>
  </si>
  <si>
    <t>Doprava jednosměrná (např. nakupovaného materiálu) mechanizací o nosnosti přes 3,5 t objemnějšího kusového materiálu (prefabrikátů, stožárů, výhybek, rozvaděčů, vybouraných hmot atd.) do 100 km</t>
  </si>
  <si>
    <t>-1072648489</t>
  </si>
  <si>
    <t>Doprava jednosměrná (např. nakupovaného materiálu) mechanizací o nosnosti přes 3,5 t objemnějšího kusového materiálu (prefabrikátů, stožárů, výhybek, rozvaděčů, vybouraných hmot atd.) do 100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</si>
  <si>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792</t>
  </si>
  <si>
    <t>9902400800</t>
  </si>
  <si>
    <t>Doprava jednosměrná (např. nakupovaného materiálu) mechanizací o nosnosti přes 3,5 t objemnějšího kusového materiálu (prefabrikátů, stožárů, výhybek, rozvaděčů, vybouraných hmot atd.) do 150 km</t>
  </si>
  <si>
    <t>-159954611</t>
  </si>
  <si>
    <t>Doprava jednosměrná (např. nakupovaného materiálu) mechanizací o nosnosti přes 3,5 t objemnějšího kusového materiálu (prefabrikátů, stožárů, výhybek, rozvaděčů, vybouraných hmot atd.) do 150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</si>
  <si>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793</t>
  </si>
  <si>
    <t>9902900100</t>
  </si>
  <si>
    <t>Naložení sypanin, drobného kusového materiálu, suti</t>
  </si>
  <si>
    <t>780887863</t>
  </si>
  <si>
    <t>Naložení sypanin, drobného kusového materiálu, suti   . Poznámka: 1. Ceny jsou určeny pro nakládání materiálu v případech, kdy není naložení součástí dodávky materiálu nebo není uvedeno v popisu cen a pro nakládání z meziskládky.2. Ceny se použijí i pro nakládání materiálu z vlastních zásob objednatele.</t>
  </si>
  <si>
    <t>794</t>
  </si>
  <si>
    <t>9902900200</t>
  </si>
  <si>
    <t>Naložení objemnějšího kusového materiálu, vybouraných hmot</t>
  </si>
  <si>
    <t>984330640</t>
  </si>
  <si>
    <t>Naložení objemnějšího kusového materiálu, vybouraných hmot   . Poznámka: 1. Ceny jsou určeny pro nakládání materiálu v případech, kdy není naložení součástí dodávky materiálu nebo není uvedeno v popisu cen a pro nakládání z meziskládky.2. Ceny se použijí i pro nakládání materiálu z vlastních zásob objednatele.</t>
  </si>
  <si>
    <t>795</t>
  </si>
  <si>
    <t>9903100100</t>
  </si>
  <si>
    <t>Přeprava mechanizace na místo prováděných prací o hmotnosti do 12 t přes 50 do 100 km</t>
  </si>
  <si>
    <t>1649082095</t>
  </si>
  <si>
    <t>Přeprava mechanizace na místo prováděných prací o hmotnosti do 12 t přes 50 do 100 km . Poznámka: 1. Ceny jsou určeny pro dopravu mechanizmů na místo prováděných prací po silnici i po kolejích.2. V ceně jsou započteny i náklady na zpáteční cestu dopravního prostředku. Měrnou jednotkou je kus přepravovaného stroje.</t>
  </si>
  <si>
    <t>796</t>
  </si>
  <si>
    <t>9903100200</t>
  </si>
  <si>
    <t>Přeprava mechanizace na místo prováděných prací o hmotnosti do 12 t do 200 km</t>
  </si>
  <si>
    <t>-622226410</t>
  </si>
  <si>
    <t>Přeprava mechanizace na místo prováděných prací o hmotnosti do 12 t do 200 km . Poznámka: 1. Ceny jsou určeny pro dopravu mechanizmů na místo prováděných prací po silnici i po kolejích.2. V ceně jsou započteny i náklady na zpáteční cestu dopravního prostředku. Měrnou jednotkou je kus přepravovaného stroje.</t>
  </si>
  <si>
    <t>797</t>
  </si>
  <si>
    <t>9903200100</t>
  </si>
  <si>
    <t>Přeprava mechanizace na místo prováděných prací o hmotnosti přes 12 t přes 50 do 100 km</t>
  </si>
  <si>
    <t>569890586</t>
  </si>
  <si>
    <t>Přeprava mechanizace na místo prováděných prací o hmotnosti přes 12 t přes 50 do 100 km . Poznámka: 1. Ceny jsou určeny pro dopravu mechanizmů na místo prováděných prací po silnici i po kolejích.2. V ceně jsou započteny i náklady na zpáteční cestu dopravního prostředku. Měrnou jednotkou je kus přepravovaného stroje.</t>
  </si>
  <si>
    <t>798</t>
  </si>
  <si>
    <t>9903200200</t>
  </si>
  <si>
    <t>Přeprava mechanizace na místo prováděných prací o hmotnosti přes 12 t do 200 km</t>
  </si>
  <si>
    <t>7119186</t>
  </si>
  <si>
    <t>Přeprava mechanizace na místo prováděných prací o hmotnosti přes 12 t do 200 km . Poznámka: 1. Ceny jsou určeny pro dopravu mechanizmů na místo prováděných prací po silnici i po kolejích.2. V ceně jsou započteny i náklady na zpáteční cestu dopravního prostředku. Měrnou jednotkou je kus přepravovaného stroje.</t>
  </si>
  <si>
    <t>799</t>
  </si>
  <si>
    <t>9909000100</t>
  </si>
  <si>
    <t>Poplatek za uložení suti nebo hmot na oficiální skládku</t>
  </si>
  <si>
    <t>1538203613</t>
  </si>
  <si>
    <t>Poplatek za uložení suti nebo hmot na oficiální skládku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</si>
  <si>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800</t>
  </si>
  <si>
    <t>9909000200</t>
  </si>
  <si>
    <t>Poplatek za uložení nebezpečného odpadu na oficiální skládku</t>
  </si>
  <si>
    <t>-779848000</t>
  </si>
  <si>
    <t>Poplatek za uložení nebezpečného odpadu na oficiální skládku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</si>
  <si>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801</t>
  </si>
  <si>
    <t>9909000300</t>
  </si>
  <si>
    <t>Poplatek za likvidaci dřevěných kolejnicových podpor</t>
  </si>
  <si>
    <t>639530706</t>
  </si>
  <si>
    <t>Poplatek za likvidaci dřevěných kolejnicových podpor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</si>
  <si>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802</t>
  </si>
  <si>
    <t>9909000400</t>
  </si>
  <si>
    <t>Poplatek za likvidaci plastových součástí</t>
  </si>
  <si>
    <t>-247048607</t>
  </si>
  <si>
    <t>Poplatek za likvidaci plastových součástí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</si>
  <si>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803</t>
  </si>
  <si>
    <t>9909000500</t>
  </si>
  <si>
    <t>Poplatek uložení odpadu betonových prefabrikátů</t>
  </si>
  <si>
    <t>1182327380</t>
  </si>
  <si>
    <t>Poplatek uložení odpadu betonových prefabrikátů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</si>
  <si>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SO 02 - Údržba, opravy a odstraňování závad u ST 2021 – PS Jablunkov, PS Český Těšín, PS Karviná</t>
  </si>
  <si>
    <t>477621660</t>
  </si>
  <si>
    <t>-153196093</t>
  </si>
  <si>
    <t>1705716605</t>
  </si>
  <si>
    <t>-710769924</t>
  </si>
  <si>
    <t>SO 03 - Údržba, opravy a odstraňování závad u ST 2021 – PS Bohumín, PS Frenštát p. R.</t>
  </si>
  <si>
    <t>-2098808075</t>
  </si>
  <si>
    <t>463615324</t>
  </si>
  <si>
    <t>805671130</t>
  </si>
  <si>
    <t>-1705943786</t>
  </si>
  <si>
    <t>SO 04 - Údržba, opravy a odstraňování závad u ST 2021 – PS Ostrava, PS O. Svinov</t>
  </si>
  <si>
    <t>-456155351</t>
  </si>
  <si>
    <t>-1141258933</t>
  </si>
  <si>
    <t>-341525301</t>
  </si>
  <si>
    <t>1704323637</t>
  </si>
  <si>
    <t>SO 05 - Údržba, opravy a odstraňování závad u ST 2021 – PS Studénka, PS Suchdol n. O.</t>
  </si>
  <si>
    <t>-1113488525</t>
  </si>
  <si>
    <t>33412390</t>
  </si>
  <si>
    <t>1716862993</t>
  </si>
  <si>
    <t>619519774</t>
  </si>
  <si>
    <t>SO 06 - Údržba, opravy a odstraňování závad u ST 2021 – PS Opava, PS Krnov, PS Bruntál</t>
  </si>
  <si>
    <t>762170014</t>
  </si>
  <si>
    <t>853892700</t>
  </si>
  <si>
    <t>-1219483491</t>
  </si>
  <si>
    <t>-183714707</t>
  </si>
  <si>
    <t>VON - Údržba, opravy a odstraňování závad u ST 2021</t>
  </si>
  <si>
    <t>VRN - Vedlejší rozpočtové náklady</t>
  </si>
  <si>
    <t>VRN</t>
  </si>
  <si>
    <t>Vedlejší rozpočtové náklady</t>
  </si>
  <si>
    <t>022121001</t>
  </si>
  <si>
    <t>Geodetické práce Diagnostika technické infrastruktury Vytýčení trasy inženýrských sítí</t>
  </si>
  <si>
    <t>-1328331596</t>
  </si>
  <si>
    <t>Geodetické práce Diagnostika technické infrastruktury Vytýčení trasy inženýrských sítí - V sazbě jsou započteny náklady na vyhledání trasy detektorem, zaměření a zobrazení trasy a předání  výstupu zaměření. V sazbě nejsou obsaženy náklady na vytýčení sítí ve správě provozovatele.</t>
  </si>
  <si>
    <t>022101001</t>
  </si>
  <si>
    <t>Geodetické práce Geodetické práce před opravou</t>
  </si>
  <si>
    <t>2014233794</t>
  </si>
  <si>
    <t>022101011</t>
  </si>
  <si>
    <t>Geodetické práce Geodetické práce v průběhu opravy</t>
  </si>
  <si>
    <t>-1421628637</t>
  </si>
  <si>
    <t>022101021</t>
  </si>
  <si>
    <t>Geodetické práce Geodetické práce po ukončení opravy</t>
  </si>
  <si>
    <t>-144944293</t>
  </si>
  <si>
    <t>022111001</t>
  </si>
  <si>
    <t>Geodetické práce Kontrola PPK při směrové a výškové úpravě koleje zaměřením APK trať jednokolejná</t>
  </si>
  <si>
    <t>1660270177</t>
  </si>
  <si>
    <t>Geodetické práce Kontrola PPK při směrové a výškové úpravě koleje zaměřením APK trať jednokolejná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</si>
  <si>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022111011</t>
  </si>
  <si>
    <t>Geodetické práce Kontrola PPK při směrové a výškové úpravě koleje zaměřením APK trať dvoukolejná</t>
  </si>
  <si>
    <t>1898284189</t>
  </si>
  <si>
    <t>Geodetické práce Kontrola PPK při směrové a výškové úpravě koleje zaměřením APK trať dvoukolejná - V cenách jsou započteny náklady na geodetickou kontinuální kontrolu PPK při směrové a výškové úpravě koleje a vyhotovení dokumentace dle „Metodického pokynu pro měření PPK“ vyhotovení záznamu a zároveň také geodetická kontrola polohy zajišťovacích značek (zpracování dokumentace v digitální podobě). PPK=prostorová poloha koleje</t>
  </si>
  <si>
    <t>024101001</t>
  </si>
  <si>
    <t>Inženýrská činnost střežení pracovní skupiny zaměstnanců</t>
  </si>
  <si>
    <t>%</t>
  </si>
  <si>
    <t>932713952</t>
  </si>
  <si>
    <t>Poznámka k položce:_x000D_
Základna pro výpočet - dotyčné práce_x000D_
položka č. 1 - 647</t>
  </si>
  <si>
    <t>024101401</t>
  </si>
  <si>
    <t>Inženýrská činnost koordinační a kompletační činnost</t>
  </si>
  <si>
    <t>914927979</t>
  </si>
  <si>
    <t>Poznámka k položce:_x000D_
Základna pro výpočet - ZRN_x000D_
položka č. 1 - 647</t>
  </si>
  <si>
    <t>033131001</t>
  </si>
  <si>
    <t>Provozní vlivy Organizační zajištění prací při zřizování a udržování BK kolejí a výhybek</t>
  </si>
  <si>
    <t>1937050835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</si>
  <si>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</si>
  <si>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033111001</t>
  </si>
  <si>
    <t>Provozní vlivy Výluka silničního provozu se zajištěním objížďky</t>
  </si>
  <si>
    <t>soubor</t>
  </si>
  <si>
    <t>-944969677</t>
  </si>
  <si>
    <t>Poznámka k položce:_x000D_
Základna pro výpočet - dotyčné práce</t>
  </si>
  <si>
    <t>033121001</t>
  </si>
  <si>
    <t>Provozní vlivy Rušení prací železničním provozem širá trať nebo dopravny s kolejovým rozvětvením s počtem vlaků za směnu 8,5 hod. do 25</t>
  </si>
  <si>
    <t>-298551918</t>
  </si>
  <si>
    <t>033121011</t>
  </si>
  <si>
    <t>Provozní vlivy Rušení prací železničním provozem širá trať nebo dopravny s kolejovým rozvětvením s počtem vlaků za směnu 8,5 hod. přes 25 do 50</t>
  </si>
  <si>
    <t>1269576397</t>
  </si>
  <si>
    <t>034111001</t>
  </si>
  <si>
    <t>Další náklady na pracovníky Zákonné příplatky ke mzdě za práci o sobotách, nedělích a státem uznaných svátcích</t>
  </si>
  <si>
    <t>1127822992</t>
  </si>
  <si>
    <t>Poznámka k položce:_x000D_
ocení se dle platné legislativy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</si>
</sst>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6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19" fillId="4" borderId="0" xfId="0" applyFont="1" applyFill="1" applyAlignment="1" applyProtection="1">
      <alignment horizontal="center" vertical="center"/>
    </xf>
    <xf numFmtId="0" fontId="20" fillId="0" borderId="16" xfId="0" applyFont="1" applyBorder="1" applyAlignment="1" applyProtection="1">
      <alignment horizontal="center" vertical="center" wrapText="1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7" fillId="0" borderId="14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6" fillId="0" borderId="14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19" xfId="0" applyNumberFormat="1" applyFont="1" applyBorder="1" applyAlignment="1" applyProtection="1">
      <alignment vertical="center"/>
    </xf>
    <xf numFmtId="4" fontId="26" fillId="0" borderId="20" xfId="0" applyNumberFormat="1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19" fillId="4" borderId="16" xfId="0" applyFont="1" applyFill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30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2" xfId="0" applyFont="1" applyBorder="1" applyAlignment="1" applyProtection="1">
      <alignment horizontal="center" vertical="center"/>
    </xf>
    <xf numFmtId="49" fontId="19" fillId="0" borderId="22" xfId="0" applyNumberFormat="1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167" fontId="19" fillId="0" borderId="22" xfId="0" applyNumberFormat="1" applyFont="1" applyBorder="1" applyAlignment="1" applyProtection="1">
      <alignment vertical="center"/>
    </xf>
    <xf numFmtId="4" fontId="19" fillId="2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</xf>
    <xf numFmtId="0" fontId="20" fillId="2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5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1" fillId="0" borderId="0" xfId="0" applyFont="1" applyAlignment="1" applyProtection="1">
      <alignment horizontal="left" vertical="center"/>
    </xf>
    <xf numFmtId="0" fontId="32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3" fillId="0" borderId="0" xfId="0" applyFont="1" applyAlignment="1" applyProtection="1">
      <alignment vertical="center" wrapText="1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5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167" fontId="19" fillId="2" borderId="22" xfId="0" applyNumberFormat="1" applyFont="1" applyFill="1" applyBorder="1" applyAlignment="1" applyProtection="1">
      <alignment vertical="center"/>
      <protection locked="0"/>
    </xf>
    <xf numFmtId="0" fontId="0" fillId="0" borderId="0" xfId="0"/>
    <xf numFmtId="4" fontId="15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4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19" fillId="4" borderId="6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left" vertical="center"/>
    </xf>
    <xf numFmtId="0" fontId="19" fillId="4" borderId="7" xfId="0" applyFont="1" applyFill="1" applyBorder="1" applyAlignment="1" applyProtection="1">
      <alignment horizontal="right"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8" xfId="0" applyFont="1" applyFill="1" applyBorder="1" applyAlignment="1" applyProtection="1">
      <alignment horizontal="left"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18" fillId="0" borderId="14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03"/>
  <sheetViews>
    <sheetView showGridLines="0" tabSelected="1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pans="1:74" s="1" customFormat="1" ht="36.950000000000003" customHeight="1">
      <c r="AR2" s="217"/>
      <c r="AS2" s="217"/>
      <c r="AT2" s="217"/>
      <c r="AU2" s="217"/>
      <c r="AV2" s="217"/>
      <c r="AW2" s="217"/>
      <c r="AX2" s="217"/>
      <c r="AY2" s="217"/>
      <c r="AZ2" s="217"/>
      <c r="BA2" s="217"/>
      <c r="BB2" s="217"/>
      <c r="BC2" s="217"/>
      <c r="BD2" s="217"/>
      <c r="BE2" s="217"/>
      <c r="BS2" s="14" t="s">
        <v>6</v>
      </c>
      <c r="BT2" s="14" t="s">
        <v>7</v>
      </c>
    </row>
    <row r="3" spans="1:74" s="1" customFormat="1" ht="6.95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8</v>
      </c>
    </row>
    <row r="4" spans="1:74" s="1" customFormat="1" ht="24.95" customHeight="1">
      <c r="B4" s="18"/>
      <c r="C4" s="19"/>
      <c r="D4" s="20" t="s">
        <v>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10</v>
      </c>
      <c r="BE4" s="22" t="s">
        <v>11</v>
      </c>
      <c r="BS4" s="14" t="s">
        <v>12</v>
      </c>
    </row>
    <row r="5" spans="1:74" s="1" customFormat="1" ht="12" customHeight="1">
      <c r="B5" s="18"/>
      <c r="C5" s="19"/>
      <c r="D5" s="23" t="s">
        <v>13</v>
      </c>
      <c r="E5" s="19"/>
      <c r="F5" s="19"/>
      <c r="G5" s="19"/>
      <c r="H5" s="19"/>
      <c r="I5" s="19"/>
      <c r="J5" s="19"/>
      <c r="K5" s="228" t="s">
        <v>14</v>
      </c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  <c r="AP5" s="19"/>
      <c r="AQ5" s="19"/>
      <c r="AR5" s="17"/>
      <c r="BE5" s="225" t="s">
        <v>15</v>
      </c>
      <c r="BS5" s="14" t="s">
        <v>6</v>
      </c>
    </row>
    <row r="6" spans="1:74" s="1" customFormat="1" ht="36.950000000000003" customHeight="1">
      <c r="B6" s="18"/>
      <c r="C6" s="19"/>
      <c r="D6" s="25" t="s">
        <v>16</v>
      </c>
      <c r="E6" s="19"/>
      <c r="F6" s="19"/>
      <c r="G6" s="19"/>
      <c r="H6" s="19"/>
      <c r="I6" s="19"/>
      <c r="J6" s="19"/>
      <c r="K6" s="230" t="s">
        <v>17</v>
      </c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P6" s="19"/>
      <c r="AQ6" s="19"/>
      <c r="AR6" s="17"/>
      <c r="BE6" s="226"/>
      <c r="BS6" s="14" t="s">
        <v>6</v>
      </c>
    </row>
    <row r="7" spans="1:74" s="1" customFormat="1" ht="12" customHeight="1">
      <c r="B7" s="18"/>
      <c r="C7" s="19"/>
      <c r="D7" s="26" t="s">
        <v>18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6" t="s">
        <v>19</v>
      </c>
      <c r="AL7" s="19"/>
      <c r="AM7" s="19"/>
      <c r="AN7" s="24" t="s">
        <v>1</v>
      </c>
      <c r="AO7" s="19"/>
      <c r="AP7" s="19"/>
      <c r="AQ7" s="19"/>
      <c r="AR7" s="17"/>
      <c r="BE7" s="226"/>
      <c r="BS7" s="14" t="s">
        <v>6</v>
      </c>
    </row>
    <row r="8" spans="1:74" s="1" customFormat="1" ht="12" customHeight="1">
      <c r="B8" s="18"/>
      <c r="C8" s="19"/>
      <c r="D8" s="26" t="s">
        <v>20</v>
      </c>
      <c r="E8" s="19"/>
      <c r="F8" s="19"/>
      <c r="G8" s="19"/>
      <c r="H8" s="19"/>
      <c r="I8" s="19"/>
      <c r="J8" s="19"/>
      <c r="K8" s="24" t="s">
        <v>21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6" t="s">
        <v>22</v>
      </c>
      <c r="AL8" s="19"/>
      <c r="AM8" s="19"/>
      <c r="AN8" s="27" t="s">
        <v>23</v>
      </c>
      <c r="AO8" s="19"/>
      <c r="AP8" s="19"/>
      <c r="AQ8" s="19"/>
      <c r="AR8" s="17"/>
      <c r="BE8" s="226"/>
      <c r="BS8" s="14" t="s">
        <v>6</v>
      </c>
    </row>
    <row r="9" spans="1:74" s="1" customFormat="1" ht="14.45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26"/>
      <c r="BS9" s="14" t="s">
        <v>6</v>
      </c>
    </row>
    <row r="10" spans="1:74" s="1" customFormat="1" ht="12" customHeight="1">
      <c r="B10" s="18"/>
      <c r="C10" s="19"/>
      <c r="D10" s="26" t="s">
        <v>24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6" t="s">
        <v>25</v>
      </c>
      <c r="AL10" s="19"/>
      <c r="AM10" s="19"/>
      <c r="AN10" s="24" t="s">
        <v>26</v>
      </c>
      <c r="AO10" s="19"/>
      <c r="AP10" s="19"/>
      <c r="AQ10" s="19"/>
      <c r="AR10" s="17"/>
      <c r="BE10" s="226"/>
      <c r="BS10" s="14" t="s">
        <v>6</v>
      </c>
    </row>
    <row r="11" spans="1:74" s="1" customFormat="1" ht="18.399999999999999" customHeight="1">
      <c r="B11" s="18"/>
      <c r="C11" s="19"/>
      <c r="D11" s="19"/>
      <c r="E11" s="24" t="s">
        <v>27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6" t="s">
        <v>28</v>
      </c>
      <c r="AL11" s="19"/>
      <c r="AM11" s="19"/>
      <c r="AN11" s="24" t="s">
        <v>29</v>
      </c>
      <c r="AO11" s="19"/>
      <c r="AP11" s="19"/>
      <c r="AQ11" s="19"/>
      <c r="AR11" s="17"/>
      <c r="BE11" s="226"/>
      <c r="BS11" s="14" t="s">
        <v>6</v>
      </c>
    </row>
    <row r="12" spans="1:74" s="1" customFormat="1" ht="6.95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26"/>
      <c r="BS12" s="14" t="s">
        <v>6</v>
      </c>
    </row>
    <row r="13" spans="1:74" s="1" customFormat="1" ht="12" customHeight="1">
      <c r="B13" s="18"/>
      <c r="C13" s="19"/>
      <c r="D13" s="26" t="s">
        <v>30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6" t="s">
        <v>25</v>
      </c>
      <c r="AL13" s="19"/>
      <c r="AM13" s="19"/>
      <c r="AN13" s="28" t="s">
        <v>31</v>
      </c>
      <c r="AO13" s="19"/>
      <c r="AP13" s="19"/>
      <c r="AQ13" s="19"/>
      <c r="AR13" s="17"/>
      <c r="BE13" s="226"/>
      <c r="BS13" s="14" t="s">
        <v>6</v>
      </c>
    </row>
    <row r="14" spans="1:74" ht="12.75">
      <c r="B14" s="18"/>
      <c r="C14" s="19"/>
      <c r="D14" s="19"/>
      <c r="E14" s="231" t="s">
        <v>31</v>
      </c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  <c r="Q14" s="232"/>
      <c r="R14" s="232"/>
      <c r="S14" s="232"/>
      <c r="T14" s="232"/>
      <c r="U14" s="232"/>
      <c r="V14" s="232"/>
      <c r="W14" s="232"/>
      <c r="X14" s="232"/>
      <c r="Y14" s="232"/>
      <c r="Z14" s="232"/>
      <c r="AA14" s="232"/>
      <c r="AB14" s="232"/>
      <c r="AC14" s="232"/>
      <c r="AD14" s="232"/>
      <c r="AE14" s="232"/>
      <c r="AF14" s="232"/>
      <c r="AG14" s="232"/>
      <c r="AH14" s="232"/>
      <c r="AI14" s="232"/>
      <c r="AJ14" s="232"/>
      <c r="AK14" s="26" t="s">
        <v>28</v>
      </c>
      <c r="AL14" s="19"/>
      <c r="AM14" s="19"/>
      <c r="AN14" s="28" t="s">
        <v>31</v>
      </c>
      <c r="AO14" s="19"/>
      <c r="AP14" s="19"/>
      <c r="AQ14" s="19"/>
      <c r="AR14" s="17"/>
      <c r="BE14" s="226"/>
      <c r="BS14" s="14" t="s">
        <v>6</v>
      </c>
    </row>
    <row r="15" spans="1:74" s="1" customFormat="1" ht="6.95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26"/>
      <c r="BS15" s="14" t="s">
        <v>4</v>
      </c>
    </row>
    <row r="16" spans="1:74" s="1" customFormat="1" ht="12" customHeight="1">
      <c r="B16" s="18"/>
      <c r="C16" s="19"/>
      <c r="D16" s="26" t="s">
        <v>32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6" t="s">
        <v>25</v>
      </c>
      <c r="AL16" s="19"/>
      <c r="AM16" s="19"/>
      <c r="AN16" s="24" t="s">
        <v>1</v>
      </c>
      <c r="AO16" s="19"/>
      <c r="AP16" s="19"/>
      <c r="AQ16" s="19"/>
      <c r="AR16" s="17"/>
      <c r="BE16" s="226"/>
      <c r="BS16" s="14" t="s">
        <v>4</v>
      </c>
    </row>
    <row r="17" spans="1:71" s="1" customFormat="1" ht="18.399999999999999" customHeight="1">
      <c r="B17" s="18"/>
      <c r="C17" s="19"/>
      <c r="D17" s="19"/>
      <c r="E17" s="24" t="s">
        <v>33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6" t="s">
        <v>28</v>
      </c>
      <c r="AL17" s="19"/>
      <c r="AM17" s="19"/>
      <c r="AN17" s="24" t="s">
        <v>1</v>
      </c>
      <c r="AO17" s="19"/>
      <c r="AP17" s="19"/>
      <c r="AQ17" s="19"/>
      <c r="AR17" s="17"/>
      <c r="BE17" s="226"/>
      <c r="BS17" s="14" t="s">
        <v>34</v>
      </c>
    </row>
    <row r="18" spans="1:71" s="1" customFormat="1" ht="6.95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26"/>
      <c r="BS18" s="14" t="s">
        <v>6</v>
      </c>
    </row>
    <row r="19" spans="1:71" s="1" customFormat="1" ht="12" customHeight="1">
      <c r="B19" s="18"/>
      <c r="C19" s="19"/>
      <c r="D19" s="26" t="s">
        <v>35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6" t="s">
        <v>25</v>
      </c>
      <c r="AL19" s="19"/>
      <c r="AM19" s="19"/>
      <c r="AN19" s="24" t="s">
        <v>1</v>
      </c>
      <c r="AO19" s="19"/>
      <c r="AP19" s="19"/>
      <c r="AQ19" s="19"/>
      <c r="AR19" s="17"/>
      <c r="BE19" s="226"/>
      <c r="BS19" s="14" t="s">
        <v>6</v>
      </c>
    </row>
    <row r="20" spans="1:71" s="1" customFormat="1" ht="18.399999999999999" customHeight="1">
      <c r="B20" s="18"/>
      <c r="C20" s="19"/>
      <c r="D20" s="19"/>
      <c r="E20" s="24" t="s">
        <v>33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6" t="s">
        <v>28</v>
      </c>
      <c r="AL20" s="19"/>
      <c r="AM20" s="19"/>
      <c r="AN20" s="24" t="s">
        <v>1</v>
      </c>
      <c r="AO20" s="19"/>
      <c r="AP20" s="19"/>
      <c r="AQ20" s="19"/>
      <c r="AR20" s="17"/>
      <c r="BE20" s="226"/>
      <c r="BS20" s="14" t="s">
        <v>34</v>
      </c>
    </row>
    <row r="21" spans="1:71" s="1" customFormat="1" ht="6.95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26"/>
    </row>
    <row r="22" spans="1:71" s="1" customFormat="1" ht="12" customHeight="1">
      <c r="B22" s="18"/>
      <c r="C22" s="19"/>
      <c r="D22" s="26" t="s">
        <v>36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26"/>
    </row>
    <row r="23" spans="1:71" s="1" customFormat="1" ht="16.5" customHeight="1">
      <c r="B23" s="18"/>
      <c r="C23" s="19"/>
      <c r="D23" s="19"/>
      <c r="E23" s="233" t="s">
        <v>1</v>
      </c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19"/>
      <c r="AP23" s="19"/>
      <c r="AQ23" s="19"/>
      <c r="AR23" s="17"/>
      <c r="BE23" s="226"/>
    </row>
    <row r="24" spans="1:71" s="1" customFormat="1" ht="6.95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26"/>
    </row>
    <row r="25" spans="1:71" s="1" customFormat="1" ht="6.95" customHeight="1">
      <c r="B25" s="18"/>
      <c r="C25" s="19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19"/>
      <c r="AQ25" s="19"/>
      <c r="AR25" s="17"/>
      <c r="BE25" s="226"/>
    </row>
    <row r="26" spans="1:71" s="2" customFormat="1" ht="25.9" customHeight="1">
      <c r="A26" s="31"/>
      <c r="B26" s="32"/>
      <c r="C26" s="33"/>
      <c r="D26" s="34" t="s">
        <v>37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34">
        <f>ROUND(AG94,2)</f>
        <v>0</v>
      </c>
      <c r="AL26" s="235"/>
      <c r="AM26" s="235"/>
      <c r="AN26" s="235"/>
      <c r="AO26" s="235"/>
      <c r="AP26" s="33"/>
      <c r="AQ26" s="33"/>
      <c r="AR26" s="36"/>
      <c r="BE26" s="226"/>
    </row>
    <row r="27" spans="1:71" s="2" customFormat="1" ht="6.95" customHeight="1">
      <c r="A27" s="31"/>
      <c r="B27" s="32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6"/>
      <c r="BE27" s="226"/>
    </row>
    <row r="28" spans="1:71" s="2" customFormat="1" ht="12.75">
      <c r="A28" s="31"/>
      <c r="B28" s="32"/>
      <c r="C28" s="33"/>
      <c r="D28" s="33"/>
      <c r="E28" s="33"/>
      <c r="F28" s="33"/>
      <c r="G28" s="33"/>
      <c r="H28" s="33"/>
      <c r="I28" s="33"/>
      <c r="J28" s="33"/>
      <c r="K28" s="33"/>
      <c r="L28" s="236" t="s">
        <v>38</v>
      </c>
      <c r="M28" s="236"/>
      <c r="N28" s="236"/>
      <c r="O28" s="236"/>
      <c r="P28" s="236"/>
      <c r="Q28" s="33"/>
      <c r="R28" s="33"/>
      <c r="S28" s="33"/>
      <c r="T28" s="33"/>
      <c r="U28" s="33"/>
      <c r="V28" s="33"/>
      <c r="W28" s="236" t="s">
        <v>39</v>
      </c>
      <c r="X28" s="236"/>
      <c r="Y28" s="236"/>
      <c r="Z28" s="236"/>
      <c r="AA28" s="236"/>
      <c r="AB28" s="236"/>
      <c r="AC28" s="236"/>
      <c r="AD28" s="236"/>
      <c r="AE28" s="236"/>
      <c r="AF28" s="33"/>
      <c r="AG28" s="33"/>
      <c r="AH28" s="33"/>
      <c r="AI28" s="33"/>
      <c r="AJ28" s="33"/>
      <c r="AK28" s="236" t="s">
        <v>40</v>
      </c>
      <c r="AL28" s="236"/>
      <c r="AM28" s="236"/>
      <c r="AN28" s="236"/>
      <c r="AO28" s="236"/>
      <c r="AP28" s="33"/>
      <c r="AQ28" s="33"/>
      <c r="AR28" s="36"/>
      <c r="BE28" s="226"/>
    </row>
    <row r="29" spans="1:71" s="3" customFormat="1" ht="14.45" customHeight="1">
      <c r="B29" s="37"/>
      <c r="C29" s="38"/>
      <c r="D29" s="26" t="s">
        <v>41</v>
      </c>
      <c r="E29" s="38"/>
      <c r="F29" s="26" t="s">
        <v>42</v>
      </c>
      <c r="G29" s="38"/>
      <c r="H29" s="38"/>
      <c r="I29" s="38"/>
      <c r="J29" s="38"/>
      <c r="K29" s="38"/>
      <c r="L29" s="220">
        <v>0.21</v>
      </c>
      <c r="M29" s="219"/>
      <c r="N29" s="219"/>
      <c r="O29" s="219"/>
      <c r="P29" s="219"/>
      <c r="Q29" s="38"/>
      <c r="R29" s="38"/>
      <c r="S29" s="38"/>
      <c r="T29" s="38"/>
      <c r="U29" s="38"/>
      <c r="V29" s="38"/>
      <c r="W29" s="218">
        <f>ROUND(AZ94, 2)</f>
        <v>0</v>
      </c>
      <c r="X29" s="219"/>
      <c r="Y29" s="219"/>
      <c r="Z29" s="219"/>
      <c r="AA29" s="219"/>
      <c r="AB29" s="219"/>
      <c r="AC29" s="219"/>
      <c r="AD29" s="219"/>
      <c r="AE29" s="219"/>
      <c r="AF29" s="38"/>
      <c r="AG29" s="38"/>
      <c r="AH29" s="38"/>
      <c r="AI29" s="38"/>
      <c r="AJ29" s="38"/>
      <c r="AK29" s="218">
        <f>ROUND(AV94, 2)</f>
        <v>0</v>
      </c>
      <c r="AL29" s="219"/>
      <c r="AM29" s="219"/>
      <c r="AN29" s="219"/>
      <c r="AO29" s="219"/>
      <c r="AP29" s="38"/>
      <c r="AQ29" s="38"/>
      <c r="AR29" s="39"/>
      <c r="BE29" s="227"/>
    </row>
    <row r="30" spans="1:71" s="3" customFormat="1" ht="14.45" customHeight="1">
      <c r="B30" s="37"/>
      <c r="C30" s="38"/>
      <c r="D30" s="38"/>
      <c r="E30" s="38"/>
      <c r="F30" s="26" t="s">
        <v>43</v>
      </c>
      <c r="G30" s="38"/>
      <c r="H30" s="38"/>
      <c r="I30" s="38"/>
      <c r="J30" s="38"/>
      <c r="K30" s="38"/>
      <c r="L30" s="220">
        <v>0.15</v>
      </c>
      <c r="M30" s="219"/>
      <c r="N30" s="219"/>
      <c r="O30" s="219"/>
      <c r="P30" s="219"/>
      <c r="Q30" s="38"/>
      <c r="R30" s="38"/>
      <c r="S30" s="38"/>
      <c r="T30" s="38"/>
      <c r="U30" s="38"/>
      <c r="V30" s="38"/>
      <c r="W30" s="218">
        <f>ROUND(BA94, 2)</f>
        <v>0</v>
      </c>
      <c r="X30" s="219"/>
      <c r="Y30" s="219"/>
      <c r="Z30" s="219"/>
      <c r="AA30" s="219"/>
      <c r="AB30" s="219"/>
      <c r="AC30" s="219"/>
      <c r="AD30" s="219"/>
      <c r="AE30" s="219"/>
      <c r="AF30" s="38"/>
      <c r="AG30" s="38"/>
      <c r="AH30" s="38"/>
      <c r="AI30" s="38"/>
      <c r="AJ30" s="38"/>
      <c r="AK30" s="218">
        <f>ROUND(AW94, 2)</f>
        <v>0</v>
      </c>
      <c r="AL30" s="219"/>
      <c r="AM30" s="219"/>
      <c r="AN30" s="219"/>
      <c r="AO30" s="219"/>
      <c r="AP30" s="38"/>
      <c r="AQ30" s="38"/>
      <c r="AR30" s="39"/>
      <c r="BE30" s="227"/>
    </row>
    <row r="31" spans="1:71" s="3" customFormat="1" ht="14.45" hidden="1" customHeight="1">
      <c r="B31" s="37"/>
      <c r="C31" s="38"/>
      <c r="D31" s="38"/>
      <c r="E31" s="38"/>
      <c r="F31" s="26" t="s">
        <v>44</v>
      </c>
      <c r="G31" s="38"/>
      <c r="H31" s="38"/>
      <c r="I31" s="38"/>
      <c r="J31" s="38"/>
      <c r="K31" s="38"/>
      <c r="L31" s="220">
        <v>0.21</v>
      </c>
      <c r="M31" s="219"/>
      <c r="N31" s="219"/>
      <c r="O31" s="219"/>
      <c r="P31" s="219"/>
      <c r="Q31" s="38"/>
      <c r="R31" s="38"/>
      <c r="S31" s="38"/>
      <c r="T31" s="38"/>
      <c r="U31" s="38"/>
      <c r="V31" s="38"/>
      <c r="W31" s="218">
        <f>ROUND(BB94, 2)</f>
        <v>0</v>
      </c>
      <c r="X31" s="219"/>
      <c r="Y31" s="219"/>
      <c r="Z31" s="219"/>
      <c r="AA31" s="219"/>
      <c r="AB31" s="219"/>
      <c r="AC31" s="219"/>
      <c r="AD31" s="219"/>
      <c r="AE31" s="219"/>
      <c r="AF31" s="38"/>
      <c r="AG31" s="38"/>
      <c r="AH31" s="38"/>
      <c r="AI31" s="38"/>
      <c r="AJ31" s="38"/>
      <c r="AK31" s="218">
        <v>0</v>
      </c>
      <c r="AL31" s="219"/>
      <c r="AM31" s="219"/>
      <c r="AN31" s="219"/>
      <c r="AO31" s="219"/>
      <c r="AP31" s="38"/>
      <c r="AQ31" s="38"/>
      <c r="AR31" s="39"/>
      <c r="BE31" s="227"/>
    </row>
    <row r="32" spans="1:71" s="3" customFormat="1" ht="14.45" hidden="1" customHeight="1">
      <c r="B32" s="37"/>
      <c r="C32" s="38"/>
      <c r="D32" s="38"/>
      <c r="E32" s="38"/>
      <c r="F32" s="26" t="s">
        <v>45</v>
      </c>
      <c r="G32" s="38"/>
      <c r="H32" s="38"/>
      <c r="I32" s="38"/>
      <c r="J32" s="38"/>
      <c r="K32" s="38"/>
      <c r="L32" s="220">
        <v>0.15</v>
      </c>
      <c r="M32" s="219"/>
      <c r="N32" s="219"/>
      <c r="O32" s="219"/>
      <c r="P32" s="219"/>
      <c r="Q32" s="38"/>
      <c r="R32" s="38"/>
      <c r="S32" s="38"/>
      <c r="T32" s="38"/>
      <c r="U32" s="38"/>
      <c r="V32" s="38"/>
      <c r="W32" s="218">
        <f>ROUND(BC94, 2)</f>
        <v>0</v>
      </c>
      <c r="X32" s="219"/>
      <c r="Y32" s="219"/>
      <c r="Z32" s="219"/>
      <c r="AA32" s="219"/>
      <c r="AB32" s="219"/>
      <c r="AC32" s="219"/>
      <c r="AD32" s="219"/>
      <c r="AE32" s="219"/>
      <c r="AF32" s="38"/>
      <c r="AG32" s="38"/>
      <c r="AH32" s="38"/>
      <c r="AI32" s="38"/>
      <c r="AJ32" s="38"/>
      <c r="AK32" s="218">
        <v>0</v>
      </c>
      <c r="AL32" s="219"/>
      <c r="AM32" s="219"/>
      <c r="AN32" s="219"/>
      <c r="AO32" s="219"/>
      <c r="AP32" s="38"/>
      <c r="AQ32" s="38"/>
      <c r="AR32" s="39"/>
      <c r="BE32" s="227"/>
    </row>
    <row r="33" spans="1:57" s="3" customFormat="1" ht="14.45" hidden="1" customHeight="1">
      <c r="B33" s="37"/>
      <c r="C33" s="38"/>
      <c r="D33" s="38"/>
      <c r="E33" s="38"/>
      <c r="F33" s="26" t="s">
        <v>46</v>
      </c>
      <c r="G33" s="38"/>
      <c r="H33" s="38"/>
      <c r="I33" s="38"/>
      <c r="J33" s="38"/>
      <c r="K33" s="38"/>
      <c r="L33" s="220">
        <v>0</v>
      </c>
      <c r="M33" s="219"/>
      <c r="N33" s="219"/>
      <c r="O33" s="219"/>
      <c r="P33" s="219"/>
      <c r="Q33" s="38"/>
      <c r="R33" s="38"/>
      <c r="S33" s="38"/>
      <c r="T33" s="38"/>
      <c r="U33" s="38"/>
      <c r="V33" s="38"/>
      <c r="W33" s="218">
        <f>ROUND(BD94, 2)</f>
        <v>0</v>
      </c>
      <c r="X33" s="219"/>
      <c r="Y33" s="219"/>
      <c r="Z33" s="219"/>
      <c r="AA33" s="219"/>
      <c r="AB33" s="219"/>
      <c r="AC33" s="219"/>
      <c r="AD33" s="219"/>
      <c r="AE33" s="219"/>
      <c r="AF33" s="38"/>
      <c r="AG33" s="38"/>
      <c r="AH33" s="38"/>
      <c r="AI33" s="38"/>
      <c r="AJ33" s="38"/>
      <c r="AK33" s="218">
        <v>0</v>
      </c>
      <c r="AL33" s="219"/>
      <c r="AM33" s="219"/>
      <c r="AN33" s="219"/>
      <c r="AO33" s="219"/>
      <c r="AP33" s="38"/>
      <c r="AQ33" s="38"/>
      <c r="AR33" s="39"/>
      <c r="BE33" s="227"/>
    </row>
    <row r="34" spans="1:57" s="2" customFormat="1" ht="6.95" customHeight="1">
      <c r="A34" s="31"/>
      <c r="B34" s="32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6"/>
      <c r="BE34" s="226"/>
    </row>
    <row r="35" spans="1:57" s="2" customFormat="1" ht="25.9" customHeight="1">
      <c r="A35" s="31"/>
      <c r="B35" s="32"/>
      <c r="C35" s="40"/>
      <c r="D35" s="41" t="s">
        <v>47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48</v>
      </c>
      <c r="U35" s="42"/>
      <c r="V35" s="42"/>
      <c r="W35" s="42"/>
      <c r="X35" s="224" t="s">
        <v>49</v>
      </c>
      <c r="Y35" s="222"/>
      <c r="Z35" s="222"/>
      <c r="AA35" s="222"/>
      <c r="AB35" s="222"/>
      <c r="AC35" s="42"/>
      <c r="AD35" s="42"/>
      <c r="AE35" s="42"/>
      <c r="AF35" s="42"/>
      <c r="AG35" s="42"/>
      <c r="AH35" s="42"/>
      <c r="AI35" s="42"/>
      <c r="AJ35" s="42"/>
      <c r="AK35" s="221">
        <f>SUM(AK26:AK33)</f>
        <v>0</v>
      </c>
      <c r="AL35" s="222"/>
      <c r="AM35" s="222"/>
      <c r="AN35" s="222"/>
      <c r="AO35" s="223"/>
      <c r="AP35" s="40"/>
      <c r="AQ35" s="40"/>
      <c r="AR35" s="36"/>
      <c r="BE35" s="31"/>
    </row>
    <row r="36" spans="1:57" s="2" customFormat="1" ht="6.95" customHeight="1">
      <c r="A36" s="31"/>
      <c r="B36" s="32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6"/>
      <c r="BE36" s="31"/>
    </row>
    <row r="37" spans="1:57" s="2" customFormat="1" ht="14.45" customHeight="1">
      <c r="A37" s="31"/>
      <c r="B37" s="32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6"/>
      <c r="BE37" s="31"/>
    </row>
    <row r="38" spans="1:57" s="1" customFormat="1" ht="14.45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pans="1:57" s="1" customFormat="1" ht="14.45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pans="1:57" s="1" customFormat="1" ht="14.45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pans="1:57" s="1" customFormat="1" ht="14.45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pans="1:57" s="1" customFormat="1" ht="14.45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pans="1:57" s="1" customFormat="1" ht="14.45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pans="1:57" s="1" customFormat="1" ht="14.45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pans="1:57" s="1" customFormat="1" ht="14.45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pans="1:57" s="1" customFormat="1" ht="14.45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pans="1:57" s="1" customFormat="1" ht="14.45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pans="1:57" s="1" customFormat="1" ht="14.45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pans="1:57" s="2" customFormat="1" ht="14.45" customHeight="1">
      <c r="B49" s="44"/>
      <c r="C49" s="45"/>
      <c r="D49" s="46" t="s">
        <v>50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6" t="s">
        <v>51</v>
      </c>
      <c r="AI49" s="47"/>
      <c r="AJ49" s="47"/>
      <c r="AK49" s="47"/>
      <c r="AL49" s="47"/>
      <c r="AM49" s="47"/>
      <c r="AN49" s="47"/>
      <c r="AO49" s="47"/>
      <c r="AP49" s="45"/>
      <c r="AQ49" s="45"/>
      <c r="AR49" s="48"/>
    </row>
    <row r="50" spans="1:57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 spans="1:57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 spans="1:57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 spans="1:57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 spans="1:57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 spans="1:57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 spans="1:57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 spans="1: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 spans="1:57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 spans="1:57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pans="1:57" s="2" customFormat="1" ht="12.75">
      <c r="A60" s="31"/>
      <c r="B60" s="32"/>
      <c r="C60" s="33"/>
      <c r="D60" s="49" t="s">
        <v>52</v>
      </c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49" t="s">
        <v>53</v>
      </c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49" t="s">
        <v>52</v>
      </c>
      <c r="AI60" s="35"/>
      <c r="AJ60" s="35"/>
      <c r="AK60" s="35"/>
      <c r="AL60" s="35"/>
      <c r="AM60" s="49" t="s">
        <v>53</v>
      </c>
      <c r="AN60" s="35"/>
      <c r="AO60" s="35"/>
      <c r="AP60" s="33"/>
      <c r="AQ60" s="33"/>
      <c r="AR60" s="36"/>
      <c r="BE60" s="31"/>
    </row>
    <row r="61" spans="1:57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 spans="1:57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 spans="1:57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pans="1:57" s="2" customFormat="1" ht="12.75">
      <c r="A64" s="31"/>
      <c r="B64" s="32"/>
      <c r="C64" s="33"/>
      <c r="D64" s="46" t="s">
        <v>54</v>
      </c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46" t="s">
        <v>55</v>
      </c>
      <c r="AI64" s="50"/>
      <c r="AJ64" s="50"/>
      <c r="AK64" s="50"/>
      <c r="AL64" s="50"/>
      <c r="AM64" s="50"/>
      <c r="AN64" s="50"/>
      <c r="AO64" s="50"/>
      <c r="AP64" s="33"/>
      <c r="AQ64" s="33"/>
      <c r="AR64" s="36"/>
      <c r="BE64" s="31"/>
    </row>
    <row r="65" spans="1:57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 spans="1:57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 spans="1:5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 spans="1:57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 spans="1:57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 spans="1:57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 spans="1:57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 spans="1:57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 spans="1:57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 spans="1:57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pans="1:57" s="2" customFormat="1" ht="12.75">
      <c r="A75" s="31"/>
      <c r="B75" s="32"/>
      <c r="C75" s="33"/>
      <c r="D75" s="49" t="s">
        <v>52</v>
      </c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49" t="s">
        <v>53</v>
      </c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49" t="s">
        <v>52</v>
      </c>
      <c r="AI75" s="35"/>
      <c r="AJ75" s="35"/>
      <c r="AK75" s="35"/>
      <c r="AL75" s="35"/>
      <c r="AM75" s="49" t="s">
        <v>53</v>
      </c>
      <c r="AN75" s="35"/>
      <c r="AO75" s="35"/>
      <c r="AP75" s="33"/>
      <c r="AQ75" s="33"/>
      <c r="AR75" s="36"/>
      <c r="BE75" s="31"/>
    </row>
    <row r="76" spans="1:57" s="2" customFormat="1">
      <c r="A76" s="31"/>
      <c r="B76" s="32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6"/>
      <c r="BE76" s="31"/>
    </row>
    <row r="77" spans="1:57" s="2" customFormat="1" ht="6.95" customHeight="1">
      <c r="A77" s="31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  <c r="AI77" s="52"/>
      <c r="AJ77" s="52"/>
      <c r="AK77" s="52"/>
      <c r="AL77" s="52"/>
      <c r="AM77" s="52"/>
      <c r="AN77" s="52"/>
      <c r="AO77" s="52"/>
      <c r="AP77" s="52"/>
      <c r="AQ77" s="52"/>
      <c r="AR77" s="36"/>
      <c r="BE77" s="31"/>
    </row>
    <row r="81" spans="1:91" s="2" customFormat="1" ht="6.95" customHeight="1">
      <c r="A81" s="31"/>
      <c r="B81" s="53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  <c r="P81" s="54"/>
      <c r="Q81" s="54"/>
      <c r="R81" s="54"/>
      <c r="S81" s="54"/>
      <c r="T81" s="54"/>
      <c r="U81" s="54"/>
      <c r="V81" s="54"/>
      <c r="W81" s="54"/>
      <c r="X81" s="54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L81" s="54"/>
      <c r="AM81" s="54"/>
      <c r="AN81" s="54"/>
      <c r="AO81" s="54"/>
      <c r="AP81" s="54"/>
      <c r="AQ81" s="54"/>
      <c r="AR81" s="36"/>
      <c r="BE81" s="31"/>
    </row>
    <row r="82" spans="1:91" s="2" customFormat="1" ht="24.95" customHeight="1">
      <c r="A82" s="31"/>
      <c r="B82" s="32"/>
      <c r="C82" s="20" t="s">
        <v>56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6"/>
      <c r="BE82" s="31"/>
    </row>
    <row r="83" spans="1:91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6"/>
      <c r="BE83" s="31"/>
    </row>
    <row r="84" spans="1:91" s="4" customFormat="1" ht="12" customHeight="1">
      <c r="B84" s="55"/>
      <c r="C84" s="26" t="s">
        <v>13</v>
      </c>
      <c r="D84" s="56"/>
      <c r="E84" s="56"/>
      <c r="F84" s="56"/>
      <c r="G84" s="56"/>
      <c r="H84" s="56"/>
      <c r="I84" s="56"/>
      <c r="J84" s="56"/>
      <c r="K84" s="56"/>
      <c r="L84" s="56" t="str">
        <f>K5</f>
        <v>63520275</v>
      </c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7"/>
    </row>
    <row r="85" spans="1:91" s="5" customFormat="1" ht="36.950000000000003" customHeight="1">
      <c r="B85" s="58"/>
      <c r="C85" s="59" t="s">
        <v>16</v>
      </c>
      <c r="D85" s="60"/>
      <c r="E85" s="60"/>
      <c r="F85" s="60"/>
      <c r="G85" s="60"/>
      <c r="H85" s="60"/>
      <c r="I85" s="60"/>
      <c r="J85" s="60"/>
      <c r="K85" s="60"/>
      <c r="L85" s="247" t="str">
        <f>K6</f>
        <v>Údržba, opravy a odstraňování závad u ST 2021</v>
      </c>
      <c r="M85" s="248"/>
      <c r="N85" s="248"/>
      <c r="O85" s="248"/>
      <c r="P85" s="248"/>
      <c r="Q85" s="248"/>
      <c r="R85" s="248"/>
      <c r="S85" s="248"/>
      <c r="T85" s="248"/>
      <c r="U85" s="248"/>
      <c r="V85" s="248"/>
      <c r="W85" s="248"/>
      <c r="X85" s="248"/>
      <c r="Y85" s="248"/>
      <c r="Z85" s="248"/>
      <c r="AA85" s="248"/>
      <c r="AB85" s="248"/>
      <c r="AC85" s="248"/>
      <c r="AD85" s="248"/>
      <c r="AE85" s="248"/>
      <c r="AF85" s="248"/>
      <c r="AG85" s="248"/>
      <c r="AH85" s="248"/>
      <c r="AI85" s="248"/>
      <c r="AJ85" s="248"/>
      <c r="AK85" s="248"/>
      <c r="AL85" s="248"/>
      <c r="AM85" s="248"/>
      <c r="AN85" s="248"/>
      <c r="AO85" s="248"/>
      <c r="AP85" s="60"/>
      <c r="AQ85" s="60"/>
      <c r="AR85" s="61"/>
    </row>
    <row r="86" spans="1:91" s="2" customFormat="1" ht="6.95" customHeight="1">
      <c r="A86" s="31"/>
      <c r="B86" s="32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6"/>
      <c r="BE86" s="31"/>
    </row>
    <row r="87" spans="1:91" s="2" customFormat="1" ht="12" customHeight="1">
      <c r="A87" s="31"/>
      <c r="B87" s="32"/>
      <c r="C87" s="26" t="s">
        <v>20</v>
      </c>
      <c r="D87" s="33"/>
      <c r="E87" s="33"/>
      <c r="F87" s="33"/>
      <c r="G87" s="33"/>
      <c r="H87" s="33"/>
      <c r="I87" s="33"/>
      <c r="J87" s="33"/>
      <c r="K87" s="33"/>
      <c r="L87" s="62" t="str">
        <f>IF(K8="","",K8)</f>
        <v>ST Osrava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6" t="s">
        <v>22</v>
      </c>
      <c r="AJ87" s="33"/>
      <c r="AK87" s="33"/>
      <c r="AL87" s="33"/>
      <c r="AM87" s="249" t="str">
        <f>IF(AN8= "","",AN8)</f>
        <v>21. 12. 2020</v>
      </c>
      <c r="AN87" s="249"/>
      <c r="AO87" s="33"/>
      <c r="AP87" s="33"/>
      <c r="AQ87" s="33"/>
      <c r="AR87" s="36"/>
      <c r="BE87" s="31"/>
    </row>
    <row r="88" spans="1:91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6"/>
      <c r="BE88" s="31"/>
    </row>
    <row r="89" spans="1:91" s="2" customFormat="1" ht="15.2" customHeight="1">
      <c r="A89" s="31"/>
      <c r="B89" s="32"/>
      <c r="C89" s="26" t="s">
        <v>24</v>
      </c>
      <c r="D89" s="33"/>
      <c r="E89" s="33"/>
      <c r="F89" s="33"/>
      <c r="G89" s="33"/>
      <c r="H89" s="33"/>
      <c r="I89" s="33"/>
      <c r="J89" s="33"/>
      <c r="K89" s="33"/>
      <c r="L89" s="56" t="str">
        <f>IF(E11= "","",E11)</f>
        <v>Správa železnic, státní organizace, OŘ Ostrava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6" t="s">
        <v>32</v>
      </c>
      <c r="AJ89" s="33"/>
      <c r="AK89" s="33"/>
      <c r="AL89" s="33"/>
      <c r="AM89" s="250" t="str">
        <f>IF(E17="","",E17)</f>
        <v xml:space="preserve"> </v>
      </c>
      <c r="AN89" s="251"/>
      <c r="AO89" s="251"/>
      <c r="AP89" s="251"/>
      <c r="AQ89" s="33"/>
      <c r="AR89" s="36"/>
      <c r="AS89" s="252" t="s">
        <v>57</v>
      </c>
      <c r="AT89" s="253"/>
      <c r="AU89" s="64"/>
      <c r="AV89" s="64"/>
      <c r="AW89" s="64"/>
      <c r="AX89" s="64"/>
      <c r="AY89" s="64"/>
      <c r="AZ89" s="64"/>
      <c r="BA89" s="64"/>
      <c r="BB89" s="64"/>
      <c r="BC89" s="64"/>
      <c r="BD89" s="65"/>
      <c r="BE89" s="31"/>
    </row>
    <row r="90" spans="1:91" s="2" customFormat="1" ht="15.2" customHeight="1">
      <c r="A90" s="31"/>
      <c r="B90" s="32"/>
      <c r="C90" s="26" t="s">
        <v>30</v>
      </c>
      <c r="D90" s="33"/>
      <c r="E90" s="33"/>
      <c r="F90" s="33"/>
      <c r="G90" s="33"/>
      <c r="H90" s="33"/>
      <c r="I90" s="33"/>
      <c r="J90" s="33"/>
      <c r="K90" s="33"/>
      <c r="L90" s="56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6" t="s">
        <v>35</v>
      </c>
      <c r="AJ90" s="33"/>
      <c r="AK90" s="33"/>
      <c r="AL90" s="33"/>
      <c r="AM90" s="250" t="str">
        <f>IF(E20="","",E20)</f>
        <v xml:space="preserve"> </v>
      </c>
      <c r="AN90" s="251"/>
      <c r="AO90" s="251"/>
      <c r="AP90" s="251"/>
      <c r="AQ90" s="33"/>
      <c r="AR90" s="36"/>
      <c r="AS90" s="254"/>
      <c r="AT90" s="255"/>
      <c r="AU90" s="66"/>
      <c r="AV90" s="66"/>
      <c r="AW90" s="66"/>
      <c r="AX90" s="66"/>
      <c r="AY90" s="66"/>
      <c r="AZ90" s="66"/>
      <c r="BA90" s="66"/>
      <c r="BB90" s="66"/>
      <c r="BC90" s="66"/>
      <c r="BD90" s="67"/>
      <c r="BE90" s="31"/>
    </row>
    <row r="91" spans="1:91" s="2" customFormat="1" ht="10.9" customHeight="1">
      <c r="A91" s="31"/>
      <c r="B91" s="32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6"/>
      <c r="AS91" s="256"/>
      <c r="AT91" s="257"/>
      <c r="AU91" s="68"/>
      <c r="AV91" s="68"/>
      <c r="AW91" s="68"/>
      <c r="AX91" s="68"/>
      <c r="AY91" s="68"/>
      <c r="AZ91" s="68"/>
      <c r="BA91" s="68"/>
      <c r="BB91" s="68"/>
      <c r="BC91" s="68"/>
      <c r="BD91" s="69"/>
      <c r="BE91" s="31"/>
    </row>
    <row r="92" spans="1:91" s="2" customFormat="1" ht="29.25" customHeight="1">
      <c r="A92" s="31"/>
      <c r="B92" s="32"/>
      <c r="C92" s="240" t="s">
        <v>58</v>
      </c>
      <c r="D92" s="241"/>
      <c r="E92" s="241"/>
      <c r="F92" s="241"/>
      <c r="G92" s="241"/>
      <c r="H92" s="70"/>
      <c r="I92" s="243" t="s">
        <v>59</v>
      </c>
      <c r="J92" s="241"/>
      <c r="K92" s="241"/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V92" s="241"/>
      <c r="W92" s="241"/>
      <c r="X92" s="241"/>
      <c r="Y92" s="241"/>
      <c r="Z92" s="241"/>
      <c r="AA92" s="241"/>
      <c r="AB92" s="241"/>
      <c r="AC92" s="241"/>
      <c r="AD92" s="241"/>
      <c r="AE92" s="241"/>
      <c r="AF92" s="241"/>
      <c r="AG92" s="242" t="s">
        <v>60</v>
      </c>
      <c r="AH92" s="241"/>
      <c r="AI92" s="241"/>
      <c r="AJ92" s="241"/>
      <c r="AK92" s="241"/>
      <c r="AL92" s="241"/>
      <c r="AM92" s="241"/>
      <c r="AN92" s="243" t="s">
        <v>61</v>
      </c>
      <c r="AO92" s="241"/>
      <c r="AP92" s="244"/>
      <c r="AQ92" s="71" t="s">
        <v>62</v>
      </c>
      <c r="AR92" s="36"/>
      <c r="AS92" s="72" t="s">
        <v>63</v>
      </c>
      <c r="AT92" s="73" t="s">
        <v>64</v>
      </c>
      <c r="AU92" s="73" t="s">
        <v>65</v>
      </c>
      <c r="AV92" s="73" t="s">
        <v>66</v>
      </c>
      <c r="AW92" s="73" t="s">
        <v>67</v>
      </c>
      <c r="AX92" s="73" t="s">
        <v>68</v>
      </c>
      <c r="AY92" s="73" t="s">
        <v>69</v>
      </c>
      <c r="AZ92" s="73" t="s">
        <v>70</v>
      </c>
      <c r="BA92" s="73" t="s">
        <v>71</v>
      </c>
      <c r="BB92" s="73" t="s">
        <v>72</v>
      </c>
      <c r="BC92" s="73" t="s">
        <v>73</v>
      </c>
      <c r="BD92" s="74" t="s">
        <v>74</v>
      </c>
      <c r="BE92" s="31"/>
    </row>
    <row r="93" spans="1:91" s="2" customFormat="1" ht="10.9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6"/>
      <c r="AS93" s="75"/>
      <c r="AT93" s="76"/>
      <c r="AU93" s="76"/>
      <c r="AV93" s="76"/>
      <c r="AW93" s="76"/>
      <c r="AX93" s="76"/>
      <c r="AY93" s="76"/>
      <c r="AZ93" s="76"/>
      <c r="BA93" s="76"/>
      <c r="BB93" s="76"/>
      <c r="BC93" s="76"/>
      <c r="BD93" s="77"/>
      <c r="BE93" s="31"/>
    </row>
    <row r="94" spans="1:91" s="6" customFormat="1" ht="32.450000000000003" customHeight="1">
      <c r="B94" s="78"/>
      <c r="C94" s="79" t="s">
        <v>75</v>
      </c>
      <c r="D94" s="80"/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80"/>
      <c r="AD94" s="80"/>
      <c r="AE94" s="80"/>
      <c r="AF94" s="80"/>
      <c r="AG94" s="245">
        <f>ROUND(SUM(AG95:AG101),2)</f>
        <v>0</v>
      </c>
      <c r="AH94" s="245"/>
      <c r="AI94" s="245"/>
      <c r="AJ94" s="245"/>
      <c r="AK94" s="245"/>
      <c r="AL94" s="245"/>
      <c r="AM94" s="245"/>
      <c r="AN94" s="246">
        <f t="shared" ref="AN94:AN101" si="0">SUM(AG94,AT94)</f>
        <v>0</v>
      </c>
      <c r="AO94" s="246"/>
      <c r="AP94" s="246"/>
      <c r="AQ94" s="82" t="s">
        <v>1</v>
      </c>
      <c r="AR94" s="83"/>
      <c r="AS94" s="84">
        <f>ROUND(SUM(AS95:AS101),2)</f>
        <v>0</v>
      </c>
      <c r="AT94" s="85">
        <f t="shared" ref="AT94:AT101" si="1">ROUND(SUM(AV94:AW94),2)</f>
        <v>0</v>
      </c>
      <c r="AU94" s="86">
        <f>ROUND(SUM(AU95:AU101),5)</f>
        <v>0</v>
      </c>
      <c r="AV94" s="85">
        <f>ROUND(AZ94*L29,2)</f>
        <v>0</v>
      </c>
      <c r="AW94" s="85">
        <f>ROUND(BA94*L30,2)</f>
        <v>0</v>
      </c>
      <c r="AX94" s="85">
        <f>ROUND(BB94*L29,2)</f>
        <v>0</v>
      </c>
      <c r="AY94" s="85">
        <f>ROUND(BC94*L30,2)</f>
        <v>0</v>
      </c>
      <c r="AZ94" s="85">
        <f>ROUND(SUM(AZ95:AZ101),2)</f>
        <v>0</v>
      </c>
      <c r="BA94" s="85">
        <f>ROUND(SUM(BA95:BA101),2)</f>
        <v>0</v>
      </c>
      <c r="BB94" s="85">
        <f>ROUND(SUM(BB95:BB101),2)</f>
        <v>0</v>
      </c>
      <c r="BC94" s="85">
        <f>ROUND(SUM(BC95:BC101),2)</f>
        <v>0</v>
      </c>
      <c r="BD94" s="87">
        <f>ROUND(SUM(BD95:BD101),2)</f>
        <v>0</v>
      </c>
      <c r="BS94" s="88" t="s">
        <v>76</v>
      </c>
      <c r="BT94" s="88" t="s">
        <v>77</v>
      </c>
      <c r="BU94" s="89" t="s">
        <v>78</v>
      </c>
      <c r="BV94" s="88" t="s">
        <v>79</v>
      </c>
      <c r="BW94" s="88" t="s">
        <v>5</v>
      </c>
      <c r="BX94" s="88" t="s">
        <v>80</v>
      </c>
      <c r="CL94" s="88" t="s">
        <v>1</v>
      </c>
    </row>
    <row r="95" spans="1:91" s="7" customFormat="1" ht="37.5" customHeight="1">
      <c r="A95" s="90" t="s">
        <v>81</v>
      </c>
      <c r="B95" s="91"/>
      <c r="C95" s="92"/>
      <c r="D95" s="239" t="s">
        <v>82</v>
      </c>
      <c r="E95" s="239"/>
      <c r="F95" s="239"/>
      <c r="G95" s="239"/>
      <c r="H95" s="239"/>
      <c r="I95" s="93"/>
      <c r="J95" s="239" t="s">
        <v>83</v>
      </c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37">
        <f>'SO 01 - Údržba, opravy a ...'!J30</f>
        <v>0</v>
      </c>
      <c r="AH95" s="238"/>
      <c r="AI95" s="238"/>
      <c r="AJ95" s="238"/>
      <c r="AK95" s="238"/>
      <c r="AL95" s="238"/>
      <c r="AM95" s="238"/>
      <c r="AN95" s="237">
        <f t="shared" si="0"/>
        <v>0</v>
      </c>
      <c r="AO95" s="238"/>
      <c r="AP95" s="238"/>
      <c r="AQ95" s="94" t="s">
        <v>84</v>
      </c>
      <c r="AR95" s="95"/>
      <c r="AS95" s="96">
        <v>0</v>
      </c>
      <c r="AT95" s="97">
        <f t="shared" si="1"/>
        <v>0</v>
      </c>
      <c r="AU95" s="98">
        <f>'SO 01 - Údržba, opravy a ...'!P119</f>
        <v>0</v>
      </c>
      <c r="AV95" s="97">
        <f>'SO 01 - Údržba, opravy a ...'!J33</f>
        <v>0</v>
      </c>
      <c r="AW95" s="97">
        <f>'SO 01 - Údržba, opravy a ...'!J34</f>
        <v>0</v>
      </c>
      <c r="AX95" s="97">
        <f>'SO 01 - Údržba, opravy a ...'!J35</f>
        <v>0</v>
      </c>
      <c r="AY95" s="97">
        <f>'SO 01 - Údržba, opravy a ...'!J36</f>
        <v>0</v>
      </c>
      <c r="AZ95" s="97">
        <f>'SO 01 - Údržba, opravy a ...'!F33</f>
        <v>0</v>
      </c>
      <c r="BA95" s="97">
        <f>'SO 01 - Údržba, opravy a ...'!F34</f>
        <v>0</v>
      </c>
      <c r="BB95" s="97">
        <f>'SO 01 - Údržba, opravy a ...'!F35</f>
        <v>0</v>
      </c>
      <c r="BC95" s="97">
        <f>'SO 01 - Údržba, opravy a ...'!F36</f>
        <v>0</v>
      </c>
      <c r="BD95" s="99">
        <f>'SO 01 - Údržba, opravy a ...'!F37</f>
        <v>0</v>
      </c>
      <c r="BT95" s="100" t="s">
        <v>85</v>
      </c>
      <c r="BV95" s="100" t="s">
        <v>79</v>
      </c>
      <c r="BW95" s="100" t="s">
        <v>86</v>
      </c>
      <c r="BX95" s="100" t="s">
        <v>5</v>
      </c>
      <c r="CL95" s="100" t="s">
        <v>1</v>
      </c>
      <c r="CM95" s="100" t="s">
        <v>87</v>
      </c>
    </row>
    <row r="96" spans="1:91" s="7" customFormat="1" ht="37.5" customHeight="1">
      <c r="A96" s="90" t="s">
        <v>81</v>
      </c>
      <c r="B96" s="91"/>
      <c r="C96" s="92"/>
      <c r="D96" s="239" t="s">
        <v>88</v>
      </c>
      <c r="E96" s="239"/>
      <c r="F96" s="239"/>
      <c r="G96" s="239"/>
      <c r="H96" s="239"/>
      <c r="I96" s="93"/>
      <c r="J96" s="239" t="s">
        <v>89</v>
      </c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37">
        <f>'SO 02 - Údržba, opravy a ...'!J30</f>
        <v>0</v>
      </c>
      <c r="AH96" s="238"/>
      <c r="AI96" s="238"/>
      <c r="AJ96" s="238"/>
      <c r="AK96" s="238"/>
      <c r="AL96" s="238"/>
      <c r="AM96" s="238"/>
      <c r="AN96" s="237">
        <f t="shared" si="0"/>
        <v>0</v>
      </c>
      <c r="AO96" s="238"/>
      <c r="AP96" s="238"/>
      <c r="AQ96" s="94" t="s">
        <v>84</v>
      </c>
      <c r="AR96" s="95"/>
      <c r="AS96" s="96">
        <v>0</v>
      </c>
      <c r="AT96" s="97">
        <f t="shared" si="1"/>
        <v>0</v>
      </c>
      <c r="AU96" s="98">
        <f>'SO 02 - Údržba, opravy a ...'!P119</f>
        <v>0</v>
      </c>
      <c r="AV96" s="97">
        <f>'SO 02 - Údržba, opravy a ...'!J33</f>
        <v>0</v>
      </c>
      <c r="AW96" s="97">
        <f>'SO 02 - Údržba, opravy a ...'!J34</f>
        <v>0</v>
      </c>
      <c r="AX96" s="97">
        <f>'SO 02 - Údržba, opravy a ...'!J35</f>
        <v>0</v>
      </c>
      <c r="AY96" s="97">
        <f>'SO 02 - Údržba, opravy a ...'!J36</f>
        <v>0</v>
      </c>
      <c r="AZ96" s="97">
        <f>'SO 02 - Údržba, opravy a ...'!F33</f>
        <v>0</v>
      </c>
      <c r="BA96" s="97">
        <f>'SO 02 - Údržba, opravy a ...'!F34</f>
        <v>0</v>
      </c>
      <c r="BB96" s="97">
        <f>'SO 02 - Údržba, opravy a ...'!F35</f>
        <v>0</v>
      </c>
      <c r="BC96" s="97">
        <f>'SO 02 - Údržba, opravy a ...'!F36</f>
        <v>0</v>
      </c>
      <c r="BD96" s="99">
        <f>'SO 02 - Údržba, opravy a ...'!F37</f>
        <v>0</v>
      </c>
      <c r="BT96" s="100" t="s">
        <v>85</v>
      </c>
      <c r="BV96" s="100" t="s">
        <v>79</v>
      </c>
      <c r="BW96" s="100" t="s">
        <v>90</v>
      </c>
      <c r="BX96" s="100" t="s">
        <v>5</v>
      </c>
      <c r="CL96" s="100" t="s">
        <v>1</v>
      </c>
      <c r="CM96" s="100" t="s">
        <v>87</v>
      </c>
    </row>
    <row r="97" spans="1:91" s="7" customFormat="1" ht="37.5" customHeight="1">
      <c r="A97" s="90" t="s">
        <v>81</v>
      </c>
      <c r="B97" s="91"/>
      <c r="C97" s="92"/>
      <c r="D97" s="239" t="s">
        <v>91</v>
      </c>
      <c r="E97" s="239"/>
      <c r="F97" s="239"/>
      <c r="G97" s="239"/>
      <c r="H97" s="239"/>
      <c r="I97" s="93"/>
      <c r="J97" s="239" t="s">
        <v>92</v>
      </c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37">
        <f>'SO 03 - Údržba, opravy a ...'!J30</f>
        <v>0</v>
      </c>
      <c r="AH97" s="238"/>
      <c r="AI97" s="238"/>
      <c r="AJ97" s="238"/>
      <c r="AK97" s="238"/>
      <c r="AL97" s="238"/>
      <c r="AM97" s="238"/>
      <c r="AN97" s="237">
        <f t="shared" si="0"/>
        <v>0</v>
      </c>
      <c r="AO97" s="238"/>
      <c r="AP97" s="238"/>
      <c r="AQ97" s="94" t="s">
        <v>84</v>
      </c>
      <c r="AR97" s="95"/>
      <c r="AS97" s="96">
        <v>0</v>
      </c>
      <c r="AT97" s="97">
        <f t="shared" si="1"/>
        <v>0</v>
      </c>
      <c r="AU97" s="98">
        <f>'SO 03 - Údržba, opravy a ...'!P119</f>
        <v>0</v>
      </c>
      <c r="AV97" s="97">
        <f>'SO 03 - Údržba, opravy a ...'!J33</f>
        <v>0</v>
      </c>
      <c r="AW97" s="97">
        <f>'SO 03 - Údržba, opravy a ...'!J34</f>
        <v>0</v>
      </c>
      <c r="AX97" s="97">
        <f>'SO 03 - Údržba, opravy a ...'!J35</f>
        <v>0</v>
      </c>
      <c r="AY97" s="97">
        <f>'SO 03 - Údržba, opravy a ...'!J36</f>
        <v>0</v>
      </c>
      <c r="AZ97" s="97">
        <f>'SO 03 - Údržba, opravy a ...'!F33</f>
        <v>0</v>
      </c>
      <c r="BA97" s="97">
        <f>'SO 03 - Údržba, opravy a ...'!F34</f>
        <v>0</v>
      </c>
      <c r="BB97" s="97">
        <f>'SO 03 - Údržba, opravy a ...'!F35</f>
        <v>0</v>
      </c>
      <c r="BC97" s="97">
        <f>'SO 03 - Údržba, opravy a ...'!F36</f>
        <v>0</v>
      </c>
      <c r="BD97" s="99">
        <f>'SO 03 - Údržba, opravy a ...'!F37</f>
        <v>0</v>
      </c>
      <c r="BT97" s="100" t="s">
        <v>85</v>
      </c>
      <c r="BV97" s="100" t="s">
        <v>79</v>
      </c>
      <c r="BW97" s="100" t="s">
        <v>93</v>
      </c>
      <c r="BX97" s="100" t="s">
        <v>5</v>
      </c>
      <c r="CL97" s="100" t="s">
        <v>1</v>
      </c>
      <c r="CM97" s="100" t="s">
        <v>87</v>
      </c>
    </row>
    <row r="98" spans="1:91" s="7" customFormat="1" ht="37.5" customHeight="1">
      <c r="A98" s="90" t="s">
        <v>81</v>
      </c>
      <c r="B98" s="91"/>
      <c r="C98" s="92"/>
      <c r="D98" s="239" t="s">
        <v>94</v>
      </c>
      <c r="E98" s="239"/>
      <c r="F98" s="239"/>
      <c r="G98" s="239"/>
      <c r="H98" s="239"/>
      <c r="I98" s="93"/>
      <c r="J98" s="239" t="s">
        <v>95</v>
      </c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37">
        <f>'SO 04 - Údržba, opravy a ...'!J30</f>
        <v>0</v>
      </c>
      <c r="AH98" s="238"/>
      <c r="AI98" s="238"/>
      <c r="AJ98" s="238"/>
      <c r="AK98" s="238"/>
      <c r="AL98" s="238"/>
      <c r="AM98" s="238"/>
      <c r="AN98" s="237">
        <f t="shared" si="0"/>
        <v>0</v>
      </c>
      <c r="AO98" s="238"/>
      <c r="AP98" s="238"/>
      <c r="AQ98" s="94" t="s">
        <v>84</v>
      </c>
      <c r="AR98" s="95"/>
      <c r="AS98" s="96">
        <v>0</v>
      </c>
      <c r="AT98" s="97">
        <f t="shared" si="1"/>
        <v>0</v>
      </c>
      <c r="AU98" s="98">
        <f>'SO 04 - Údržba, opravy a ...'!P119</f>
        <v>0</v>
      </c>
      <c r="AV98" s="97">
        <f>'SO 04 - Údržba, opravy a ...'!J33</f>
        <v>0</v>
      </c>
      <c r="AW98" s="97">
        <f>'SO 04 - Údržba, opravy a ...'!J34</f>
        <v>0</v>
      </c>
      <c r="AX98" s="97">
        <f>'SO 04 - Údržba, opravy a ...'!J35</f>
        <v>0</v>
      </c>
      <c r="AY98" s="97">
        <f>'SO 04 - Údržba, opravy a ...'!J36</f>
        <v>0</v>
      </c>
      <c r="AZ98" s="97">
        <f>'SO 04 - Údržba, opravy a ...'!F33</f>
        <v>0</v>
      </c>
      <c r="BA98" s="97">
        <f>'SO 04 - Údržba, opravy a ...'!F34</f>
        <v>0</v>
      </c>
      <c r="BB98" s="97">
        <f>'SO 04 - Údržba, opravy a ...'!F35</f>
        <v>0</v>
      </c>
      <c r="BC98" s="97">
        <f>'SO 04 - Údržba, opravy a ...'!F36</f>
        <v>0</v>
      </c>
      <c r="BD98" s="99">
        <f>'SO 04 - Údržba, opravy a ...'!F37</f>
        <v>0</v>
      </c>
      <c r="BT98" s="100" t="s">
        <v>85</v>
      </c>
      <c r="BV98" s="100" t="s">
        <v>79</v>
      </c>
      <c r="BW98" s="100" t="s">
        <v>96</v>
      </c>
      <c r="BX98" s="100" t="s">
        <v>5</v>
      </c>
      <c r="CL98" s="100" t="s">
        <v>1</v>
      </c>
      <c r="CM98" s="100" t="s">
        <v>87</v>
      </c>
    </row>
    <row r="99" spans="1:91" s="7" customFormat="1" ht="37.5" customHeight="1">
      <c r="A99" s="90" t="s">
        <v>81</v>
      </c>
      <c r="B99" s="91"/>
      <c r="C99" s="92"/>
      <c r="D99" s="239" t="s">
        <v>97</v>
      </c>
      <c r="E99" s="239"/>
      <c r="F99" s="239"/>
      <c r="G99" s="239"/>
      <c r="H99" s="239"/>
      <c r="I99" s="93"/>
      <c r="J99" s="239" t="s">
        <v>98</v>
      </c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37">
        <f>'SO 05 - Údržba, opravy a ...'!J30</f>
        <v>0</v>
      </c>
      <c r="AH99" s="238"/>
      <c r="AI99" s="238"/>
      <c r="AJ99" s="238"/>
      <c r="AK99" s="238"/>
      <c r="AL99" s="238"/>
      <c r="AM99" s="238"/>
      <c r="AN99" s="237">
        <f t="shared" si="0"/>
        <v>0</v>
      </c>
      <c r="AO99" s="238"/>
      <c r="AP99" s="238"/>
      <c r="AQ99" s="94" t="s">
        <v>84</v>
      </c>
      <c r="AR99" s="95"/>
      <c r="AS99" s="96">
        <v>0</v>
      </c>
      <c r="AT99" s="97">
        <f t="shared" si="1"/>
        <v>0</v>
      </c>
      <c r="AU99" s="98">
        <f>'SO 05 - Údržba, opravy a ...'!P119</f>
        <v>0</v>
      </c>
      <c r="AV99" s="97">
        <f>'SO 05 - Údržba, opravy a ...'!J33</f>
        <v>0</v>
      </c>
      <c r="AW99" s="97">
        <f>'SO 05 - Údržba, opravy a ...'!J34</f>
        <v>0</v>
      </c>
      <c r="AX99" s="97">
        <f>'SO 05 - Údržba, opravy a ...'!J35</f>
        <v>0</v>
      </c>
      <c r="AY99" s="97">
        <f>'SO 05 - Údržba, opravy a ...'!J36</f>
        <v>0</v>
      </c>
      <c r="AZ99" s="97">
        <f>'SO 05 - Údržba, opravy a ...'!F33</f>
        <v>0</v>
      </c>
      <c r="BA99" s="97">
        <f>'SO 05 - Údržba, opravy a ...'!F34</f>
        <v>0</v>
      </c>
      <c r="BB99" s="97">
        <f>'SO 05 - Údržba, opravy a ...'!F35</f>
        <v>0</v>
      </c>
      <c r="BC99" s="97">
        <f>'SO 05 - Údržba, opravy a ...'!F36</f>
        <v>0</v>
      </c>
      <c r="BD99" s="99">
        <f>'SO 05 - Údržba, opravy a ...'!F37</f>
        <v>0</v>
      </c>
      <c r="BT99" s="100" t="s">
        <v>85</v>
      </c>
      <c r="BV99" s="100" t="s">
        <v>79</v>
      </c>
      <c r="BW99" s="100" t="s">
        <v>99</v>
      </c>
      <c r="BX99" s="100" t="s">
        <v>5</v>
      </c>
      <c r="CL99" s="100" t="s">
        <v>1</v>
      </c>
      <c r="CM99" s="100" t="s">
        <v>87</v>
      </c>
    </row>
    <row r="100" spans="1:91" s="7" customFormat="1" ht="37.5" customHeight="1">
      <c r="A100" s="90" t="s">
        <v>81</v>
      </c>
      <c r="B100" s="91"/>
      <c r="C100" s="92"/>
      <c r="D100" s="239" t="s">
        <v>100</v>
      </c>
      <c r="E100" s="239"/>
      <c r="F100" s="239"/>
      <c r="G100" s="239"/>
      <c r="H100" s="239"/>
      <c r="I100" s="93"/>
      <c r="J100" s="239" t="s">
        <v>101</v>
      </c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7">
        <f>'SO 06 - Údržba, opravy a ...'!J30</f>
        <v>0</v>
      </c>
      <c r="AH100" s="238"/>
      <c r="AI100" s="238"/>
      <c r="AJ100" s="238"/>
      <c r="AK100" s="238"/>
      <c r="AL100" s="238"/>
      <c r="AM100" s="238"/>
      <c r="AN100" s="237">
        <f t="shared" si="0"/>
        <v>0</v>
      </c>
      <c r="AO100" s="238"/>
      <c r="AP100" s="238"/>
      <c r="AQ100" s="94" t="s">
        <v>84</v>
      </c>
      <c r="AR100" s="95"/>
      <c r="AS100" s="96">
        <v>0</v>
      </c>
      <c r="AT100" s="97">
        <f t="shared" si="1"/>
        <v>0</v>
      </c>
      <c r="AU100" s="98">
        <f>'SO 06 - Údržba, opravy a ...'!P119</f>
        <v>0</v>
      </c>
      <c r="AV100" s="97">
        <f>'SO 06 - Údržba, opravy a ...'!J33</f>
        <v>0</v>
      </c>
      <c r="AW100" s="97">
        <f>'SO 06 - Údržba, opravy a ...'!J34</f>
        <v>0</v>
      </c>
      <c r="AX100" s="97">
        <f>'SO 06 - Údržba, opravy a ...'!J35</f>
        <v>0</v>
      </c>
      <c r="AY100" s="97">
        <f>'SO 06 - Údržba, opravy a ...'!J36</f>
        <v>0</v>
      </c>
      <c r="AZ100" s="97">
        <f>'SO 06 - Údržba, opravy a ...'!F33</f>
        <v>0</v>
      </c>
      <c r="BA100" s="97">
        <f>'SO 06 - Údržba, opravy a ...'!F34</f>
        <v>0</v>
      </c>
      <c r="BB100" s="97">
        <f>'SO 06 - Údržba, opravy a ...'!F35</f>
        <v>0</v>
      </c>
      <c r="BC100" s="97">
        <f>'SO 06 - Údržba, opravy a ...'!F36</f>
        <v>0</v>
      </c>
      <c r="BD100" s="99">
        <f>'SO 06 - Údržba, opravy a ...'!F37</f>
        <v>0</v>
      </c>
      <c r="BT100" s="100" t="s">
        <v>85</v>
      </c>
      <c r="BV100" s="100" t="s">
        <v>79</v>
      </c>
      <c r="BW100" s="100" t="s">
        <v>102</v>
      </c>
      <c r="BX100" s="100" t="s">
        <v>5</v>
      </c>
      <c r="CL100" s="100" t="s">
        <v>1</v>
      </c>
      <c r="CM100" s="100" t="s">
        <v>87</v>
      </c>
    </row>
    <row r="101" spans="1:91" s="7" customFormat="1" ht="24.75" customHeight="1">
      <c r="A101" s="90" t="s">
        <v>81</v>
      </c>
      <c r="B101" s="91"/>
      <c r="C101" s="92"/>
      <c r="D101" s="239" t="s">
        <v>103</v>
      </c>
      <c r="E101" s="239"/>
      <c r="F101" s="239"/>
      <c r="G101" s="239"/>
      <c r="H101" s="239"/>
      <c r="I101" s="93"/>
      <c r="J101" s="239" t="s">
        <v>17</v>
      </c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7">
        <f>'VON - Údržba, opravy a od...'!J30</f>
        <v>0</v>
      </c>
      <c r="AH101" s="238"/>
      <c r="AI101" s="238"/>
      <c r="AJ101" s="238"/>
      <c r="AK101" s="238"/>
      <c r="AL101" s="238"/>
      <c r="AM101" s="238"/>
      <c r="AN101" s="237">
        <f t="shared" si="0"/>
        <v>0</v>
      </c>
      <c r="AO101" s="238"/>
      <c r="AP101" s="238"/>
      <c r="AQ101" s="94" t="s">
        <v>84</v>
      </c>
      <c r="AR101" s="95"/>
      <c r="AS101" s="101">
        <v>0</v>
      </c>
      <c r="AT101" s="102">
        <f t="shared" si="1"/>
        <v>0</v>
      </c>
      <c r="AU101" s="103">
        <f>'VON - Údržba, opravy a od...'!P117</f>
        <v>0</v>
      </c>
      <c r="AV101" s="102">
        <f>'VON - Údržba, opravy a od...'!J33</f>
        <v>0</v>
      </c>
      <c r="AW101" s="102">
        <f>'VON - Údržba, opravy a od...'!J34</f>
        <v>0</v>
      </c>
      <c r="AX101" s="102">
        <f>'VON - Údržba, opravy a od...'!J35</f>
        <v>0</v>
      </c>
      <c r="AY101" s="102">
        <f>'VON - Údržba, opravy a od...'!J36</f>
        <v>0</v>
      </c>
      <c r="AZ101" s="102">
        <f>'VON - Údržba, opravy a od...'!F33</f>
        <v>0</v>
      </c>
      <c r="BA101" s="102">
        <f>'VON - Údržba, opravy a od...'!F34</f>
        <v>0</v>
      </c>
      <c r="BB101" s="102">
        <f>'VON - Údržba, opravy a od...'!F35</f>
        <v>0</v>
      </c>
      <c r="BC101" s="102">
        <f>'VON - Údržba, opravy a od...'!F36</f>
        <v>0</v>
      </c>
      <c r="BD101" s="104">
        <f>'VON - Údržba, opravy a od...'!F37</f>
        <v>0</v>
      </c>
      <c r="BT101" s="100" t="s">
        <v>85</v>
      </c>
      <c r="BV101" s="100" t="s">
        <v>79</v>
      </c>
      <c r="BW101" s="100" t="s">
        <v>104</v>
      </c>
      <c r="BX101" s="100" t="s">
        <v>5</v>
      </c>
      <c r="CL101" s="100" t="s">
        <v>1</v>
      </c>
      <c r="CM101" s="100" t="s">
        <v>87</v>
      </c>
    </row>
    <row r="102" spans="1:91" s="2" customFormat="1" ht="30" customHeight="1">
      <c r="A102" s="31"/>
      <c r="B102" s="32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6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</row>
    <row r="103" spans="1:91" s="2" customFormat="1" ht="6.95" customHeight="1">
      <c r="A103" s="31"/>
      <c r="B103" s="51"/>
      <c r="C103" s="52"/>
      <c r="D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  <c r="AI103" s="52"/>
      <c r="AJ103" s="52"/>
      <c r="AK103" s="52"/>
      <c r="AL103" s="52"/>
      <c r="AM103" s="52"/>
      <c r="AN103" s="52"/>
      <c r="AO103" s="52"/>
      <c r="AP103" s="52"/>
      <c r="AQ103" s="52"/>
      <c r="AR103" s="36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</row>
  </sheetData>
  <sheetProtection algorithmName="SHA-512" hashValue="TUL37MNWHF4OdP5pdNHaNhOXOs5us67yXDxI2cupFdXGVuABq28mKtUWhMGLw+Bv4HslsC4QclkXxYPyRPq/4A==" saltValue="HwuEQkb1lnTjm2J5m8OBBeGDlJdBOUNVX/ceS1+S+fhgmg5QQZoK1rj7oX0CgFn8OToGAXojY4PqHWmwXrz9YA==" spinCount="100000" sheet="1" objects="1" scenarios="1" formatColumns="0" formatRows="0"/>
  <mergeCells count="66"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AG94:AM94"/>
    <mergeCell ref="AN94:AP94"/>
    <mergeCell ref="D96:H96"/>
    <mergeCell ref="AG96:AM96"/>
    <mergeCell ref="AN96:AP96"/>
    <mergeCell ref="AN97:AP97"/>
    <mergeCell ref="D97:H97"/>
    <mergeCell ref="J97:AF97"/>
    <mergeCell ref="AG97:AM97"/>
    <mergeCell ref="D98:H98"/>
    <mergeCell ref="J98:AF98"/>
    <mergeCell ref="AN99:AP99"/>
    <mergeCell ref="AG99:AM99"/>
    <mergeCell ref="D99:H99"/>
    <mergeCell ref="J99:AF99"/>
    <mergeCell ref="D100:H100"/>
    <mergeCell ref="J100:AF100"/>
    <mergeCell ref="AN101:AP101"/>
    <mergeCell ref="AG101:AM101"/>
    <mergeCell ref="D101:H101"/>
    <mergeCell ref="J101:AF101"/>
    <mergeCell ref="AK30:AO30"/>
    <mergeCell ref="L30:P30"/>
    <mergeCell ref="W30:AE30"/>
    <mergeCell ref="L31:P31"/>
    <mergeCell ref="AN100:AP100"/>
    <mergeCell ref="AG100:AM100"/>
    <mergeCell ref="AN98:AP98"/>
    <mergeCell ref="AG98:AM98"/>
    <mergeCell ref="J96:AF96"/>
    <mergeCell ref="L85:AO85"/>
    <mergeCell ref="AM87:AN87"/>
    <mergeCell ref="AM89:AP89"/>
    <mergeCell ref="AK26:AO26"/>
    <mergeCell ref="L28:P28"/>
    <mergeCell ref="W28:AE28"/>
    <mergeCell ref="AK28:AO28"/>
    <mergeCell ref="W29:AE29"/>
    <mergeCell ref="L29:P29"/>
    <mergeCell ref="AK29:AO29"/>
    <mergeCell ref="AR2:BE2"/>
    <mergeCell ref="AK33:AO33"/>
    <mergeCell ref="L33:P33"/>
    <mergeCell ref="W33:AE33"/>
    <mergeCell ref="AK35:AO35"/>
    <mergeCell ref="X35:AB35"/>
    <mergeCell ref="W31:AE31"/>
    <mergeCell ref="AK31:AO31"/>
    <mergeCell ref="AK32:AO32"/>
    <mergeCell ref="L32:P32"/>
    <mergeCell ref="W32:AE32"/>
    <mergeCell ref="BE5:BE34"/>
    <mergeCell ref="K5:AO5"/>
    <mergeCell ref="K6:AO6"/>
    <mergeCell ref="E14:AJ14"/>
    <mergeCell ref="E23:AN23"/>
  </mergeCells>
  <hyperlinks>
    <hyperlink ref="A95" location="'SO 01 - Údržba, opravy a ...'!C2" display="/"/>
    <hyperlink ref="A96" location="'SO 02 - Údržba, opravy a ...'!C2" display="/"/>
    <hyperlink ref="A97" location="'SO 03 - Údržba, opravy a ...'!C2" display="/"/>
    <hyperlink ref="A98" location="'SO 04 - Údržba, opravy a ...'!C2" display="/"/>
    <hyperlink ref="A99" location="'SO 05 - Údržba, opravy a ...'!C2" display="/"/>
    <hyperlink ref="A100" location="'SO 06 - Údržba, opravy a ...'!C2" display="/"/>
    <hyperlink ref="A101" location="'VON - Údržba, opravy a od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86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107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01 - Údržba, opravy a odstraňování závad u ST 2021 – PS Frýdek-Místek, PS Havířov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01 - Údržba, opravy a odstraňování závad u ST 2021 – PS Frýdek-Místek, PS Havířov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100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130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5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1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4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1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25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100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1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200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5000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110000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110000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1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1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1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11000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11000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1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10000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20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20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1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1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150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50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1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40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1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1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1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1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1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1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1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100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2100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1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1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830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400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230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150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250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20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1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1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1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1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1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1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1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3000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500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500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1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0.01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0.01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50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30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200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1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3.5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1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1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100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40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1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1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1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1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1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70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600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200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150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220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70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5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20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1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1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1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1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1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1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500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300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30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100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1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600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1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1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1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1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100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200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540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20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1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1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1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1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20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1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0.01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0.01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0.01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0.01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0.01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0.01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0.01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0.01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0.01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25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1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1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1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1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1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1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1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1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50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200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1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200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1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1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1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1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500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1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1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1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500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1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200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1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500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1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1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100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1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1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600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200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200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1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1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1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1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100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1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1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1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1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100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35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80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40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120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100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130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80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1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10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2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5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1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50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1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1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10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1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1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20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1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1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1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1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1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10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1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1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150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150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200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30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2040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1200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800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1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1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2500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500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200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1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1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1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2000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1050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100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2000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3000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2500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200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100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1000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240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30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300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200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300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200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150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3200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100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0.01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0.01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10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0.01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1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5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1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1000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1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2000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6000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1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1600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1500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600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1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1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1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1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1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1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40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50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1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1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5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8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1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5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600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1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500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1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1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1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10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20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1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10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80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1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5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20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1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1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1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1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1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1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800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1000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1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1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1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1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200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300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1000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1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1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500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200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150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200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200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1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1000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200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1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1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1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1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1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1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1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10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20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1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100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100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100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1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100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50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50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1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200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100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1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1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1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1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1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1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1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1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13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4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1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1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1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1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20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1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6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1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50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50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1440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12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120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1440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1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25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1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1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100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1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2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9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1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1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1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1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6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10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1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5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8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20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1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1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10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20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1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300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50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50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1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50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1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1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1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50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50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10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10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5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1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100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20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1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1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1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4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1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100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1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1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1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4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1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100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1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1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1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10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10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1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1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1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1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1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1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1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1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1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1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110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30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30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30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6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6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100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200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400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200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10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20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20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400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200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1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100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20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1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20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1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1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1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50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1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1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1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1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400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1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540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160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1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1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1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1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1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1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1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1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100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60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30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20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1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20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24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1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50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300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1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2000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300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1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1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1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1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1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1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100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100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1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1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3207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1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1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1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3237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3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1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100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1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1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20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1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1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1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1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1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1280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100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1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1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10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10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20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1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3906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3910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2uUukikIMr+RYOiZHtsDiYh8bhvHkgQ/SNKsLP0hIfryh1dO57abw6aRGlRGtdaEn5GZAtDcUNvAz+E0kW10Dw==" saltValue="4uLo7Mpsph38lxVDDqrbch9UF4EgNd499/oJKTgFvEj5GMEmXWeijCIbCE3bNL+m7e3YCW23Qk6ehVTUnbia6A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90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4069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02 - Údržba, opravy a odstraňování závad u ST 2021 – PS Jablunkov, PS Český Těšín, PS Karviná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02 - Údržba, opravy a odstraňování závad u ST 2021 – PS Jablunkov, PS Český Těšín, PS Karviná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600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84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63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57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1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1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23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2200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1600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2360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14300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140000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70000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8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6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30000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24000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5000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6000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6000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75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65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10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10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800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300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200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150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1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1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1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1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1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1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200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1120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1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1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500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5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110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110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110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110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1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1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1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1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1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1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10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20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100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1160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50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110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5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1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19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23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130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20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5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1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1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300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150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20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20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10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1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1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1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10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1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120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120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90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1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10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1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1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1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1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1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1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1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1000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1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100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1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1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100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10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10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10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10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1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150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100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50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50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20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10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10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10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1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20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0.01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0.01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0.01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0.01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0.01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0.01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0.01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0.01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0.01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44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4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16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2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4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200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100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40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120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1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1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120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1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80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120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60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80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1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40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1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1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1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100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100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1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60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1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500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1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1000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1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1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1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1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1300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1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100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1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1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1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2000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1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6000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1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1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1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1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210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140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260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210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80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150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260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80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130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30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30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30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30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34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34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34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30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30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30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1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1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1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1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1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1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20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20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20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20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10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10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4915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2000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550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1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1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4100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5500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100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1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1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1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10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5500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100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200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5500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50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510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210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1000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100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1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200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1000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200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100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1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1100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21000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1000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1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2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5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2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2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4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1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1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1060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1500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1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630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550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420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1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1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1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520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550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220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200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30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20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2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1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1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1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20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100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200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100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1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100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50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80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10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80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50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40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54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24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4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24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4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4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1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100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100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1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1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1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1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1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100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100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1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1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100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100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1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1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1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1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1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1000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1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1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1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1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1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1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1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1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160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20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1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400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1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1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1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500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1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1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1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500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1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1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1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1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1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1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1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1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1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30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10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30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10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14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1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2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1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10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20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1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20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100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500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192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1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200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200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1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280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220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130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130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20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10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10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1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1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4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80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20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20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50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20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20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1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1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60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20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20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20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20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1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60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1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60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1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1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1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4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1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4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14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20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10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10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4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4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2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1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1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50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1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1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1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50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1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1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1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1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1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1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20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1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1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12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4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12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1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1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1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1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1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1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1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1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1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1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1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1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1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1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1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1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1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150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150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150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1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1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1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1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10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1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1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1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1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1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1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1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1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1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510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360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1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1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1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500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1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50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50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1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230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10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1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1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1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1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1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2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1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1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1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1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1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1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1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1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1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1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1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50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1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600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600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4070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1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1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1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4071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4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2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150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1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1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1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1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1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300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1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1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870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530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200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1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1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1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1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1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4072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4073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NQ2xVI65M3/XeXbKjAx3TOhXfgv2U4lN7cYReityUFNdfcQR5vG3AnBkByTInVcBQkW2U8SVOwrG6EmNvfh/dQ==" saltValue="VvLjqZQMndcOM+7YDnmrKVBrqZmVi26aKEcwuQVkc6p4LmEO2wylnNv8t7ryKh5KnmpOB2u37C2TSoE8Hh2qzQ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93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4074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03 - Údržba, opravy a odstraňování závad u ST 2021 – PS Bohumín, PS Frenštát p. R.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03 - Údržba, opravy a odstraňování závad u ST 2021 – PS Bohumín, PS Frenštát p. R.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200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80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104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1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4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1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200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1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1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1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1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200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200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1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1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1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400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100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200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150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1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1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10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10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1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1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1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1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1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1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1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1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1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1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1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1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200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1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200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70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120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500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500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50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50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120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120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1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1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100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100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100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100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7000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1900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400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1900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0.01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0.01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200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200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1000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200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0.01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1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1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600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100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400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600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300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100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200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200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100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350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450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500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300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200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200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50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50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120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120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65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55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1300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1500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20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70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1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1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200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20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1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1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150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250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1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1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1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1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1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1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1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1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0.01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0.01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0.01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0.01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0.01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0.01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0.01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0.01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0.01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1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1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1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1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1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1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600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200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1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1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1300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1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1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1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1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1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1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1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1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1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1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1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1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1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1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1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1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1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400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100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1200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1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1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1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1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1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1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1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1000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1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500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500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1300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700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200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300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300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200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100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100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250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1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200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1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1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1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1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1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1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40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1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1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1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1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1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1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1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1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1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1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1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1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1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1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1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1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1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1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1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1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1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1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1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1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1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1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1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1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1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1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1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5200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1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1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1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1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1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1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1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1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1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1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0.01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0.01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0.01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0.01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0.01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0.01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0.01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1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1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6500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13200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1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1400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1600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400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1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1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1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100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140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60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600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300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150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0.01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0.01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1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1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1.3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1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1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1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1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1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1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1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1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1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10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15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30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20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15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30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8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6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9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1900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1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1900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1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1000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1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1900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100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1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1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1900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1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1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1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900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1900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1400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1300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1200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1200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1200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900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900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500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800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600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200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250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150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200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250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70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70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200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200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170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170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170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200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170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170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170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120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120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70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70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60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55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55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55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5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5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25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55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22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12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5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2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4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4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1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1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1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1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2200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48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10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1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1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1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1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1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1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1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1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1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1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1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1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1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1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1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1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1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1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1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1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1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1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1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1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1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1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1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1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40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30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1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1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1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1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1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1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1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20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20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20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20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1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20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20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20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20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20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20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20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20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20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20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20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20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20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20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1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1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1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1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1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1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1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1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1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1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1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1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1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1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1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1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40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40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40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40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40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40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40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40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20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150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1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200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20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300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30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200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210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10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10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1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1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1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1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200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250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20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20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20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400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1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1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1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1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350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350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300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400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8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8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150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250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350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20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20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1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1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1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1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1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1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1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1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1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1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1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130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130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4075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80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50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1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4076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1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1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1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1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1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390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290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190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190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490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590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1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1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1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1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1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1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1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1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4077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4078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ztlC9IVcj6K7jyIoajEMjTtMZ4bg2Pxw8Pq3Z3XQ6+u1C2Lxl4ktPqjDfVfgQt8NGkIzYM0YvoSRe+ZKyf5Igw==" saltValue="FlhNL8wCQ6q9w0QM2JGOOyE0EsKI8oo3zqyJX6WD/QVLcyrIkeUNm8NemQfjvvdvCzzn0f5eBB1I5mXXjagYuA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96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4079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04 - Údržba, opravy a odstraňování závad u ST 2021 – PS Ostrava, PS O. Svinov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04 - Údržba, opravy a odstraňování závad u ST 2021 – PS Ostrava, PS O. Svinov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320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20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150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1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50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10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5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500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300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500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500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60000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70000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21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40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1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5000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11000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5000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6000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80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80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10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12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240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30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250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60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2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2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3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8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1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1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430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640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800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400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2500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425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10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30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80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80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120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1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150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1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200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90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50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60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30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40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60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20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60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0.01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0.01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50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120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1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1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3.5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2000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1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60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1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1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1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1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1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50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1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245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100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360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300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310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10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20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400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100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500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400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200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30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230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120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1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10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500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50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1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280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60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5000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1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1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220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20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20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170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20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20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10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50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0.01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0.01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0.01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0.01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0.01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0.01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0.01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0.01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0.01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20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5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5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30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30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200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200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20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20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20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400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400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400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1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200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200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1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200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1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400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400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250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300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100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1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400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1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100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1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1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100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1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1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1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1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1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1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1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1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1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1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1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200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100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200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200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20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20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30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20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1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20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1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5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1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5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1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1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5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5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5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1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1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1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2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2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2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2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50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1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1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1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250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20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1500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500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500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600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600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400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400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1050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1100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300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170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200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200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1550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1400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350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100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3100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1200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800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800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400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250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450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900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3000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100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50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3000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150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0.01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0.01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5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2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1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3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4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800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800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2500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2300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1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2000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1500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1150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1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1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1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700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700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355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20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1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1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0.01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0.01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1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1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6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7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250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50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1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2800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500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1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1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1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40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10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20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10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5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20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10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1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1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1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500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500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500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1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1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500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1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1000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1000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1000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1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1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1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1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100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1500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900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1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300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300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100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300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200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1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1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1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1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10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1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1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900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1150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970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1080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750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1120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950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650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900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750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550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650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1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1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1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1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25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20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190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130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20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15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10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10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26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16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1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1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1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1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1100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1000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300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10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10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20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10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10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1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1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1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1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3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3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3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3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3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1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1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30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1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1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50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1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1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10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20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80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1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540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420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1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1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1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1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1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1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1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1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1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1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1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30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30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8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8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8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2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2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2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53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53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3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2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2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2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2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47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52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1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1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5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5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20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20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20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20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50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50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50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50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1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1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1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1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1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70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20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1530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30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150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250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50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1500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1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1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1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1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100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100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100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50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100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50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20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20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20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20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200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200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50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100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1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1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1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1600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1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1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1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1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240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40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10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10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1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5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5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60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60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1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1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1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1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1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1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1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1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1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1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100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20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20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1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4080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1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1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1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4081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1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2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1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1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1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1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1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1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1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1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1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200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1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1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4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80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5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1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1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4082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4083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p2CYCWoyo2zEGhCi61lFaLeqpMdl3pAAEGH9synr0LpPqiOG7WsR+lSg/ZGVH4GKuvAk6ewu5PoHXi5+u0N1fA==" saltValue="ynpqndRCh92umJc4JEIma/6++OXKbVWlUzNKdLTw8p8X7tRFgJomVz3uUwoOTDVt78zO9rYv72Gn+t0twNBK6w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99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4084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05 - Údržba, opravy a odstraňování závad u ST 2021 – PS Studénka, PS Suchdol n. O.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05 - Údržba, opravy a odstraňování závad u ST 2021 – PS Studénka, PS Suchdol n. O.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350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36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40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23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1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3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10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750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750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750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10000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78300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95000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2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4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40000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21000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31000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41000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61000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1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1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2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4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1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1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1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1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1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1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1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1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1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1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1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1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400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1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1000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105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100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1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1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1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1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290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270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1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1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176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50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176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50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2500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500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150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650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0.01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0.01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200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80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600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150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5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1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1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540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1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1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1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1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1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1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200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1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1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50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50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15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1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1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1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1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50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50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40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20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1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30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1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100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1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1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1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400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1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1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200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200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1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1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1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1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1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1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1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1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0.01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0.2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0.01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0.01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0.01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0.01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1.17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1.17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0.2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1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1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1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1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1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1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1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400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1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1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450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1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1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1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1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1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1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1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1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1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1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1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1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1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1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1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1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1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1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500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1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1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1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1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1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1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1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500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1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1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1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200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500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30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130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30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130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1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180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1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60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1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1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1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1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1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1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70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1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1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1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1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1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1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1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1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1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1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1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1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1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1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1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700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2000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2000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1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1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1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1000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1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1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1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1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1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1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1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1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5000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5000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1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1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1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1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1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1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1000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1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1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1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0.01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0.01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11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0.01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0.01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0.01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2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1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1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2000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2500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1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1250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1250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620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1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1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1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1150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1140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520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1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1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1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0.01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0.01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1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2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1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2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1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1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1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1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1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1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1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1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1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1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50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20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10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1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1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1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1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400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1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1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1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400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1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1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1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1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1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1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1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1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1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1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1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1000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1000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1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1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1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1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1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1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1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1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1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1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1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1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1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100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400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1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160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1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660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1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1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150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1500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1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1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1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1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1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1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1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1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1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30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6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16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2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1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1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1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1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1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1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1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1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1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1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1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1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1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1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1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1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1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1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1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1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1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1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1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1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1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1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1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1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1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1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1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1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1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1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1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1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1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52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52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1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52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1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20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1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1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1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1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1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1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1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1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1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1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1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1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1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1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1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1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34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1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1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1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1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1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1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1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1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1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32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1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1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1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1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1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1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1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1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1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1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1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1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1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1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1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64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1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1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220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1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1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1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1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1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1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1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1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1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1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1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1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1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1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1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1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150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100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1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1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1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1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1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1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1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1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220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100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1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50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1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1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1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500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1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1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1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150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1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1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1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1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1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1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1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1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1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1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1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1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4085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1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1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1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4086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1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1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1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1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1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1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300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400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1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2000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2500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1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1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1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1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1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1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1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1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4087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4088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b+r0j+AK+r3/oGtS2+4Age76HIqRtTPOs4Ng7VWG1lhq7xWrMyaAM+TMz4XJjFKhn31sQd/UaNiBDQfSdVzPyg==" saltValue="DMuBDv0HWwSCeuxgIBv3+n4kxllO+ZcJa8xbaSNcaOU1piD0Fzcq5mwh7ZVqELiIP/aGGzFNNNe6iZ1VJS93YA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102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4089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ROUND(J119,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ROUND((SUM(BE119:BE1967)),  2)</f>
        <v>0</v>
      </c>
      <c r="G33" s="31"/>
      <c r="H33" s="31"/>
      <c r="I33" s="121">
        <v>0.21</v>
      </c>
      <c r="J33" s="120">
        <f>ROUND(((SUM(BE119:BE1967))*I33),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ROUND((SUM(BF119:BF1967)),  2)</f>
        <v>0</v>
      </c>
      <c r="G34" s="31"/>
      <c r="H34" s="31"/>
      <c r="I34" s="121">
        <v>0.15</v>
      </c>
      <c r="J34" s="120">
        <f>ROUND(((SUM(BF119:BF1967))*I34),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ROUND((SUM(BG119:BG1967)),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ROUND((SUM(BH119:BH1967)),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ROUND((SUM(BI119:BI1967)),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SO 06 - Údržba, opravy a odstraňování závad u ST 2021 – PS Opava, PS Krnov, PS Bruntál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J119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113</v>
      </c>
      <c r="E97" s="147"/>
      <c r="F97" s="147"/>
      <c r="G97" s="147"/>
      <c r="H97" s="147"/>
      <c r="I97" s="147"/>
      <c r="J97" s="148">
        <f>J120</f>
        <v>0</v>
      </c>
      <c r="K97" s="145"/>
      <c r="L97" s="149"/>
    </row>
    <row r="98" spans="1:31" s="10" customFormat="1" ht="19.899999999999999" customHeight="1">
      <c r="B98" s="150"/>
      <c r="C98" s="151"/>
      <c r="D98" s="152" t="s">
        <v>114</v>
      </c>
      <c r="E98" s="153"/>
      <c r="F98" s="153"/>
      <c r="G98" s="153"/>
      <c r="H98" s="153"/>
      <c r="I98" s="153"/>
      <c r="J98" s="154">
        <f>J121</f>
        <v>0</v>
      </c>
      <c r="K98" s="151"/>
      <c r="L98" s="155"/>
    </row>
    <row r="99" spans="1:31" s="9" customFormat="1" ht="24.95" customHeight="1">
      <c r="B99" s="144"/>
      <c r="C99" s="145"/>
      <c r="D99" s="146" t="s">
        <v>115</v>
      </c>
      <c r="E99" s="147"/>
      <c r="F99" s="147"/>
      <c r="G99" s="147"/>
      <c r="H99" s="147"/>
      <c r="I99" s="147"/>
      <c r="J99" s="148">
        <f>J1898</f>
        <v>0</v>
      </c>
      <c r="K99" s="145"/>
      <c r="L99" s="149"/>
    </row>
    <row r="100" spans="1:31" s="2" customFormat="1" ht="21.75" customHeight="1">
      <c r="A100" s="31"/>
      <c r="B100" s="32"/>
      <c r="C100" s="33"/>
      <c r="D100" s="33"/>
      <c r="E100" s="33"/>
      <c r="F100" s="33"/>
      <c r="G100" s="33"/>
      <c r="H100" s="33"/>
      <c r="I100" s="33"/>
      <c r="J100" s="33"/>
      <c r="K100" s="33"/>
      <c r="L100" s="48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</row>
    <row r="101" spans="1:31" s="2" customFormat="1" ht="6.95" customHeight="1">
      <c r="A101" s="31"/>
      <c r="B101" s="51"/>
      <c r="C101" s="52"/>
      <c r="D101" s="52"/>
      <c r="E101" s="52"/>
      <c r="F101" s="52"/>
      <c r="G101" s="52"/>
      <c r="H101" s="52"/>
      <c r="I101" s="52"/>
      <c r="J101" s="52"/>
      <c r="K101" s="52"/>
      <c r="L101" s="48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</row>
    <row r="105" spans="1:31" s="2" customFormat="1" ht="6.95" customHeight="1">
      <c r="A105" s="31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24.95" customHeight="1">
      <c r="A106" s="31"/>
      <c r="B106" s="32"/>
      <c r="C106" s="20" t="s">
        <v>116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6.95" customHeight="1">
      <c r="A107" s="31"/>
      <c r="B107" s="32"/>
      <c r="C107" s="33"/>
      <c r="D107" s="33"/>
      <c r="E107" s="33"/>
      <c r="F107" s="33"/>
      <c r="G107" s="33"/>
      <c r="H107" s="33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59" t="str">
        <f>E7</f>
        <v>Údržba, opravy a odstraňování závad u ST 2021</v>
      </c>
      <c r="F109" s="260"/>
      <c r="G109" s="260"/>
      <c r="H109" s="260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12" customHeight="1">
      <c r="A110" s="31"/>
      <c r="B110" s="32"/>
      <c r="C110" s="26" t="s">
        <v>106</v>
      </c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6.5" customHeight="1">
      <c r="A111" s="31"/>
      <c r="B111" s="32"/>
      <c r="C111" s="33"/>
      <c r="D111" s="33"/>
      <c r="E111" s="247" t="str">
        <f>E9</f>
        <v>SO 06 - Údržba, opravy a odstraňování závad u ST 2021 – PS Opava, PS Krnov, PS Bruntál</v>
      </c>
      <c r="F111" s="258"/>
      <c r="G111" s="258"/>
      <c r="H111" s="258"/>
      <c r="I111" s="33"/>
      <c r="J111" s="33"/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2" customHeight="1">
      <c r="A113" s="31"/>
      <c r="B113" s="32"/>
      <c r="C113" s="26" t="s">
        <v>20</v>
      </c>
      <c r="D113" s="33"/>
      <c r="E113" s="33"/>
      <c r="F113" s="24" t="str">
        <f>F12</f>
        <v>ST Osrava</v>
      </c>
      <c r="G113" s="33"/>
      <c r="H113" s="33"/>
      <c r="I113" s="26" t="s">
        <v>22</v>
      </c>
      <c r="J113" s="63" t="str">
        <f>IF(J12="","",J12)</f>
        <v>21. 12. 2020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6.95" customHeight="1">
      <c r="A114" s="31"/>
      <c r="B114" s="32"/>
      <c r="C114" s="33"/>
      <c r="D114" s="33"/>
      <c r="E114" s="33"/>
      <c r="F114" s="33"/>
      <c r="G114" s="33"/>
      <c r="H114" s="33"/>
      <c r="I114" s="33"/>
      <c r="J114" s="33"/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5.2" customHeight="1">
      <c r="A115" s="31"/>
      <c r="B115" s="32"/>
      <c r="C115" s="26" t="s">
        <v>24</v>
      </c>
      <c r="D115" s="33"/>
      <c r="E115" s="33"/>
      <c r="F115" s="24" t="str">
        <f>E15</f>
        <v>Správa železnic, státní organizace, OŘ Ostrava</v>
      </c>
      <c r="G115" s="33"/>
      <c r="H115" s="33"/>
      <c r="I115" s="26" t="s">
        <v>32</v>
      </c>
      <c r="J115" s="29" t="str">
        <f>E21</f>
        <v xml:space="preserve"> </v>
      </c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2" customFormat="1" ht="15.2" customHeight="1">
      <c r="A116" s="31"/>
      <c r="B116" s="32"/>
      <c r="C116" s="26" t="s">
        <v>30</v>
      </c>
      <c r="D116" s="33"/>
      <c r="E116" s="33"/>
      <c r="F116" s="24" t="str">
        <f>IF(E18="","",E18)</f>
        <v>Vyplň údaj</v>
      </c>
      <c r="G116" s="33"/>
      <c r="H116" s="33"/>
      <c r="I116" s="26" t="s">
        <v>35</v>
      </c>
      <c r="J116" s="29" t="str">
        <f>E24</f>
        <v xml:space="preserve"> </v>
      </c>
      <c r="K116" s="33"/>
      <c r="L116" s="48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</row>
    <row r="117" spans="1:65" s="2" customFormat="1" ht="10.35" customHeight="1">
      <c r="A117" s="31"/>
      <c r="B117" s="32"/>
      <c r="C117" s="33"/>
      <c r="D117" s="33"/>
      <c r="E117" s="33"/>
      <c r="F117" s="33"/>
      <c r="G117" s="33"/>
      <c r="H117" s="33"/>
      <c r="I117" s="33"/>
      <c r="J117" s="33"/>
      <c r="K117" s="33"/>
      <c r="L117" s="48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</row>
    <row r="118" spans="1:65" s="11" customFormat="1" ht="29.25" customHeight="1">
      <c r="A118" s="156"/>
      <c r="B118" s="157"/>
      <c r="C118" s="158" t="s">
        <v>117</v>
      </c>
      <c r="D118" s="159" t="s">
        <v>62</v>
      </c>
      <c r="E118" s="159" t="s">
        <v>58</v>
      </c>
      <c r="F118" s="159" t="s">
        <v>59</v>
      </c>
      <c r="G118" s="159" t="s">
        <v>118</v>
      </c>
      <c r="H118" s="159" t="s">
        <v>119</v>
      </c>
      <c r="I118" s="159" t="s">
        <v>120</v>
      </c>
      <c r="J118" s="159" t="s">
        <v>110</v>
      </c>
      <c r="K118" s="160" t="s">
        <v>121</v>
      </c>
      <c r="L118" s="161"/>
      <c r="M118" s="72" t="s">
        <v>1</v>
      </c>
      <c r="N118" s="73" t="s">
        <v>41</v>
      </c>
      <c r="O118" s="73" t="s">
        <v>122</v>
      </c>
      <c r="P118" s="73" t="s">
        <v>123</v>
      </c>
      <c r="Q118" s="73" t="s">
        <v>124</v>
      </c>
      <c r="R118" s="73" t="s">
        <v>125</v>
      </c>
      <c r="S118" s="73" t="s">
        <v>126</v>
      </c>
      <c r="T118" s="74" t="s">
        <v>127</v>
      </c>
      <c r="U118" s="156"/>
      <c r="V118" s="156"/>
      <c r="W118" s="156"/>
      <c r="X118" s="156"/>
      <c r="Y118" s="156"/>
      <c r="Z118" s="156"/>
      <c r="AA118" s="156"/>
      <c r="AB118" s="156"/>
      <c r="AC118" s="156"/>
      <c r="AD118" s="156"/>
      <c r="AE118" s="156"/>
    </row>
    <row r="119" spans="1:65" s="2" customFormat="1" ht="22.9" customHeight="1">
      <c r="A119" s="31"/>
      <c r="B119" s="32"/>
      <c r="C119" s="79" t="s">
        <v>128</v>
      </c>
      <c r="D119" s="33"/>
      <c r="E119" s="33"/>
      <c r="F119" s="33"/>
      <c r="G119" s="33"/>
      <c r="H119" s="33"/>
      <c r="I119" s="33"/>
      <c r="J119" s="162">
        <f>BK119</f>
        <v>0</v>
      </c>
      <c r="K119" s="33"/>
      <c r="L119" s="36"/>
      <c r="M119" s="75"/>
      <c r="N119" s="163"/>
      <c r="O119" s="76"/>
      <c r="P119" s="164">
        <f>P120+P1898</f>
        <v>0</v>
      </c>
      <c r="Q119" s="76"/>
      <c r="R119" s="164">
        <f>R120+R1898</f>
        <v>202.87959999999995</v>
      </c>
      <c r="S119" s="76"/>
      <c r="T119" s="165">
        <f>T120+T1898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T119" s="14" t="s">
        <v>76</v>
      </c>
      <c r="AU119" s="14" t="s">
        <v>112</v>
      </c>
      <c r="BK119" s="166">
        <f>BK120+BK1898</f>
        <v>0</v>
      </c>
    </row>
    <row r="120" spans="1:65" s="12" customFormat="1" ht="25.9" customHeight="1">
      <c r="B120" s="167"/>
      <c r="C120" s="168"/>
      <c r="D120" s="169" t="s">
        <v>76</v>
      </c>
      <c r="E120" s="170" t="s">
        <v>129</v>
      </c>
      <c r="F120" s="170" t="s">
        <v>130</v>
      </c>
      <c r="G120" s="168"/>
      <c r="H120" s="168"/>
      <c r="I120" s="171"/>
      <c r="J120" s="172">
        <f>BK120</f>
        <v>0</v>
      </c>
      <c r="K120" s="168"/>
      <c r="L120" s="173"/>
      <c r="M120" s="174"/>
      <c r="N120" s="175"/>
      <c r="O120" s="175"/>
      <c r="P120" s="176">
        <f>P121</f>
        <v>0</v>
      </c>
      <c r="Q120" s="175"/>
      <c r="R120" s="176">
        <f>R121</f>
        <v>202.87959999999995</v>
      </c>
      <c r="S120" s="175"/>
      <c r="T120" s="177">
        <f>T121</f>
        <v>0</v>
      </c>
      <c r="AR120" s="178" t="s">
        <v>85</v>
      </c>
      <c r="AT120" s="179" t="s">
        <v>76</v>
      </c>
      <c r="AU120" s="179" t="s">
        <v>77</v>
      </c>
      <c r="AY120" s="178" t="s">
        <v>131</v>
      </c>
      <c r="BK120" s="180">
        <f>BK121</f>
        <v>0</v>
      </c>
    </row>
    <row r="121" spans="1:65" s="12" customFormat="1" ht="22.9" customHeight="1">
      <c r="B121" s="167"/>
      <c r="C121" s="168"/>
      <c r="D121" s="169" t="s">
        <v>76</v>
      </c>
      <c r="E121" s="181" t="s">
        <v>132</v>
      </c>
      <c r="F121" s="181" t="s">
        <v>133</v>
      </c>
      <c r="G121" s="168"/>
      <c r="H121" s="168"/>
      <c r="I121" s="171"/>
      <c r="J121" s="182">
        <f>BK121</f>
        <v>0</v>
      </c>
      <c r="K121" s="168"/>
      <c r="L121" s="173"/>
      <c r="M121" s="174"/>
      <c r="N121" s="175"/>
      <c r="O121" s="175"/>
      <c r="P121" s="176">
        <f>SUM(P122:P1897)</f>
        <v>0</v>
      </c>
      <c r="Q121" s="175"/>
      <c r="R121" s="176">
        <f>SUM(R122:R1897)</f>
        <v>202.87959999999995</v>
      </c>
      <c r="S121" s="175"/>
      <c r="T121" s="177">
        <f>SUM(T122:T1897)</f>
        <v>0</v>
      </c>
      <c r="AR121" s="178" t="s">
        <v>85</v>
      </c>
      <c r="AT121" s="179" t="s">
        <v>76</v>
      </c>
      <c r="AU121" s="179" t="s">
        <v>85</v>
      </c>
      <c r="AY121" s="178" t="s">
        <v>131</v>
      </c>
      <c r="BK121" s="180">
        <f>SUM(BK122:BK1897)</f>
        <v>0</v>
      </c>
    </row>
    <row r="122" spans="1:65" s="2" customFormat="1" ht="24.2" customHeight="1">
      <c r="A122" s="31"/>
      <c r="B122" s="32"/>
      <c r="C122" s="183" t="s">
        <v>85</v>
      </c>
      <c r="D122" s="183" t="s">
        <v>134</v>
      </c>
      <c r="E122" s="184" t="s">
        <v>135</v>
      </c>
      <c r="F122" s="185" t="s">
        <v>136</v>
      </c>
      <c r="G122" s="186" t="s">
        <v>137</v>
      </c>
      <c r="H122" s="187">
        <v>550</v>
      </c>
      <c r="I122" s="188"/>
      <c r="J122" s="189">
        <f>ROUND(I122*H122,2)</f>
        <v>0</v>
      </c>
      <c r="K122" s="185" t="s">
        <v>138</v>
      </c>
      <c r="L122" s="36"/>
      <c r="M122" s="190" t="s">
        <v>1</v>
      </c>
      <c r="N122" s="191" t="s">
        <v>42</v>
      </c>
      <c r="O122" s="68"/>
      <c r="P122" s="192">
        <f>O122*H122</f>
        <v>0</v>
      </c>
      <c r="Q122" s="192">
        <v>0</v>
      </c>
      <c r="R122" s="192">
        <f>Q122*H122</f>
        <v>0</v>
      </c>
      <c r="S122" s="192">
        <v>0</v>
      </c>
      <c r="T122" s="193">
        <f>S122*H122</f>
        <v>0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R122" s="194" t="s">
        <v>139</v>
      </c>
      <c r="AT122" s="194" t="s">
        <v>134</v>
      </c>
      <c r="AU122" s="194" t="s">
        <v>87</v>
      </c>
      <c r="AY122" s="14" t="s">
        <v>131</v>
      </c>
      <c r="BE122" s="195">
        <f>IF(N122="základní",J122,0)</f>
        <v>0</v>
      </c>
      <c r="BF122" s="195">
        <f>IF(N122="snížená",J122,0)</f>
        <v>0</v>
      </c>
      <c r="BG122" s="195">
        <f>IF(N122="zákl. přenesená",J122,0)</f>
        <v>0</v>
      </c>
      <c r="BH122" s="195">
        <f>IF(N122="sníž. přenesená",J122,0)</f>
        <v>0</v>
      </c>
      <c r="BI122" s="195">
        <f>IF(N122="nulová",J122,0)</f>
        <v>0</v>
      </c>
      <c r="BJ122" s="14" t="s">
        <v>85</v>
      </c>
      <c r="BK122" s="195">
        <f>ROUND(I122*H122,2)</f>
        <v>0</v>
      </c>
      <c r="BL122" s="14" t="s">
        <v>139</v>
      </c>
      <c r="BM122" s="194" t="s">
        <v>140</v>
      </c>
    </row>
    <row r="123" spans="1:65" s="2" customFormat="1" ht="29.25">
      <c r="A123" s="31"/>
      <c r="B123" s="32"/>
      <c r="C123" s="33"/>
      <c r="D123" s="196" t="s">
        <v>141</v>
      </c>
      <c r="E123" s="33"/>
      <c r="F123" s="197" t="s">
        <v>142</v>
      </c>
      <c r="G123" s="33"/>
      <c r="H123" s="33"/>
      <c r="I123" s="198"/>
      <c r="J123" s="33"/>
      <c r="K123" s="33"/>
      <c r="L123" s="36"/>
      <c r="M123" s="199"/>
      <c r="N123" s="200"/>
      <c r="O123" s="68"/>
      <c r="P123" s="68"/>
      <c r="Q123" s="68"/>
      <c r="R123" s="68"/>
      <c r="S123" s="68"/>
      <c r="T123" s="69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T123" s="14" t="s">
        <v>141</v>
      </c>
      <c r="AU123" s="14" t="s">
        <v>87</v>
      </c>
    </row>
    <row r="124" spans="1:65" s="2" customFormat="1" ht="24.2" customHeight="1">
      <c r="A124" s="31"/>
      <c r="B124" s="32"/>
      <c r="C124" s="183" t="s">
        <v>87</v>
      </c>
      <c r="D124" s="183" t="s">
        <v>134</v>
      </c>
      <c r="E124" s="184" t="s">
        <v>143</v>
      </c>
      <c r="F124" s="185" t="s">
        <v>144</v>
      </c>
      <c r="G124" s="186" t="s">
        <v>145</v>
      </c>
      <c r="H124" s="187">
        <v>20</v>
      </c>
      <c r="I124" s="188"/>
      <c r="J124" s="189">
        <f>ROUND(I124*H124,2)</f>
        <v>0</v>
      </c>
      <c r="K124" s="185" t="s">
        <v>138</v>
      </c>
      <c r="L124" s="36"/>
      <c r="M124" s="190" t="s">
        <v>1</v>
      </c>
      <c r="N124" s="191" t="s">
        <v>42</v>
      </c>
      <c r="O124" s="68"/>
      <c r="P124" s="192">
        <f>O124*H124</f>
        <v>0</v>
      </c>
      <c r="Q124" s="192">
        <v>0</v>
      </c>
      <c r="R124" s="192">
        <f>Q124*H124</f>
        <v>0</v>
      </c>
      <c r="S124" s="192">
        <v>0</v>
      </c>
      <c r="T124" s="193">
        <f>S124*H124</f>
        <v>0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R124" s="194" t="s">
        <v>139</v>
      </c>
      <c r="AT124" s="194" t="s">
        <v>134</v>
      </c>
      <c r="AU124" s="194" t="s">
        <v>87</v>
      </c>
      <c r="AY124" s="14" t="s">
        <v>131</v>
      </c>
      <c r="BE124" s="195">
        <f>IF(N124="základní",J124,0)</f>
        <v>0</v>
      </c>
      <c r="BF124" s="195">
        <f>IF(N124="snížená",J124,0)</f>
        <v>0</v>
      </c>
      <c r="BG124" s="195">
        <f>IF(N124="zákl. přenesená",J124,0)</f>
        <v>0</v>
      </c>
      <c r="BH124" s="195">
        <f>IF(N124="sníž. přenesená",J124,0)</f>
        <v>0</v>
      </c>
      <c r="BI124" s="195">
        <f>IF(N124="nulová",J124,0)</f>
        <v>0</v>
      </c>
      <c r="BJ124" s="14" t="s">
        <v>85</v>
      </c>
      <c r="BK124" s="195">
        <f>ROUND(I124*H124,2)</f>
        <v>0</v>
      </c>
      <c r="BL124" s="14" t="s">
        <v>139</v>
      </c>
      <c r="BM124" s="194" t="s">
        <v>146</v>
      </c>
    </row>
    <row r="125" spans="1:65" s="2" customFormat="1" ht="29.25">
      <c r="A125" s="31"/>
      <c r="B125" s="32"/>
      <c r="C125" s="33"/>
      <c r="D125" s="196" t="s">
        <v>141</v>
      </c>
      <c r="E125" s="33"/>
      <c r="F125" s="197" t="s">
        <v>147</v>
      </c>
      <c r="G125" s="33"/>
      <c r="H125" s="33"/>
      <c r="I125" s="198"/>
      <c r="J125" s="33"/>
      <c r="K125" s="33"/>
      <c r="L125" s="36"/>
      <c r="M125" s="199"/>
      <c r="N125" s="200"/>
      <c r="O125" s="68"/>
      <c r="P125" s="68"/>
      <c r="Q125" s="68"/>
      <c r="R125" s="68"/>
      <c r="S125" s="68"/>
      <c r="T125" s="69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T125" s="14" t="s">
        <v>141</v>
      </c>
      <c r="AU125" s="14" t="s">
        <v>87</v>
      </c>
    </row>
    <row r="126" spans="1:65" s="2" customFormat="1" ht="24.2" customHeight="1">
      <c r="A126" s="31"/>
      <c r="B126" s="32"/>
      <c r="C126" s="183" t="s">
        <v>148</v>
      </c>
      <c r="D126" s="183" t="s">
        <v>134</v>
      </c>
      <c r="E126" s="184" t="s">
        <v>149</v>
      </c>
      <c r="F126" s="185" t="s">
        <v>150</v>
      </c>
      <c r="G126" s="186" t="s">
        <v>145</v>
      </c>
      <c r="H126" s="187">
        <v>70</v>
      </c>
      <c r="I126" s="188"/>
      <c r="J126" s="189">
        <f>ROUND(I126*H126,2)</f>
        <v>0</v>
      </c>
      <c r="K126" s="185" t="s">
        <v>138</v>
      </c>
      <c r="L126" s="36"/>
      <c r="M126" s="190" t="s">
        <v>1</v>
      </c>
      <c r="N126" s="191" t="s">
        <v>42</v>
      </c>
      <c r="O126" s="68"/>
      <c r="P126" s="192">
        <f>O126*H126</f>
        <v>0</v>
      </c>
      <c r="Q126" s="192">
        <v>0</v>
      </c>
      <c r="R126" s="192">
        <f>Q126*H126</f>
        <v>0</v>
      </c>
      <c r="S126" s="192">
        <v>0</v>
      </c>
      <c r="T126" s="193">
        <f>S126*H126</f>
        <v>0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R126" s="194" t="s">
        <v>139</v>
      </c>
      <c r="AT126" s="194" t="s">
        <v>134</v>
      </c>
      <c r="AU126" s="194" t="s">
        <v>87</v>
      </c>
      <c r="AY126" s="14" t="s">
        <v>131</v>
      </c>
      <c r="BE126" s="195">
        <f>IF(N126="základní",J126,0)</f>
        <v>0</v>
      </c>
      <c r="BF126" s="195">
        <f>IF(N126="snížená",J126,0)</f>
        <v>0</v>
      </c>
      <c r="BG126" s="195">
        <f>IF(N126="zákl. přenesená",J126,0)</f>
        <v>0</v>
      </c>
      <c r="BH126" s="195">
        <f>IF(N126="sníž. přenesená",J126,0)</f>
        <v>0</v>
      </c>
      <c r="BI126" s="195">
        <f>IF(N126="nulová",J126,0)</f>
        <v>0</v>
      </c>
      <c r="BJ126" s="14" t="s">
        <v>85</v>
      </c>
      <c r="BK126" s="195">
        <f>ROUND(I126*H126,2)</f>
        <v>0</v>
      </c>
      <c r="BL126" s="14" t="s">
        <v>139</v>
      </c>
      <c r="BM126" s="194" t="s">
        <v>151</v>
      </c>
    </row>
    <row r="127" spans="1:65" s="2" customFormat="1" ht="29.25">
      <c r="A127" s="31"/>
      <c r="B127" s="32"/>
      <c r="C127" s="33"/>
      <c r="D127" s="196" t="s">
        <v>141</v>
      </c>
      <c r="E127" s="33"/>
      <c r="F127" s="197" t="s">
        <v>152</v>
      </c>
      <c r="G127" s="33"/>
      <c r="H127" s="33"/>
      <c r="I127" s="198"/>
      <c r="J127" s="33"/>
      <c r="K127" s="33"/>
      <c r="L127" s="36"/>
      <c r="M127" s="199"/>
      <c r="N127" s="200"/>
      <c r="O127" s="68"/>
      <c r="P127" s="68"/>
      <c r="Q127" s="68"/>
      <c r="R127" s="68"/>
      <c r="S127" s="68"/>
      <c r="T127" s="69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T127" s="14" t="s">
        <v>141</v>
      </c>
      <c r="AU127" s="14" t="s">
        <v>87</v>
      </c>
    </row>
    <row r="128" spans="1:65" s="2" customFormat="1" ht="24.2" customHeight="1">
      <c r="A128" s="31"/>
      <c r="B128" s="32"/>
      <c r="C128" s="183" t="s">
        <v>139</v>
      </c>
      <c r="D128" s="183" t="s">
        <v>134</v>
      </c>
      <c r="E128" s="184" t="s">
        <v>153</v>
      </c>
      <c r="F128" s="185" t="s">
        <v>154</v>
      </c>
      <c r="G128" s="186" t="s">
        <v>145</v>
      </c>
      <c r="H128" s="187">
        <v>1</v>
      </c>
      <c r="I128" s="188"/>
      <c r="J128" s="189">
        <f>ROUND(I128*H128,2)</f>
        <v>0</v>
      </c>
      <c r="K128" s="185" t="s">
        <v>138</v>
      </c>
      <c r="L128" s="36"/>
      <c r="M128" s="190" t="s">
        <v>1</v>
      </c>
      <c r="N128" s="191" t="s">
        <v>42</v>
      </c>
      <c r="O128" s="68"/>
      <c r="P128" s="192">
        <f>O128*H128</f>
        <v>0</v>
      </c>
      <c r="Q128" s="192">
        <v>0</v>
      </c>
      <c r="R128" s="192">
        <f>Q128*H128</f>
        <v>0</v>
      </c>
      <c r="S128" s="192">
        <v>0</v>
      </c>
      <c r="T128" s="193">
        <f>S128*H128</f>
        <v>0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R128" s="194" t="s">
        <v>139</v>
      </c>
      <c r="AT128" s="194" t="s">
        <v>134</v>
      </c>
      <c r="AU128" s="194" t="s">
        <v>87</v>
      </c>
      <c r="AY128" s="14" t="s">
        <v>131</v>
      </c>
      <c r="BE128" s="195">
        <f>IF(N128="základní",J128,0)</f>
        <v>0</v>
      </c>
      <c r="BF128" s="195">
        <f>IF(N128="snížená",J128,0)</f>
        <v>0</v>
      </c>
      <c r="BG128" s="195">
        <f>IF(N128="zákl. přenesená",J128,0)</f>
        <v>0</v>
      </c>
      <c r="BH128" s="195">
        <f>IF(N128="sníž. přenesená",J128,0)</f>
        <v>0</v>
      </c>
      <c r="BI128" s="195">
        <f>IF(N128="nulová",J128,0)</f>
        <v>0</v>
      </c>
      <c r="BJ128" s="14" t="s">
        <v>85</v>
      </c>
      <c r="BK128" s="195">
        <f>ROUND(I128*H128,2)</f>
        <v>0</v>
      </c>
      <c r="BL128" s="14" t="s">
        <v>139</v>
      </c>
      <c r="BM128" s="194" t="s">
        <v>155</v>
      </c>
    </row>
    <row r="129" spans="1:65" s="2" customFormat="1" ht="29.25">
      <c r="A129" s="31"/>
      <c r="B129" s="32"/>
      <c r="C129" s="33"/>
      <c r="D129" s="196" t="s">
        <v>141</v>
      </c>
      <c r="E129" s="33"/>
      <c r="F129" s="197" t="s">
        <v>156</v>
      </c>
      <c r="G129" s="33"/>
      <c r="H129" s="33"/>
      <c r="I129" s="198"/>
      <c r="J129" s="33"/>
      <c r="K129" s="33"/>
      <c r="L129" s="36"/>
      <c r="M129" s="199"/>
      <c r="N129" s="200"/>
      <c r="O129" s="68"/>
      <c r="P129" s="68"/>
      <c r="Q129" s="68"/>
      <c r="R129" s="68"/>
      <c r="S129" s="68"/>
      <c r="T129" s="69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T129" s="14" t="s">
        <v>141</v>
      </c>
      <c r="AU129" s="14" t="s">
        <v>87</v>
      </c>
    </row>
    <row r="130" spans="1:65" s="2" customFormat="1" ht="24.2" customHeight="1">
      <c r="A130" s="31"/>
      <c r="B130" s="32"/>
      <c r="C130" s="183" t="s">
        <v>132</v>
      </c>
      <c r="D130" s="183" t="s">
        <v>134</v>
      </c>
      <c r="E130" s="184" t="s">
        <v>157</v>
      </c>
      <c r="F130" s="185" t="s">
        <v>158</v>
      </c>
      <c r="G130" s="186" t="s">
        <v>145</v>
      </c>
      <c r="H130" s="187">
        <v>1</v>
      </c>
      <c r="I130" s="188"/>
      <c r="J130" s="189">
        <f>ROUND(I130*H130,2)</f>
        <v>0</v>
      </c>
      <c r="K130" s="185" t="s">
        <v>138</v>
      </c>
      <c r="L130" s="36"/>
      <c r="M130" s="190" t="s">
        <v>1</v>
      </c>
      <c r="N130" s="191" t="s">
        <v>42</v>
      </c>
      <c r="O130" s="68"/>
      <c r="P130" s="192">
        <f>O130*H130</f>
        <v>0</v>
      </c>
      <c r="Q130" s="192">
        <v>0</v>
      </c>
      <c r="R130" s="192">
        <f>Q130*H130</f>
        <v>0</v>
      </c>
      <c r="S130" s="192">
        <v>0</v>
      </c>
      <c r="T130" s="193">
        <f>S130*H130</f>
        <v>0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R130" s="194" t="s">
        <v>139</v>
      </c>
      <c r="AT130" s="194" t="s">
        <v>134</v>
      </c>
      <c r="AU130" s="194" t="s">
        <v>87</v>
      </c>
      <c r="AY130" s="14" t="s">
        <v>131</v>
      </c>
      <c r="BE130" s="195">
        <f>IF(N130="základní",J130,0)</f>
        <v>0</v>
      </c>
      <c r="BF130" s="195">
        <f>IF(N130="snížená",J130,0)</f>
        <v>0</v>
      </c>
      <c r="BG130" s="195">
        <f>IF(N130="zákl. přenesená",J130,0)</f>
        <v>0</v>
      </c>
      <c r="BH130" s="195">
        <f>IF(N130="sníž. přenesená",J130,0)</f>
        <v>0</v>
      </c>
      <c r="BI130" s="195">
        <f>IF(N130="nulová",J130,0)</f>
        <v>0</v>
      </c>
      <c r="BJ130" s="14" t="s">
        <v>85</v>
      </c>
      <c r="BK130" s="195">
        <f>ROUND(I130*H130,2)</f>
        <v>0</v>
      </c>
      <c r="BL130" s="14" t="s">
        <v>139</v>
      </c>
      <c r="BM130" s="194" t="s">
        <v>159</v>
      </c>
    </row>
    <row r="131" spans="1:65" s="2" customFormat="1" ht="29.25">
      <c r="A131" s="31"/>
      <c r="B131" s="32"/>
      <c r="C131" s="33"/>
      <c r="D131" s="196" t="s">
        <v>141</v>
      </c>
      <c r="E131" s="33"/>
      <c r="F131" s="197" t="s">
        <v>160</v>
      </c>
      <c r="G131" s="33"/>
      <c r="H131" s="33"/>
      <c r="I131" s="198"/>
      <c r="J131" s="33"/>
      <c r="K131" s="33"/>
      <c r="L131" s="36"/>
      <c r="M131" s="199"/>
      <c r="N131" s="200"/>
      <c r="O131" s="68"/>
      <c r="P131" s="68"/>
      <c r="Q131" s="68"/>
      <c r="R131" s="68"/>
      <c r="S131" s="68"/>
      <c r="T131" s="69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T131" s="14" t="s">
        <v>141</v>
      </c>
      <c r="AU131" s="14" t="s">
        <v>87</v>
      </c>
    </row>
    <row r="132" spans="1:65" s="2" customFormat="1" ht="19.5">
      <c r="A132" s="31"/>
      <c r="B132" s="32"/>
      <c r="C132" s="33"/>
      <c r="D132" s="196" t="s">
        <v>161</v>
      </c>
      <c r="E132" s="33"/>
      <c r="F132" s="201" t="s">
        <v>162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161</v>
      </c>
      <c r="AU132" s="14" t="s">
        <v>87</v>
      </c>
    </row>
    <row r="133" spans="1:65" s="2" customFormat="1" ht="24.2" customHeight="1">
      <c r="A133" s="31"/>
      <c r="B133" s="32"/>
      <c r="C133" s="183" t="s">
        <v>163</v>
      </c>
      <c r="D133" s="183" t="s">
        <v>134</v>
      </c>
      <c r="E133" s="184" t="s">
        <v>164</v>
      </c>
      <c r="F133" s="185" t="s">
        <v>165</v>
      </c>
      <c r="G133" s="186" t="s">
        <v>145</v>
      </c>
      <c r="H133" s="187">
        <v>1</v>
      </c>
      <c r="I133" s="188"/>
      <c r="J133" s="189">
        <f>ROUND(I133*H133,2)</f>
        <v>0</v>
      </c>
      <c r="K133" s="185" t="s">
        <v>138</v>
      </c>
      <c r="L133" s="36"/>
      <c r="M133" s="190" t="s">
        <v>1</v>
      </c>
      <c r="N133" s="191" t="s">
        <v>42</v>
      </c>
      <c r="O133" s="68"/>
      <c r="P133" s="192">
        <f>O133*H133</f>
        <v>0</v>
      </c>
      <c r="Q133" s="192">
        <v>0</v>
      </c>
      <c r="R133" s="192">
        <f>Q133*H133</f>
        <v>0</v>
      </c>
      <c r="S133" s="192">
        <v>0</v>
      </c>
      <c r="T133" s="193">
        <f>S133*H133</f>
        <v>0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R133" s="194" t="s">
        <v>139</v>
      </c>
      <c r="AT133" s="194" t="s">
        <v>134</v>
      </c>
      <c r="AU133" s="194" t="s">
        <v>87</v>
      </c>
      <c r="AY133" s="14" t="s">
        <v>131</v>
      </c>
      <c r="BE133" s="195">
        <f>IF(N133="základní",J133,0)</f>
        <v>0</v>
      </c>
      <c r="BF133" s="195">
        <f>IF(N133="snížená",J133,0)</f>
        <v>0</v>
      </c>
      <c r="BG133" s="195">
        <f>IF(N133="zákl. přenesená",J133,0)</f>
        <v>0</v>
      </c>
      <c r="BH133" s="195">
        <f>IF(N133="sníž. přenesená",J133,0)</f>
        <v>0</v>
      </c>
      <c r="BI133" s="195">
        <f>IF(N133="nulová",J133,0)</f>
        <v>0</v>
      </c>
      <c r="BJ133" s="14" t="s">
        <v>85</v>
      </c>
      <c r="BK133" s="195">
        <f>ROUND(I133*H133,2)</f>
        <v>0</v>
      </c>
      <c r="BL133" s="14" t="s">
        <v>139</v>
      </c>
      <c r="BM133" s="194" t="s">
        <v>166</v>
      </c>
    </row>
    <row r="134" spans="1:65" s="2" customFormat="1" ht="29.25">
      <c r="A134" s="31"/>
      <c r="B134" s="32"/>
      <c r="C134" s="33"/>
      <c r="D134" s="196" t="s">
        <v>141</v>
      </c>
      <c r="E134" s="33"/>
      <c r="F134" s="197" t="s">
        <v>167</v>
      </c>
      <c r="G134" s="33"/>
      <c r="H134" s="33"/>
      <c r="I134" s="198"/>
      <c r="J134" s="33"/>
      <c r="K134" s="33"/>
      <c r="L134" s="36"/>
      <c r="M134" s="199"/>
      <c r="N134" s="200"/>
      <c r="O134" s="68"/>
      <c r="P134" s="68"/>
      <c r="Q134" s="68"/>
      <c r="R134" s="68"/>
      <c r="S134" s="68"/>
      <c r="T134" s="69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T134" s="14" t="s">
        <v>141</v>
      </c>
      <c r="AU134" s="14" t="s">
        <v>87</v>
      </c>
    </row>
    <row r="135" spans="1:65" s="2" customFormat="1" ht="19.5">
      <c r="A135" s="31"/>
      <c r="B135" s="32"/>
      <c r="C135" s="33"/>
      <c r="D135" s="196" t="s">
        <v>161</v>
      </c>
      <c r="E135" s="33"/>
      <c r="F135" s="201" t="s">
        <v>162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161</v>
      </c>
      <c r="AU135" s="14" t="s">
        <v>87</v>
      </c>
    </row>
    <row r="136" spans="1:65" s="2" customFormat="1" ht="24.2" customHeight="1">
      <c r="A136" s="31"/>
      <c r="B136" s="32"/>
      <c r="C136" s="183" t="s">
        <v>168</v>
      </c>
      <c r="D136" s="183" t="s">
        <v>134</v>
      </c>
      <c r="E136" s="184" t="s">
        <v>169</v>
      </c>
      <c r="F136" s="185" t="s">
        <v>170</v>
      </c>
      <c r="G136" s="186" t="s">
        <v>171</v>
      </c>
      <c r="H136" s="187">
        <v>10</v>
      </c>
      <c r="I136" s="188"/>
      <c r="J136" s="189">
        <f>ROUND(I136*H136,2)</f>
        <v>0</v>
      </c>
      <c r="K136" s="185" t="s">
        <v>138</v>
      </c>
      <c r="L136" s="36"/>
      <c r="M136" s="190" t="s">
        <v>1</v>
      </c>
      <c r="N136" s="191" t="s">
        <v>42</v>
      </c>
      <c r="O136" s="68"/>
      <c r="P136" s="192">
        <f>O136*H136</f>
        <v>0</v>
      </c>
      <c r="Q136" s="192">
        <v>0</v>
      </c>
      <c r="R136" s="192">
        <f>Q136*H136</f>
        <v>0</v>
      </c>
      <c r="S136" s="192">
        <v>0</v>
      </c>
      <c r="T136" s="193">
        <f>S136*H136</f>
        <v>0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R136" s="194" t="s">
        <v>139</v>
      </c>
      <c r="AT136" s="194" t="s">
        <v>134</v>
      </c>
      <c r="AU136" s="194" t="s">
        <v>87</v>
      </c>
      <c r="AY136" s="14" t="s">
        <v>131</v>
      </c>
      <c r="BE136" s="195">
        <f>IF(N136="základní",J136,0)</f>
        <v>0</v>
      </c>
      <c r="BF136" s="195">
        <f>IF(N136="snížená",J136,0)</f>
        <v>0</v>
      </c>
      <c r="BG136" s="195">
        <f>IF(N136="zákl. přenesená",J136,0)</f>
        <v>0</v>
      </c>
      <c r="BH136" s="195">
        <f>IF(N136="sníž. přenesená",J136,0)</f>
        <v>0</v>
      </c>
      <c r="BI136" s="195">
        <f>IF(N136="nulová",J136,0)</f>
        <v>0</v>
      </c>
      <c r="BJ136" s="14" t="s">
        <v>85</v>
      </c>
      <c r="BK136" s="195">
        <f>ROUND(I136*H136,2)</f>
        <v>0</v>
      </c>
      <c r="BL136" s="14" t="s">
        <v>139</v>
      </c>
      <c r="BM136" s="194" t="s">
        <v>172</v>
      </c>
    </row>
    <row r="137" spans="1:65" s="2" customFormat="1" ht="29.25">
      <c r="A137" s="31"/>
      <c r="B137" s="32"/>
      <c r="C137" s="33"/>
      <c r="D137" s="196" t="s">
        <v>141</v>
      </c>
      <c r="E137" s="33"/>
      <c r="F137" s="197" t="s">
        <v>173</v>
      </c>
      <c r="G137" s="33"/>
      <c r="H137" s="33"/>
      <c r="I137" s="198"/>
      <c r="J137" s="33"/>
      <c r="K137" s="33"/>
      <c r="L137" s="36"/>
      <c r="M137" s="199"/>
      <c r="N137" s="200"/>
      <c r="O137" s="68"/>
      <c r="P137" s="68"/>
      <c r="Q137" s="68"/>
      <c r="R137" s="68"/>
      <c r="S137" s="68"/>
      <c r="T137" s="69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T137" s="14" t="s">
        <v>141</v>
      </c>
      <c r="AU137" s="14" t="s">
        <v>87</v>
      </c>
    </row>
    <row r="138" spans="1:65" s="2" customFormat="1" ht="24.2" customHeight="1">
      <c r="A138" s="31"/>
      <c r="B138" s="32"/>
      <c r="C138" s="183" t="s">
        <v>174</v>
      </c>
      <c r="D138" s="183" t="s">
        <v>134</v>
      </c>
      <c r="E138" s="184" t="s">
        <v>175</v>
      </c>
      <c r="F138" s="185" t="s">
        <v>176</v>
      </c>
      <c r="G138" s="186" t="s">
        <v>137</v>
      </c>
      <c r="H138" s="187">
        <v>1020</v>
      </c>
      <c r="I138" s="188"/>
      <c r="J138" s="189">
        <f>ROUND(I138*H138,2)</f>
        <v>0</v>
      </c>
      <c r="K138" s="185" t="s">
        <v>138</v>
      </c>
      <c r="L138" s="36"/>
      <c r="M138" s="190" t="s">
        <v>1</v>
      </c>
      <c r="N138" s="191" t="s">
        <v>42</v>
      </c>
      <c r="O138" s="68"/>
      <c r="P138" s="192">
        <f>O138*H138</f>
        <v>0</v>
      </c>
      <c r="Q138" s="192">
        <v>0</v>
      </c>
      <c r="R138" s="192">
        <f>Q138*H138</f>
        <v>0</v>
      </c>
      <c r="S138" s="192">
        <v>0</v>
      </c>
      <c r="T138" s="193">
        <f>S138*H138</f>
        <v>0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R138" s="194" t="s">
        <v>139</v>
      </c>
      <c r="AT138" s="194" t="s">
        <v>134</v>
      </c>
      <c r="AU138" s="194" t="s">
        <v>87</v>
      </c>
      <c r="AY138" s="14" t="s">
        <v>131</v>
      </c>
      <c r="BE138" s="195">
        <f>IF(N138="základní",J138,0)</f>
        <v>0</v>
      </c>
      <c r="BF138" s="195">
        <f>IF(N138="snížená",J138,0)</f>
        <v>0</v>
      </c>
      <c r="BG138" s="195">
        <f>IF(N138="zákl. přenesená",J138,0)</f>
        <v>0</v>
      </c>
      <c r="BH138" s="195">
        <f>IF(N138="sníž. přenesená",J138,0)</f>
        <v>0</v>
      </c>
      <c r="BI138" s="195">
        <f>IF(N138="nulová",J138,0)</f>
        <v>0</v>
      </c>
      <c r="BJ138" s="14" t="s">
        <v>85</v>
      </c>
      <c r="BK138" s="195">
        <f>ROUND(I138*H138,2)</f>
        <v>0</v>
      </c>
      <c r="BL138" s="14" t="s">
        <v>139</v>
      </c>
      <c r="BM138" s="194" t="s">
        <v>177</v>
      </c>
    </row>
    <row r="139" spans="1:65" s="2" customFormat="1" ht="19.5">
      <c r="A139" s="31"/>
      <c r="B139" s="32"/>
      <c r="C139" s="33"/>
      <c r="D139" s="196" t="s">
        <v>141</v>
      </c>
      <c r="E139" s="33"/>
      <c r="F139" s="197" t="s">
        <v>178</v>
      </c>
      <c r="G139" s="33"/>
      <c r="H139" s="33"/>
      <c r="I139" s="198"/>
      <c r="J139" s="33"/>
      <c r="K139" s="33"/>
      <c r="L139" s="36"/>
      <c r="M139" s="199"/>
      <c r="N139" s="200"/>
      <c r="O139" s="68"/>
      <c r="P139" s="68"/>
      <c r="Q139" s="68"/>
      <c r="R139" s="68"/>
      <c r="S139" s="68"/>
      <c r="T139" s="69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T139" s="14" t="s">
        <v>141</v>
      </c>
      <c r="AU139" s="14" t="s">
        <v>87</v>
      </c>
    </row>
    <row r="140" spans="1:65" s="2" customFormat="1" ht="24.2" customHeight="1">
      <c r="A140" s="31"/>
      <c r="B140" s="32"/>
      <c r="C140" s="183" t="s">
        <v>179</v>
      </c>
      <c r="D140" s="183" t="s">
        <v>134</v>
      </c>
      <c r="E140" s="184" t="s">
        <v>180</v>
      </c>
      <c r="F140" s="185" t="s">
        <v>181</v>
      </c>
      <c r="G140" s="186" t="s">
        <v>137</v>
      </c>
      <c r="H140" s="187">
        <v>50</v>
      </c>
      <c r="I140" s="188"/>
      <c r="J140" s="189">
        <f>ROUND(I140*H140,2)</f>
        <v>0</v>
      </c>
      <c r="K140" s="185" t="s">
        <v>138</v>
      </c>
      <c r="L140" s="36"/>
      <c r="M140" s="190" t="s">
        <v>1</v>
      </c>
      <c r="N140" s="191" t="s">
        <v>42</v>
      </c>
      <c r="O140" s="68"/>
      <c r="P140" s="192">
        <f>O140*H140</f>
        <v>0</v>
      </c>
      <c r="Q140" s="192">
        <v>0</v>
      </c>
      <c r="R140" s="192">
        <f>Q140*H140</f>
        <v>0</v>
      </c>
      <c r="S140" s="192">
        <v>0</v>
      </c>
      <c r="T140" s="193">
        <f>S140*H140</f>
        <v>0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R140" s="194" t="s">
        <v>139</v>
      </c>
      <c r="AT140" s="194" t="s">
        <v>134</v>
      </c>
      <c r="AU140" s="194" t="s">
        <v>87</v>
      </c>
      <c r="AY140" s="14" t="s">
        <v>131</v>
      </c>
      <c r="BE140" s="195">
        <f>IF(N140="základní",J140,0)</f>
        <v>0</v>
      </c>
      <c r="BF140" s="195">
        <f>IF(N140="snížená",J140,0)</f>
        <v>0</v>
      </c>
      <c r="BG140" s="195">
        <f>IF(N140="zákl. přenesená",J140,0)</f>
        <v>0</v>
      </c>
      <c r="BH140" s="195">
        <f>IF(N140="sníž. přenesená",J140,0)</f>
        <v>0</v>
      </c>
      <c r="BI140" s="195">
        <f>IF(N140="nulová",J140,0)</f>
        <v>0</v>
      </c>
      <c r="BJ140" s="14" t="s">
        <v>85</v>
      </c>
      <c r="BK140" s="195">
        <f>ROUND(I140*H140,2)</f>
        <v>0</v>
      </c>
      <c r="BL140" s="14" t="s">
        <v>139</v>
      </c>
      <c r="BM140" s="194" t="s">
        <v>182</v>
      </c>
    </row>
    <row r="141" spans="1:65" s="2" customFormat="1" ht="19.5">
      <c r="A141" s="31"/>
      <c r="B141" s="32"/>
      <c r="C141" s="33"/>
      <c r="D141" s="196" t="s">
        <v>141</v>
      </c>
      <c r="E141" s="33"/>
      <c r="F141" s="197" t="s">
        <v>183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141</v>
      </c>
      <c r="AU141" s="14" t="s">
        <v>87</v>
      </c>
    </row>
    <row r="142" spans="1:65" s="2" customFormat="1" ht="24.2" customHeight="1">
      <c r="A142" s="31"/>
      <c r="B142" s="32"/>
      <c r="C142" s="183" t="s">
        <v>184</v>
      </c>
      <c r="D142" s="183" t="s">
        <v>134</v>
      </c>
      <c r="E142" s="184" t="s">
        <v>185</v>
      </c>
      <c r="F142" s="185" t="s">
        <v>186</v>
      </c>
      <c r="G142" s="186" t="s">
        <v>137</v>
      </c>
      <c r="H142" s="187">
        <v>500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87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187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188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87</v>
      </c>
    </row>
    <row r="144" spans="1:65" s="2" customFormat="1" ht="24.2" customHeight="1">
      <c r="A144" s="31"/>
      <c r="B144" s="32"/>
      <c r="C144" s="183" t="s">
        <v>189</v>
      </c>
      <c r="D144" s="183" t="s">
        <v>134</v>
      </c>
      <c r="E144" s="184" t="s">
        <v>190</v>
      </c>
      <c r="F144" s="185" t="s">
        <v>191</v>
      </c>
      <c r="G144" s="186" t="s">
        <v>192</v>
      </c>
      <c r="H144" s="187">
        <v>100</v>
      </c>
      <c r="I144" s="188"/>
      <c r="J144" s="189">
        <f>ROUND(I144*H144,2)</f>
        <v>0</v>
      </c>
      <c r="K144" s="185" t="s">
        <v>138</v>
      </c>
      <c r="L144" s="36"/>
      <c r="M144" s="190" t="s">
        <v>1</v>
      </c>
      <c r="N144" s="191" t="s">
        <v>42</v>
      </c>
      <c r="O144" s="68"/>
      <c r="P144" s="192">
        <f>O144*H144</f>
        <v>0</v>
      </c>
      <c r="Q144" s="192">
        <v>0</v>
      </c>
      <c r="R144" s="192">
        <f>Q144*H144</f>
        <v>0</v>
      </c>
      <c r="S144" s="192">
        <v>0</v>
      </c>
      <c r="T144" s="193">
        <f>S144*H144</f>
        <v>0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R144" s="194" t="s">
        <v>139</v>
      </c>
      <c r="AT144" s="194" t="s">
        <v>134</v>
      </c>
      <c r="AU144" s="194" t="s">
        <v>87</v>
      </c>
      <c r="AY144" s="14" t="s">
        <v>131</v>
      </c>
      <c r="BE144" s="195">
        <f>IF(N144="základní",J144,0)</f>
        <v>0</v>
      </c>
      <c r="BF144" s="195">
        <f>IF(N144="snížená",J144,0)</f>
        <v>0</v>
      </c>
      <c r="BG144" s="195">
        <f>IF(N144="zákl. přenesená",J144,0)</f>
        <v>0</v>
      </c>
      <c r="BH144" s="195">
        <f>IF(N144="sníž. přenesená",J144,0)</f>
        <v>0</v>
      </c>
      <c r="BI144" s="195">
        <f>IF(N144="nulová",J144,0)</f>
        <v>0</v>
      </c>
      <c r="BJ144" s="14" t="s">
        <v>85</v>
      </c>
      <c r="BK144" s="195">
        <f>ROUND(I144*H144,2)</f>
        <v>0</v>
      </c>
      <c r="BL144" s="14" t="s">
        <v>139</v>
      </c>
      <c r="BM144" s="194" t="s">
        <v>193</v>
      </c>
    </row>
    <row r="145" spans="1:65" s="2" customFormat="1" ht="19.5">
      <c r="A145" s="31"/>
      <c r="B145" s="32"/>
      <c r="C145" s="33"/>
      <c r="D145" s="196" t="s">
        <v>141</v>
      </c>
      <c r="E145" s="33"/>
      <c r="F145" s="197" t="s">
        <v>194</v>
      </c>
      <c r="G145" s="33"/>
      <c r="H145" s="33"/>
      <c r="I145" s="198"/>
      <c r="J145" s="33"/>
      <c r="K145" s="33"/>
      <c r="L145" s="36"/>
      <c r="M145" s="199"/>
      <c r="N145" s="200"/>
      <c r="O145" s="68"/>
      <c r="P145" s="68"/>
      <c r="Q145" s="68"/>
      <c r="R145" s="68"/>
      <c r="S145" s="68"/>
      <c r="T145" s="69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T145" s="14" t="s">
        <v>141</v>
      </c>
      <c r="AU145" s="14" t="s">
        <v>87</v>
      </c>
    </row>
    <row r="146" spans="1:65" s="2" customFormat="1" ht="24.2" customHeight="1">
      <c r="A146" s="31"/>
      <c r="B146" s="32"/>
      <c r="C146" s="183" t="s">
        <v>195</v>
      </c>
      <c r="D146" s="183" t="s">
        <v>134</v>
      </c>
      <c r="E146" s="184" t="s">
        <v>196</v>
      </c>
      <c r="F146" s="185" t="s">
        <v>197</v>
      </c>
      <c r="G146" s="186" t="s">
        <v>137</v>
      </c>
      <c r="H146" s="187">
        <v>1</v>
      </c>
      <c r="I146" s="188"/>
      <c r="J146" s="189">
        <f>ROUND(I146*H146,2)</f>
        <v>0</v>
      </c>
      <c r="K146" s="185" t="s">
        <v>138</v>
      </c>
      <c r="L146" s="36"/>
      <c r="M146" s="190" t="s">
        <v>1</v>
      </c>
      <c r="N146" s="191" t="s">
        <v>42</v>
      </c>
      <c r="O146" s="68"/>
      <c r="P146" s="192">
        <f>O146*H146</f>
        <v>0</v>
      </c>
      <c r="Q146" s="192">
        <v>0</v>
      </c>
      <c r="R146" s="192">
        <f>Q146*H146</f>
        <v>0</v>
      </c>
      <c r="S146" s="192">
        <v>0</v>
      </c>
      <c r="T146" s="193">
        <f>S146*H146</f>
        <v>0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R146" s="194" t="s">
        <v>139</v>
      </c>
      <c r="AT146" s="194" t="s">
        <v>134</v>
      </c>
      <c r="AU146" s="194" t="s">
        <v>87</v>
      </c>
      <c r="AY146" s="14" t="s">
        <v>131</v>
      </c>
      <c r="BE146" s="195">
        <f>IF(N146="základní",J146,0)</f>
        <v>0</v>
      </c>
      <c r="BF146" s="195">
        <f>IF(N146="snížená",J146,0)</f>
        <v>0</v>
      </c>
      <c r="BG146" s="195">
        <f>IF(N146="zákl. přenesená",J146,0)</f>
        <v>0</v>
      </c>
      <c r="BH146" s="195">
        <f>IF(N146="sníž. přenesená",J146,0)</f>
        <v>0</v>
      </c>
      <c r="BI146" s="195">
        <f>IF(N146="nulová",J146,0)</f>
        <v>0</v>
      </c>
      <c r="BJ146" s="14" t="s">
        <v>85</v>
      </c>
      <c r="BK146" s="195">
        <f>ROUND(I146*H146,2)</f>
        <v>0</v>
      </c>
      <c r="BL146" s="14" t="s">
        <v>139</v>
      </c>
      <c r="BM146" s="194" t="s">
        <v>198</v>
      </c>
    </row>
    <row r="147" spans="1:65" s="2" customFormat="1" ht="19.5">
      <c r="A147" s="31"/>
      <c r="B147" s="32"/>
      <c r="C147" s="33"/>
      <c r="D147" s="196" t="s">
        <v>141</v>
      </c>
      <c r="E147" s="33"/>
      <c r="F147" s="197" t="s">
        <v>199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141</v>
      </c>
      <c r="AU147" s="14" t="s">
        <v>87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201</v>
      </c>
      <c r="F148" s="185" t="s">
        <v>202</v>
      </c>
      <c r="G148" s="186" t="s">
        <v>137</v>
      </c>
      <c r="H148" s="187">
        <v>1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87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203</v>
      </c>
    </row>
    <row r="149" spans="1:65" s="2" customFormat="1" ht="19.5">
      <c r="A149" s="31"/>
      <c r="B149" s="32"/>
      <c r="C149" s="33"/>
      <c r="D149" s="196" t="s">
        <v>141</v>
      </c>
      <c r="E149" s="33"/>
      <c r="F149" s="197" t="s">
        <v>204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87</v>
      </c>
    </row>
    <row r="150" spans="1:65" s="2" customFormat="1" ht="24.2" customHeight="1">
      <c r="A150" s="31"/>
      <c r="B150" s="32"/>
      <c r="C150" s="183" t="s">
        <v>205</v>
      </c>
      <c r="D150" s="183" t="s">
        <v>134</v>
      </c>
      <c r="E150" s="184" t="s">
        <v>206</v>
      </c>
      <c r="F150" s="185" t="s">
        <v>207</v>
      </c>
      <c r="G150" s="186" t="s">
        <v>192</v>
      </c>
      <c r="H150" s="187">
        <v>35000</v>
      </c>
      <c r="I150" s="188"/>
      <c r="J150" s="189">
        <f>ROUND(I150*H150,2)</f>
        <v>0</v>
      </c>
      <c r="K150" s="185" t="s">
        <v>138</v>
      </c>
      <c r="L150" s="36"/>
      <c r="M150" s="190" t="s">
        <v>1</v>
      </c>
      <c r="N150" s="191" t="s">
        <v>42</v>
      </c>
      <c r="O150" s="68"/>
      <c r="P150" s="192">
        <f>O150*H150</f>
        <v>0</v>
      </c>
      <c r="Q150" s="192">
        <v>0</v>
      </c>
      <c r="R150" s="192">
        <f>Q150*H150</f>
        <v>0</v>
      </c>
      <c r="S150" s="192">
        <v>0</v>
      </c>
      <c r="T150" s="193">
        <f>S150*H150</f>
        <v>0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R150" s="194" t="s">
        <v>139</v>
      </c>
      <c r="AT150" s="194" t="s">
        <v>134</v>
      </c>
      <c r="AU150" s="194" t="s">
        <v>87</v>
      </c>
      <c r="AY150" s="14" t="s">
        <v>131</v>
      </c>
      <c r="BE150" s="195">
        <f>IF(N150="základní",J150,0)</f>
        <v>0</v>
      </c>
      <c r="BF150" s="195">
        <f>IF(N150="snížená",J150,0)</f>
        <v>0</v>
      </c>
      <c r="BG150" s="195">
        <f>IF(N150="zákl. přenesená",J150,0)</f>
        <v>0</v>
      </c>
      <c r="BH150" s="195">
        <f>IF(N150="sníž. přenesená",J150,0)</f>
        <v>0</v>
      </c>
      <c r="BI150" s="195">
        <f>IF(N150="nulová",J150,0)</f>
        <v>0</v>
      </c>
      <c r="BJ150" s="14" t="s">
        <v>85</v>
      </c>
      <c r="BK150" s="195">
        <f>ROUND(I150*H150,2)</f>
        <v>0</v>
      </c>
      <c r="BL150" s="14" t="s">
        <v>139</v>
      </c>
      <c r="BM150" s="194" t="s">
        <v>208</v>
      </c>
    </row>
    <row r="151" spans="1:65" s="2" customFormat="1" ht="19.5">
      <c r="A151" s="31"/>
      <c r="B151" s="32"/>
      <c r="C151" s="33"/>
      <c r="D151" s="196" t="s">
        <v>141</v>
      </c>
      <c r="E151" s="33"/>
      <c r="F151" s="197" t="s">
        <v>209</v>
      </c>
      <c r="G151" s="33"/>
      <c r="H151" s="33"/>
      <c r="I151" s="198"/>
      <c r="J151" s="33"/>
      <c r="K151" s="33"/>
      <c r="L151" s="36"/>
      <c r="M151" s="199"/>
      <c r="N151" s="200"/>
      <c r="O151" s="68"/>
      <c r="P151" s="68"/>
      <c r="Q151" s="68"/>
      <c r="R151" s="68"/>
      <c r="S151" s="68"/>
      <c r="T151" s="69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T151" s="14" t="s">
        <v>141</v>
      </c>
      <c r="AU151" s="14" t="s">
        <v>87</v>
      </c>
    </row>
    <row r="152" spans="1:65" s="2" customFormat="1" ht="24.2" customHeight="1">
      <c r="A152" s="31"/>
      <c r="B152" s="32"/>
      <c r="C152" s="183" t="s">
        <v>8</v>
      </c>
      <c r="D152" s="183" t="s">
        <v>134</v>
      </c>
      <c r="E152" s="184" t="s">
        <v>210</v>
      </c>
      <c r="F152" s="185" t="s">
        <v>211</v>
      </c>
      <c r="G152" s="186" t="s">
        <v>192</v>
      </c>
      <c r="H152" s="187">
        <v>25000</v>
      </c>
      <c r="I152" s="188"/>
      <c r="J152" s="189">
        <f>ROUND(I152*H152,2)</f>
        <v>0</v>
      </c>
      <c r="K152" s="185" t="s">
        <v>138</v>
      </c>
      <c r="L152" s="36"/>
      <c r="M152" s="190" t="s">
        <v>1</v>
      </c>
      <c r="N152" s="191" t="s">
        <v>42</v>
      </c>
      <c r="O152" s="68"/>
      <c r="P152" s="192">
        <f>O152*H152</f>
        <v>0</v>
      </c>
      <c r="Q152" s="192">
        <v>0</v>
      </c>
      <c r="R152" s="192">
        <f>Q152*H152</f>
        <v>0</v>
      </c>
      <c r="S152" s="192">
        <v>0</v>
      </c>
      <c r="T152" s="193">
        <f>S152*H152</f>
        <v>0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R152" s="194" t="s">
        <v>139</v>
      </c>
      <c r="AT152" s="194" t="s">
        <v>134</v>
      </c>
      <c r="AU152" s="194" t="s">
        <v>87</v>
      </c>
      <c r="AY152" s="14" t="s">
        <v>131</v>
      </c>
      <c r="BE152" s="195">
        <f>IF(N152="základní",J152,0)</f>
        <v>0</v>
      </c>
      <c r="BF152" s="195">
        <f>IF(N152="snížená",J152,0)</f>
        <v>0</v>
      </c>
      <c r="BG152" s="195">
        <f>IF(N152="zákl. přenesená",J152,0)</f>
        <v>0</v>
      </c>
      <c r="BH152" s="195">
        <f>IF(N152="sníž. přenesená",J152,0)</f>
        <v>0</v>
      </c>
      <c r="BI152" s="195">
        <f>IF(N152="nulová",J152,0)</f>
        <v>0</v>
      </c>
      <c r="BJ152" s="14" t="s">
        <v>85</v>
      </c>
      <c r="BK152" s="195">
        <f>ROUND(I152*H152,2)</f>
        <v>0</v>
      </c>
      <c r="BL152" s="14" t="s">
        <v>139</v>
      </c>
      <c r="BM152" s="194" t="s">
        <v>212</v>
      </c>
    </row>
    <row r="153" spans="1:65" s="2" customFormat="1" ht="19.5">
      <c r="A153" s="31"/>
      <c r="B153" s="32"/>
      <c r="C153" s="33"/>
      <c r="D153" s="196" t="s">
        <v>141</v>
      </c>
      <c r="E153" s="33"/>
      <c r="F153" s="197" t="s">
        <v>213</v>
      </c>
      <c r="G153" s="33"/>
      <c r="H153" s="33"/>
      <c r="I153" s="198"/>
      <c r="J153" s="33"/>
      <c r="K153" s="33"/>
      <c r="L153" s="36"/>
      <c r="M153" s="199"/>
      <c r="N153" s="200"/>
      <c r="O153" s="68"/>
      <c r="P153" s="68"/>
      <c r="Q153" s="68"/>
      <c r="R153" s="68"/>
      <c r="S153" s="68"/>
      <c r="T153" s="69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T153" s="14" t="s">
        <v>141</v>
      </c>
      <c r="AU153" s="14" t="s">
        <v>87</v>
      </c>
    </row>
    <row r="154" spans="1:65" s="2" customFormat="1" ht="24.2" customHeight="1">
      <c r="A154" s="31"/>
      <c r="B154" s="32"/>
      <c r="C154" s="183" t="s">
        <v>214</v>
      </c>
      <c r="D154" s="183" t="s">
        <v>134</v>
      </c>
      <c r="E154" s="184" t="s">
        <v>215</v>
      </c>
      <c r="F154" s="185" t="s">
        <v>216</v>
      </c>
      <c r="G154" s="186" t="s">
        <v>217</v>
      </c>
      <c r="H154" s="187">
        <v>25</v>
      </c>
      <c r="I154" s="188"/>
      <c r="J154" s="189">
        <f>ROUND(I154*H154,2)</f>
        <v>0</v>
      </c>
      <c r="K154" s="185" t="s">
        <v>138</v>
      </c>
      <c r="L154" s="36"/>
      <c r="M154" s="190" t="s">
        <v>1</v>
      </c>
      <c r="N154" s="191" t="s">
        <v>42</v>
      </c>
      <c r="O154" s="68"/>
      <c r="P154" s="192">
        <f>O154*H154</f>
        <v>0</v>
      </c>
      <c r="Q154" s="192">
        <v>0</v>
      </c>
      <c r="R154" s="192">
        <f>Q154*H154</f>
        <v>0</v>
      </c>
      <c r="S154" s="192">
        <v>0</v>
      </c>
      <c r="T154" s="193">
        <f>S154*H154</f>
        <v>0</v>
      </c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R154" s="194" t="s">
        <v>139</v>
      </c>
      <c r="AT154" s="194" t="s">
        <v>134</v>
      </c>
      <c r="AU154" s="194" t="s">
        <v>87</v>
      </c>
      <c r="AY154" s="14" t="s">
        <v>131</v>
      </c>
      <c r="BE154" s="195">
        <f>IF(N154="základní",J154,0)</f>
        <v>0</v>
      </c>
      <c r="BF154" s="195">
        <f>IF(N154="snížená",J154,0)</f>
        <v>0</v>
      </c>
      <c r="BG154" s="195">
        <f>IF(N154="zákl. přenesená",J154,0)</f>
        <v>0</v>
      </c>
      <c r="BH154" s="195">
        <f>IF(N154="sníž. přenesená",J154,0)</f>
        <v>0</v>
      </c>
      <c r="BI154" s="195">
        <f>IF(N154="nulová",J154,0)</f>
        <v>0</v>
      </c>
      <c r="BJ154" s="14" t="s">
        <v>85</v>
      </c>
      <c r="BK154" s="195">
        <f>ROUND(I154*H154,2)</f>
        <v>0</v>
      </c>
      <c r="BL154" s="14" t="s">
        <v>139</v>
      </c>
      <c r="BM154" s="194" t="s">
        <v>218</v>
      </c>
    </row>
    <row r="155" spans="1:65" s="2" customFormat="1" ht="29.25">
      <c r="A155" s="31"/>
      <c r="B155" s="32"/>
      <c r="C155" s="33"/>
      <c r="D155" s="196" t="s">
        <v>141</v>
      </c>
      <c r="E155" s="33"/>
      <c r="F155" s="197" t="s">
        <v>219</v>
      </c>
      <c r="G155" s="33"/>
      <c r="H155" s="33"/>
      <c r="I155" s="198"/>
      <c r="J155" s="33"/>
      <c r="K155" s="33"/>
      <c r="L155" s="36"/>
      <c r="M155" s="199"/>
      <c r="N155" s="200"/>
      <c r="O155" s="68"/>
      <c r="P155" s="68"/>
      <c r="Q155" s="68"/>
      <c r="R155" s="68"/>
      <c r="S155" s="68"/>
      <c r="T155" s="69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T155" s="14" t="s">
        <v>141</v>
      </c>
      <c r="AU155" s="14" t="s">
        <v>87</v>
      </c>
    </row>
    <row r="156" spans="1:65" s="2" customFormat="1" ht="24.2" customHeight="1">
      <c r="A156" s="31"/>
      <c r="B156" s="32"/>
      <c r="C156" s="183" t="s">
        <v>220</v>
      </c>
      <c r="D156" s="183" t="s">
        <v>134</v>
      </c>
      <c r="E156" s="184" t="s">
        <v>221</v>
      </c>
      <c r="F156" s="185" t="s">
        <v>222</v>
      </c>
      <c r="G156" s="186" t="s">
        <v>217</v>
      </c>
      <c r="H156" s="187">
        <v>1</v>
      </c>
      <c r="I156" s="188"/>
      <c r="J156" s="189">
        <f>ROUND(I156*H156,2)</f>
        <v>0</v>
      </c>
      <c r="K156" s="185" t="s">
        <v>138</v>
      </c>
      <c r="L156" s="36"/>
      <c r="M156" s="190" t="s">
        <v>1</v>
      </c>
      <c r="N156" s="191" t="s">
        <v>42</v>
      </c>
      <c r="O156" s="68"/>
      <c r="P156" s="192">
        <f>O156*H156</f>
        <v>0</v>
      </c>
      <c r="Q156" s="192">
        <v>0</v>
      </c>
      <c r="R156" s="192">
        <f>Q156*H156</f>
        <v>0</v>
      </c>
      <c r="S156" s="192">
        <v>0</v>
      </c>
      <c r="T156" s="193">
        <f>S156*H156</f>
        <v>0</v>
      </c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R156" s="194" t="s">
        <v>139</v>
      </c>
      <c r="AT156" s="194" t="s">
        <v>134</v>
      </c>
      <c r="AU156" s="194" t="s">
        <v>87</v>
      </c>
      <c r="AY156" s="14" t="s">
        <v>131</v>
      </c>
      <c r="BE156" s="195">
        <f>IF(N156="základní",J156,0)</f>
        <v>0</v>
      </c>
      <c r="BF156" s="195">
        <f>IF(N156="snížená",J156,0)</f>
        <v>0</v>
      </c>
      <c r="BG156" s="195">
        <f>IF(N156="zákl. přenesená",J156,0)</f>
        <v>0</v>
      </c>
      <c r="BH156" s="195">
        <f>IF(N156="sníž. přenesená",J156,0)</f>
        <v>0</v>
      </c>
      <c r="BI156" s="195">
        <f>IF(N156="nulová",J156,0)</f>
        <v>0</v>
      </c>
      <c r="BJ156" s="14" t="s">
        <v>85</v>
      </c>
      <c r="BK156" s="195">
        <f>ROUND(I156*H156,2)</f>
        <v>0</v>
      </c>
      <c r="BL156" s="14" t="s">
        <v>139</v>
      </c>
      <c r="BM156" s="194" t="s">
        <v>223</v>
      </c>
    </row>
    <row r="157" spans="1:65" s="2" customFormat="1" ht="29.25">
      <c r="A157" s="31"/>
      <c r="B157" s="32"/>
      <c r="C157" s="33"/>
      <c r="D157" s="196" t="s">
        <v>141</v>
      </c>
      <c r="E157" s="33"/>
      <c r="F157" s="197" t="s">
        <v>224</v>
      </c>
      <c r="G157" s="33"/>
      <c r="H157" s="33"/>
      <c r="I157" s="198"/>
      <c r="J157" s="33"/>
      <c r="K157" s="33"/>
      <c r="L157" s="36"/>
      <c r="M157" s="199"/>
      <c r="N157" s="200"/>
      <c r="O157" s="68"/>
      <c r="P157" s="68"/>
      <c r="Q157" s="68"/>
      <c r="R157" s="68"/>
      <c r="S157" s="68"/>
      <c r="T157" s="69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T157" s="14" t="s">
        <v>141</v>
      </c>
      <c r="AU157" s="14" t="s">
        <v>87</v>
      </c>
    </row>
    <row r="158" spans="1:65" s="2" customFormat="1" ht="24.2" customHeight="1">
      <c r="A158" s="31"/>
      <c r="B158" s="32"/>
      <c r="C158" s="183" t="s">
        <v>225</v>
      </c>
      <c r="D158" s="183" t="s">
        <v>134</v>
      </c>
      <c r="E158" s="184" t="s">
        <v>226</v>
      </c>
      <c r="F158" s="185" t="s">
        <v>227</v>
      </c>
      <c r="G158" s="186" t="s">
        <v>192</v>
      </c>
      <c r="H158" s="187">
        <v>2000</v>
      </c>
      <c r="I158" s="188"/>
      <c r="J158" s="189">
        <f>ROUND(I158*H158,2)</f>
        <v>0</v>
      </c>
      <c r="K158" s="185" t="s">
        <v>138</v>
      </c>
      <c r="L158" s="36"/>
      <c r="M158" s="190" t="s">
        <v>1</v>
      </c>
      <c r="N158" s="191" t="s">
        <v>42</v>
      </c>
      <c r="O158" s="68"/>
      <c r="P158" s="192">
        <f>O158*H158</f>
        <v>0</v>
      </c>
      <c r="Q158" s="192">
        <v>0</v>
      </c>
      <c r="R158" s="192">
        <f>Q158*H158</f>
        <v>0</v>
      </c>
      <c r="S158" s="192">
        <v>0</v>
      </c>
      <c r="T158" s="193">
        <f>S158*H158</f>
        <v>0</v>
      </c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R158" s="194" t="s">
        <v>139</v>
      </c>
      <c r="AT158" s="194" t="s">
        <v>134</v>
      </c>
      <c r="AU158" s="194" t="s">
        <v>87</v>
      </c>
      <c r="AY158" s="14" t="s">
        <v>131</v>
      </c>
      <c r="BE158" s="195">
        <f>IF(N158="základní",J158,0)</f>
        <v>0</v>
      </c>
      <c r="BF158" s="195">
        <f>IF(N158="snížená",J158,0)</f>
        <v>0</v>
      </c>
      <c r="BG158" s="195">
        <f>IF(N158="zákl. přenesená",J158,0)</f>
        <v>0</v>
      </c>
      <c r="BH158" s="195">
        <f>IF(N158="sníž. přenesená",J158,0)</f>
        <v>0</v>
      </c>
      <c r="BI158" s="195">
        <f>IF(N158="nulová",J158,0)</f>
        <v>0</v>
      </c>
      <c r="BJ158" s="14" t="s">
        <v>85</v>
      </c>
      <c r="BK158" s="195">
        <f>ROUND(I158*H158,2)</f>
        <v>0</v>
      </c>
      <c r="BL158" s="14" t="s">
        <v>139</v>
      </c>
      <c r="BM158" s="194" t="s">
        <v>228</v>
      </c>
    </row>
    <row r="159" spans="1:65" s="2" customFormat="1" ht="19.5">
      <c r="A159" s="31"/>
      <c r="B159" s="32"/>
      <c r="C159" s="33"/>
      <c r="D159" s="196" t="s">
        <v>141</v>
      </c>
      <c r="E159" s="33"/>
      <c r="F159" s="197" t="s">
        <v>229</v>
      </c>
      <c r="G159" s="33"/>
      <c r="H159" s="33"/>
      <c r="I159" s="198"/>
      <c r="J159" s="33"/>
      <c r="K159" s="33"/>
      <c r="L159" s="36"/>
      <c r="M159" s="199"/>
      <c r="N159" s="200"/>
      <c r="O159" s="68"/>
      <c r="P159" s="68"/>
      <c r="Q159" s="68"/>
      <c r="R159" s="68"/>
      <c r="S159" s="68"/>
      <c r="T159" s="69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T159" s="14" t="s">
        <v>141</v>
      </c>
      <c r="AU159" s="14" t="s">
        <v>87</v>
      </c>
    </row>
    <row r="160" spans="1:65" s="2" customFormat="1" ht="24.2" customHeight="1">
      <c r="A160" s="31"/>
      <c r="B160" s="32"/>
      <c r="C160" s="183" t="s">
        <v>230</v>
      </c>
      <c r="D160" s="183" t="s">
        <v>134</v>
      </c>
      <c r="E160" s="184" t="s">
        <v>231</v>
      </c>
      <c r="F160" s="185" t="s">
        <v>232</v>
      </c>
      <c r="G160" s="186" t="s">
        <v>192</v>
      </c>
      <c r="H160" s="187">
        <v>10300</v>
      </c>
      <c r="I160" s="188"/>
      <c r="J160" s="189">
        <f>ROUND(I160*H160,2)</f>
        <v>0</v>
      </c>
      <c r="K160" s="185" t="s">
        <v>138</v>
      </c>
      <c r="L160" s="36"/>
      <c r="M160" s="190" t="s">
        <v>1</v>
      </c>
      <c r="N160" s="191" t="s">
        <v>42</v>
      </c>
      <c r="O160" s="68"/>
      <c r="P160" s="192">
        <f>O160*H160</f>
        <v>0</v>
      </c>
      <c r="Q160" s="192">
        <v>0</v>
      </c>
      <c r="R160" s="192">
        <f>Q160*H160</f>
        <v>0</v>
      </c>
      <c r="S160" s="192">
        <v>0</v>
      </c>
      <c r="T160" s="193">
        <f>S160*H160</f>
        <v>0</v>
      </c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R160" s="194" t="s">
        <v>139</v>
      </c>
      <c r="AT160" s="194" t="s">
        <v>134</v>
      </c>
      <c r="AU160" s="194" t="s">
        <v>87</v>
      </c>
      <c r="AY160" s="14" t="s">
        <v>131</v>
      </c>
      <c r="BE160" s="195">
        <f>IF(N160="základní",J160,0)</f>
        <v>0</v>
      </c>
      <c r="BF160" s="195">
        <f>IF(N160="snížená",J160,0)</f>
        <v>0</v>
      </c>
      <c r="BG160" s="195">
        <f>IF(N160="zákl. přenesená",J160,0)</f>
        <v>0</v>
      </c>
      <c r="BH160" s="195">
        <f>IF(N160="sníž. přenesená",J160,0)</f>
        <v>0</v>
      </c>
      <c r="BI160" s="195">
        <f>IF(N160="nulová",J160,0)</f>
        <v>0</v>
      </c>
      <c r="BJ160" s="14" t="s">
        <v>85</v>
      </c>
      <c r="BK160" s="195">
        <f>ROUND(I160*H160,2)</f>
        <v>0</v>
      </c>
      <c r="BL160" s="14" t="s">
        <v>139</v>
      </c>
      <c r="BM160" s="194" t="s">
        <v>233</v>
      </c>
    </row>
    <row r="161" spans="1:65" s="2" customFormat="1" ht="29.25">
      <c r="A161" s="31"/>
      <c r="B161" s="32"/>
      <c r="C161" s="33"/>
      <c r="D161" s="196" t="s">
        <v>141</v>
      </c>
      <c r="E161" s="33"/>
      <c r="F161" s="197" t="s">
        <v>234</v>
      </c>
      <c r="G161" s="33"/>
      <c r="H161" s="33"/>
      <c r="I161" s="198"/>
      <c r="J161" s="33"/>
      <c r="K161" s="33"/>
      <c r="L161" s="36"/>
      <c r="M161" s="199"/>
      <c r="N161" s="200"/>
      <c r="O161" s="68"/>
      <c r="P161" s="68"/>
      <c r="Q161" s="68"/>
      <c r="R161" s="68"/>
      <c r="S161" s="68"/>
      <c r="T161" s="69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T161" s="14" t="s">
        <v>141</v>
      </c>
      <c r="AU161" s="14" t="s">
        <v>87</v>
      </c>
    </row>
    <row r="162" spans="1:65" s="2" customFormat="1" ht="24.2" customHeight="1">
      <c r="A162" s="31"/>
      <c r="B162" s="32"/>
      <c r="C162" s="183" t="s">
        <v>235</v>
      </c>
      <c r="D162" s="183" t="s">
        <v>134</v>
      </c>
      <c r="E162" s="184" t="s">
        <v>236</v>
      </c>
      <c r="F162" s="185" t="s">
        <v>237</v>
      </c>
      <c r="G162" s="186" t="s">
        <v>192</v>
      </c>
      <c r="H162" s="187">
        <v>5120</v>
      </c>
      <c r="I162" s="188"/>
      <c r="J162" s="189">
        <f>ROUND(I162*H162,2)</f>
        <v>0</v>
      </c>
      <c r="K162" s="185" t="s">
        <v>138</v>
      </c>
      <c r="L162" s="36"/>
      <c r="M162" s="190" t="s">
        <v>1</v>
      </c>
      <c r="N162" s="191" t="s">
        <v>42</v>
      </c>
      <c r="O162" s="68"/>
      <c r="P162" s="192">
        <f>O162*H162</f>
        <v>0</v>
      </c>
      <c r="Q162" s="192">
        <v>0</v>
      </c>
      <c r="R162" s="192">
        <f>Q162*H162</f>
        <v>0</v>
      </c>
      <c r="S162" s="192">
        <v>0</v>
      </c>
      <c r="T162" s="193">
        <f>S162*H162</f>
        <v>0</v>
      </c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R162" s="194" t="s">
        <v>139</v>
      </c>
      <c r="AT162" s="194" t="s">
        <v>134</v>
      </c>
      <c r="AU162" s="194" t="s">
        <v>87</v>
      </c>
      <c r="AY162" s="14" t="s">
        <v>131</v>
      </c>
      <c r="BE162" s="195">
        <f>IF(N162="základní",J162,0)</f>
        <v>0</v>
      </c>
      <c r="BF162" s="195">
        <f>IF(N162="snížená",J162,0)</f>
        <v>0</v>
      </c>
      <c r="BG162" s="195">
        <f>IF(N162="zákl. přenesená",J162,0)</f>
        <v>0</v>
      </c>
      <c r="BH162" s="195">
        <f>IF(N162="sníž. přenesená",J162,0)</f>
        <v>0</v>
      </c>
      <c r="BI162" s="195">
        <f>IF(N162="nulová",J162,0)</f>
        <v>0</v>
      </c>
      <c r="BJ162" s="14" t="s">
        <v>85</v>
      </c>
      <c r="BK162" s="195">
        <f>ROUND(I162*H162,2)</f>
        <v>0</v>
      </c>
      <c r="BL162" s="14" t="s">
        <v>139</v>
      </c>
      <c r="BM162" s="194" t="s">
        <v>238</v>
      </c>
    </row>
    <row r="163" spans="1:65" s="2" customFormat="1" ht="29.25">
      <c r="A163" s="31"/>
      <c r="B163" s="32"/>
      <c r="C163" s="33"/>
      <c r="D163" s="196" t="s">
        <v>141</v>
      </c>
      <c r="E163" s="33"/>
      <c r="F163" s="197" t="s">
        <v>239</v>
      </c>
      <c r="G163" s="33"/>
      <c r="H163" s="33"/>
      <c r="I163" s="198"/>
      <c r="J163" s="33"/>
      <c r="K163" s="33"/>
      <c r="L163" s="36"/>
      <c r="M163" s="199"/>
      <c r="N163" s="200"/>
      <c r="O163" s="68"/>
      <c r="P163" s="68"/>
      <c r="Q163" s="68"/>
      <c r="R163" s="68"/>
      <c r="S163" s="68"/>
      <c r="T163" s="69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T163" s="14" t="s">
        <v>141</v>
      </c>
      <c r="AU163" s="14" t="s">
        <v>87</v>
      </c>
    </row>
    <row r="164" spans="1:65" s="2" customFormat="1" ht="24.2" customHeight="1">
      <c r="A164" s="31"/>
      <c r="B164" s="32"/>
      <c r="C164" s="183" t="s">
        <v>7</v>
      </c>
      <c r="D164" s="183" t="s">
        <v>134</v>
      </c>
      <c r="E164" s="184" t="s">
        <v>240</v>
      </c>
      <c r="F164" s="185" t="s">
        <v>241</v>
      </c>
      <c r="G164" s="186" t="s">
        <v>192</v>
      </c>
      <c r="H164" s="187">
        <v>3100</v>
      </c>
      <c r="I164" s="188"/>
      <c r="J164" s="189">
        <f>ROUND(I164*H164,2)</f>
        <v>0</v>
      </c>
      <c r="K164" s="185" t="s">
        <v>138</v>
      </c>
      <c r="L164" s="36"/>
      <c r="M164" s="190" t="s">
        <v>1</v>
      </c>
      <c r="N164" s="191" t="s">
        <v>42</v>
      </c>
      <c r="O164" s="68"/>
      <c r="P164" s="192">
        <f>O164*H164</f>
        <v>0</v>
      </c>
      <c r="Q164" s="192">
        <v>0</v>
      </c>
      <c r="R164" s="192">
        <f>Q164*H164</f>
        <v>0</v>
      </c>
      <c r="S164" s="192">
        <v>0</v>
      </c>
      <c r="T164" s="193">
        <f>S164*H164</f>
        <v>0</v>
      </c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R164" s="194" t="s">
        <v>139</v>
      </c>
      <c r="AT164" s="194" t="s">
        <v>134</v>
      </c>
      <c r="AU164" s="194" t="s">
        <v>87</v>
      </c>
      <c r="AY164" s="14" t="s">
        <v>131</v>
      </c>
      <c r="BE164" s="195">
        <f>IF(N164="základní",J164,0)</f>
        <v>0</v>
      </c>
      <c r="BF164" s="195">
        <f>IF(N164="snížená",J164,0)</f>
        <v>0</v>
      </c>
      <c r="BG164" s="195">
        <f>IF(N164="zákl. přenesená",J164,0)</f>
        <v>0</v>
      </c>
      <c r="BH164" s="195">
        <f>IF(N164="sníž. přenesená",J164,0)</f>
        <v>0</v>
      </c>
      <c r="BI164" s="195">
        <f>IF(N164="nulová",J164,0)</f>
        <v>0</v>
      </c>
      <c r="BJ164" s="14" t="s">
        <v>85</v>
      </c>
      <c r="BK164" s="195">
        <f>ROUND(I164*H164,2)</f>
        <v>0</v>
      </c>
      <c r="BL164" s="14" t="s">
        <v>139</v>
      </c>
      <c r="BM164" s="194" t="s">
        <v>242</v>
      </c>
    </row>
    <row r="165" spans="1:65" s="2" customFormat="1" ht="29.25">
      <c r="A165" s="31"/>
      <c r="B165" s="32"/>
      <c r="C165" s="33"/>
      <c r="D165" s="196" t="s">
        <v>141</v>
      </c>
      <c r="E165" s="33"/>
      <c r="F165" s="197" t="s">
        <v>243</v>
      </c>
      <c r="G165" s="33"/>
      <c r="H165" s="33"/>
      <c r="I165" s="198"/>
      <c r="J165" s="33"/>
      <c r="K165" s="33"/>
      <c r="L165" s="36"/>
      <c r="M165" s="199"/>
      <c r="N165" s="200"/>
      <c r="O165" s="68"/>
      <c r="P165" s="68"/>
      <c r="Q165" s="68"/>
      <c r="R165" s="68"/>
      <c r="S165" s="68"/>
      <c r="T165" s="69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T165" s="14" t="s">
        <v>141</v>
      </c>
      <c r="AU165" s="14" t="s">
        <v>87</v>
      </c>
    </row>
    <row r="166" spans="1:65" s="2" customFormat="1" ht="24.2" customHeight="1">
      <c r="A166" s="31"/>
      <c r="B166" s="32"/>
      <c r="C166" s="183" t="s">
        <v>244</v>
      </c>
      <c r="D166" s="183" t="s">
        <v>134</v>
      </c>
      <c r="E166" s="184" t="s">
        <v>245</v>
      </c>
      <c r="F166" s="185" t="s">
        <v>246</v>
      </c>
      <c r="G166" s="186" t="s">
        <v>192</v>
      </c>
      <c r="H166" s="187">
        <v>2100</v>
      </c>
      <c r="I166" s="188"/>
      <c r="J166" s="189">
        <f>ROUND(I166*H166,2)</f>
        <v>0</v>
      </c>
      <c r="K166" s="185" t="s">
        <v>138</v>
      </c>
      <c r="L166" s="36"/>
      <c r="M166" s="190" t="s">
        <v>1</v>
      </c>
      <c r="N166" s="191" t="s">
        <v>42</v>
      </c>
      <c r="O166" s="68"/>
      <c r="P166" s="192">
        <f>O166*H166</f>
        <v>0</v>
      </c>
      <c r="Q166" s="192">
        <v>0</v>
      </c>
      <c r="R166" s="192">
        <f>Q166*H166</f>
        <v>0</v>
      </c>
      <c r="S166" s="192">
        <v>0</v>
      </c>
      <c r="T166" s="193">
        <f>S166*H166</f>
        <v>0</v>
      </c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R166" s="194" t="s">
        <v>139</v>
      </c>
      <c r="AT166" s="194" t="s">
        <v>134</v>
      </c>
      <c r="AU166" s="194" t="s">
        <v>87</v>
      </c>
      <c r="AY166" s="14" t="s">
        <v>131</v>
      </c>
      <c r="BE166" s="195">
        <f>IF(N166="základní",J166,0)</f>
        <v>0</v>
      </c>
      <c r="BF166" s="195">
        <f>IF(N166="snížená",J166,0)</f>
        <v>0</v>
      </c>
      <c r="BG166" s="195">
        <f>IF(N166="zákl. přenesená",J166,0)</f>
        <v>0</v>
      </c>
      <c r="BH166" s="195">
        <f>IF(N166="sníž. přenesená",J166,0)</f>
        <v>0</v>
      </c>
      <c r="BI166" s="195">
        <f>IF(N166="nulová",J166,0)</f>
        <v>0</v>
      </c>
      <c r="BJ166" s="14" t="s">
        <v>85</v>
      </c>
      <c r="BK166" s="195">
        <f>ROUND(I166*H166,2)</f>
        <v>0</v>
      </c>
      <c r="BL166" s="14" t="s">
        <v>139</v>
      </c>
      <c r="BM166" s="194" t="s">
        <v>247</v>
      </c>
    </row>
    <row r="167" spans="1:65" s="2" customFormat="1" ht="29.25">
      <c r="A167" s="31"/>
      <c r="B167" s="32"/>
      <c r="C167" s="33"/>
      <c r="D167" s="196" t="s">
        <v>141</v>
      </c>
      <c r="E167" s="33"/>
      <c r="F167" s="197" t="s">
        <v>248</v>
      </c>
      <c r="G167" s="33"/>
      <c r="H167" s="33"/>
      <c r="I167" s="198"/>
      <c r="J167" s="33"/>
      <c r="K167" s="33"/>
      <c r="L167" s="36"/>
      <c r="M167" s="199"/>
      <c r="N167" s="200"/>
      <c r="O167" s="68"/>
      <c r="P167" s="68"/>
      <c r="Q167" s="68"/>
      <c r="R167" s="68"/>
      <c r="S167" s="68"/>
      <c r="T167" s="69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T167" s="14" t="s">
        <v>141</v>
      </c>
      <c r="AU167" s="14" t="s">
        <v>87</v>
      </c>
    </row>
    <row r="168" spans="1:65" s="2" customFormat="1" ht="24.2" customHeight="1">
      <c r="A168" s="31"/>
      <c r="B168" s="32"/>
      <c r="C168" s="183" t="s">
        <v>249</v>
      </c>
      <c r="D168" s="183" t="s">
        <v>134</v>
      </c>
      <c r="E168" s="184" t="s">
        <v>250</v>
      </c>
      <c r="F168" s="185" t="s">
        <v>251</v>
      </c>
      <c r="G168" s="186" t="s">
        <v>137</v>
      </c>
      <c r="H168" s="187">
        <v>10</v>
      </c>
      <c r="I168" s="188"/>
      <c r="J168" s="189">
        <f>ROUND(I168*H168,2)</f>
        <v>0</v>
      </c>
      <c r="K168" s="185" t="s">
        <v>138</v>
      </c>
      <c r="L168" s="36"/>
      <c r="M168" s="190" t="s">
        <v>1</v>
      </c>
      <c r="N168" s="191" t="s">
        <v>42</v>
      </c>
      <c r="O168" s="68"/>
      <c r="P168" s="192">
        <f>O168*H168</f>
        <v>0</v>
      </c>
      <c r="Q168" s="192">
        <v>0</v>
      </c>
      <c r="R168" s="192">
        <f>Q168*H168</f>
        <v>0</v>
      </c>
      <c r="S168" s="192">
        <v>0</v>
      </c>
      <c r="T168" s="193">
        <f>S168*H168</f>
        <v>0</v>
      </c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R168" s="194" t="s">
        <v>139</v>
      </c>
      <c r="AT168" s="194" t="s">
        <v>134</v>
      </c>
      <c r="AU168" s="194" t="s">
        <v>87</v>
      </c>
      <c r="AY168" s="14" t="s">
        <v>131</v>
      </c>
      <c r="BE168" s="195">
        <f>IF(N168="základní",J168,0)</f>
        <v>0</v>
      </c>
      <c r="BF168" s="195">
        <f>IF(N168="snížená",J168,0)</f>
        <v>0</v>
      </c>
      <c r="BG168" s="195">
        <f>IF(N168="zákl. přenesená",J168,0)</f>
        <v>0</v>
      </c>
      <c r="BH168" s="195">
        <f>IF(N168="sníž. přenesená",J168,0)</f>
        <v>0</v>
      </c>
      <c r="BI168" s="195">
        <f>IF(N168="nulová",J168,0)</f>
        <v>0</v>
      </c>
      <c r="BJ168" s="14" t="s">
        <v>85</v>
      </c>
      <c r="BK168" s="195">
        <f>ROUND(I168*H168,2)</f>
        <v>0</v>
      </c>
      <c r="BL168" s="14" t="s">
        <v>139</v>
      </c>
      <c r="BM168" s="194" t="s">
        <v>252</v>
      </c>
    </row>
    <row r="169" spans="1:65" s="2" customFormat="1" ht="39">
      <c r="A169" s="31"/>
      <c r="B169" s="32"/>
      <c r="C169" s="33"/>
      <c r="D169" s="196" t="s">
        <v>141</v>
      </c>
      <c r="E169" s="33"/>
      <c r="F169" s="197" t="s">
        <v>253</v>
      </c>
      <c r="G169" s="33"/>
      <c r="H169" s="33"/>
      <c r="I169" s="198"/>
      <c r="J169" s="33"/>
      <c r="K169" s="33"/>
      <c r="L169" s="36"/>
      <c r="M169" s="199"/>
      <c r="N169" s="200"/>
      <c r="O169" s="68"/>
      <c r="P169" s="68"/>
      <c r="Q169" s="68"/>
      <c r="R169" s="68"/>
      <c r="S169" s="68"/>
      <c r="T169" s="69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T169" s="14" t="s">
        <v>141</v>
      </c>
      <c r="AU169" s="14" t="s">
        <v>87</v>
      </c>
    </row>
    <row r="170" spans="1:65" s="2" customFormat="1" ht="24.2" customHeight="1">
      <c r="A170" s="31"/>
      <c r="B170" s="32"/>
      <c r="C170" s="183" t="s">
        <v>254</v>
      </c>
      <c r="D170" s="183" t="s">
        <v>134</v>
      </c>
      <c r="E170" s="184" t="s">
        <v>255</v>
      </c>
      <c r="F170" s="185" t="s">
        <v>256</v>
      </c>
      <c r="G170" s="186" t="s">
        <v>137</v>
      </c>
      <c r="H170" s="187">
        <v>10</v>
      </c>
      <c r="I170" s="188"/>
      <c r="J170" s="189">
        <f>ROUND(I170*H170,2)</f>
        <v>0</v>
      </c>
      <c r="K170" s="185" t="s">
        <v>138</v>
      </c>
      <c r="L170" s="36"/>
      <c r="M170" s="190" t="s">
        <v>1</v>
      </c>
      <c r="N170" s="191" t="s">
        <v>42</v>
      </c>
      <c r="O170" s="68"/>
      <c r="P170" s="192">
        <f>O170*H170</f>
        <v>0</v>
      </c>
      <c r="Q170" s="192">
        <v>0</v>
      </c>
      <c r="R170" s="192">
        <f>Q170*H170</f>
        <v>0</v>
      </c>
      <c r="S170" s="192">
        <v>0</v>
      </c>
      <c r="T170" s="193">
        <f>S170*H170</f>
        <v>0</v>
      </c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R170" s="194" t="s">
        <v>139</v>
      </c>
      <c r="AT170" s="194" t="s">
        <v>134</v>
      </c>
      <c r="AU170" s="194" t="s">
        <v>87</v>
      </c>
      <c r="AY170" s="14" t="s">
        <v>131</v>
      </c>
      <c r="BE170" s="195">
        <f>IF(N170="základní",J170,0)</f>
        <v>0</v>
      </c>
      <c r="BF170" s="195">
        <f>IF(N170="snížená",J170,0)</f>
        <v>0</v>
      </c>
      <c r="BG170" s="195">
        <f>IF(N170="zákl. přenesená",J170,0)</f>
        <v>0</v>
      </c>
      <c r="BH170" s="195">
        <f>IF(N170="sníž. přenesená",J170,0)</f>
        <v>0</v>
      </c>
      <c r="BI170" s="195">
        <f>IF(N170="nulová",J170,0)</f>
        <v>0</v>
      </c>
      <c r="BJ170" s="14" t="s">
        <v>85</v>
      </c>
      <c r="BK170" s="195">
        <f>ROUND(I170*H170,2)</f>
        <v>0</v>
      </c>
      <c r="BL170" s="14" t="s">
        <v>139</v>
      </c>
      <c r="BM170" s="194" t="s">
        <v>257</v>
      </c>
    </row>
    <row r="171" spans="1:65" s="2" customFormat="1" ht="39">
      <c r="A171" s="31"/>
      <c r="B171" s="32"/>
      <c r="C171" s="33"/>
      <c r="D171" s="196" t="s">
        <v>141</v>
      </c>
      <c r="E171" s="33"/>
      <c r="F171" s="197" t="s">
        <v>258</v>
      </c>
      <c r="G171" s="33"/>
      <c r="H171" s="33"/>
      <c r="I171" s="198"/>
      <c r="J171" s="33"/>
      <c r="K171" s="33"/>
      <c r="L171" s="36"/>
      <c r="M171" s="199"/>
      <c r="N171" s="200"/>
      <c r="O171" s="68"/>
      <c r="P171" s="68"/>
      <c r="Q171" s="68"/>
      <c r="R171" s="68"/>
      <c r="S171" s="68"/>
      <c r="T171" s="69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T171" s="14" t="s">
        <v>141</v>
      </c>
      <c r="AU171" s="14" t="s">
        <v>87</v>
      </c>
    </row>
    <row r="172" spans="1:65" s="2" customFormat="1" ht="24.2" customHeight="1">
      <c r="A172" s="31"/>
      <c r="B172" s="32"/>
      <c r="C172" s="183" t="s">
        <v>259</v>
      </c>
      <c r="D172" s="183" t="s">
        <v>134</v>
      </c>
      <c r="E172" s="184" t="s">
        <v>260</v>
      </c>
      <c r="F172" s="185" t="s">
        <v>261</v>
      </c>
      <c r="G172" s="186" t="s">
        <v>217</v>
      </c>
      <c r="H172" s="187">
        <v>1</v>
      </c>
      <c r="I172" s="188"/>
      <c r="J172" s="189">
        <f>ROUND(I172*H172,2)</f>
        <v>0</v>
      </c>
      <c r="K172" s="185" t="s">
        <v>138</v>
      </c>
      <c r="L172" s="36"/>
      <c r="M172" s="190" t="s">
        <v>1</v>
      </c>
      <c r="N172" s="191" t="s">
        <v>42</v>
      </c>
      <c r="O172" s="68"/>
      <c r="P172" s="192">
        <f>O172*H172</f>
        <v>0</v>
      </c>
      <c r="Q172" s="192">
        <v>0</v>
      </c>
      <c r="R172" s="192">
        <f>Q172*H172</f>
        <v>0</v>
      </c>
      <c r="S172" s="192">
        <v>0</v>
      </c>
      <c r="T172" s="193">
        <f>S172*H172</f>
        <v>0</v>
      </c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R172" s="194" t="s">
        <v>139</v>
      </c>
      <c r="AT172" s="194" t="s">
        <v>134</v>
      </c>
      <c r="AU172" s="194" t="s">
        <v>87</v>
      </c>
      <c r="AY172" s="14" t="s">
        <v>131</v>
      </c>
      <c r="BE172" s="195">
        <f>IF(N172="základní",J172,0)</f>
        <v>0</v>
      </c>
      <c r="BF172" s="195">
        <f>IF(N172="snížená",J172,0)</f>
        <v>0</v>
      </c>
      <c r="BG172" s="195">
        <f>IF(N172="zákl. přenesená",J172,0)</f>
        <v>0</v>
      </c>
      <c r="BH172" s="195">
        <f>IF(N172="sníž. přenesená",J172,0)</f>
        <v>0</v>
      </c>
      <c r="BI172" s="195">
        <f>IF(N172="nulová",J172,0)</f>
        <v>0</v>
      </c>
      <c r="BJ172" s="14" t="s">
        <v>85</v>
      </c>
      <c r="BK172" s="195">
        <f>ROUND(I172*H172,2)</f>
        <v>0</v>
      </c>
      <c r="BL172" s="14" t="s">
        <v>139</v>
      </c>
      <c r="BM172" s="194" t="s">
        <v>262</v>
      </c>
    </row>
    <row r="173" spans="1:65" s="2" customFormat="1" ht="29.25">
      <c r="A173" s="31"/>
      <c r="B173" s="32"/>
      <c r="C173" s="33"/>
      <c r="D173" s="196" t="s">
        <v>141</v>
      </c>
      <c r="E173" s="33"/>
      <c r="F173" s="197" t="s">
        <v>263</v>
      </c>
      <c r="G173" s="33"/>
      <c r="H173" s="33"/>
      <c r="I173" s="198"/>
      <c r="J173" s="33"/>
      <c r="K173" s="33"/>
      <c r="L173" s="36"/>
      <c r="M173" s="199"/>
      <c r="N173" s="200"/>
      <c r="O173" s="68"/>
      <c r="P173" s="68"/>
      <c r="Q173" s="68"/>
      <c r="R173" s="68"/>
      <c r="S173" s="68"/>
      <c r="T173" s="69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T173" s="14" t="s">
        <v>141</v>
      </c>
      <c r="AU173" s="14" t="s">
        <v>87</v>
      </c>
    </row>
    <row r="174" spans="1:65" s="2" customFormat="1" ht="24.2" customHeight="1">
      <c r="A174" s="31"/>
      <c r="B174" s="32"/>
      <c r="C174" s="183" t="s">
        <v>264</v>
      </c>
      <c r="D174" s="183" t="s">
        <v>134</v>
      </c>
      <c r="E174" s="184" t="s">
        <v>265</v>
      </c>
      <c r="F174" s="185" t="s">
        <v>266</v>
      </c>
      <c r="G174" s="186" t="s">
        <v>217</v>
      </c>
      <c r="H174" s="187">
        <v>1</v>
      </c>
      <c r="I174" s="188"/>
      <c r="J174" s="189">
        <f>ROUND(I174*H174,2)</f>
        <v>0</v>
      </c>
      <c r="K174" s="185" t="s">
        <v>138</v>
      </c>
      <c r="L174" s="36"/>
      <c r="M174" s="190" t="s">
        <v>1</v>
      </c>
      <c r="N174" s="191" t="s">
        <v>42</v>
      </c>
      <c r="O174" s="68"/>
      <c r="P174" s="192">
        <f>O174*H174</f>
        <v>0</v>
      </c>
      <c r="Q174" s="192">
        <v>0</v>
      </c>
      <c r="R174" s="192">
        <f>Q174*H174</f>
        <v>0</v>
      </c>
      <c r="S174" s="192">
        <v>0</v>
      </c>
      <c r="T174" s="193">
        <f>S174*H174</f>
        <v>0</v>
      </c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R174" s="194" t="s">
        <v>139</v>
      </c>
      <c r="AT174" s="194" t="s">
        <v>134</v>
      </c>
      <c r="AU174" s="194" t="s">
        <v>87</v>
      </c>
      <c r="AY174" s="14" t="s">
        <v>131</v>
      </c>
      <c r="BE174" s="195">
        <f>IF(N174="základní",J174,0)</f>
        <v>0</v>
      </c>
      <c r="BF174" s="195">
        <f>IF(N174="snížená",J174,0)</f>
        <v>0</v>
      </c>
      <c r="BG174" s="195">
        <f>IF(N174="zákl. přenesená",J174,0)</f>
        <v>0</v>
      </c>
      <c r="BH174" s="195">
        <f>IF(N174="sníž. přenesená",J174,0)</f>
        <v>0</v>
      </c>
      <c r="BI174" s="195">
        <f>IF(N174="nulová",J174,0)</f>
        <v>0</v>
      </c>
      <c r="BJ174" s="14" t="s">
        <v>85</v>
      </c>
      <c r="BK174" s="195">
        <f>ROUND(I174*H174,2)</f>
        <v>0</v>
      </c>
      <c r="BL174" s="14" t="s">
        <v>139</v>
      </c>
      <c r="BM174" s="194" t="s">
        <v>267</v>
      </c>
    </row>
    <row r="175" spans="1:65" s="2" customFormat="1" ht="29.25">
      <c r="A175" s="31"/>
      <c r="B175" s="32"/>
      <c r="C175" s="33"/>
      <c r="D175" s="196" t="s">
        <v>141</v>
      </c>
      <c r="E175" s="33"/>
      <c r="F175" s="197" t="s">
        <v>268</v>
      </c>
      <c r="G175" s="33"/>
      <c r="H175" s="33"/>
      <c r="I175" s="198"/>
      <c r="J175" s="33"/>
      <c r="K175" s="33"/>
      <c r="L175" s="36"/>
      <c r="M175" s="199"/>
      <c r="N175" s="200"/>
      <c r="O175" s="68"/>
      <c r="P175" s="68"/>
      <c r="Q175" s="68"/>
      <c r="R175" s="68"/>
      <c r="S175" s="68"/>
      <c r="T175" s="69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T175" s="14" t="s">
        <v>141</v>
      </c>
      <c r="AU175" s="14" t="s">
        <v>87</v>
      </c>
    </row>
    <row r="176" spans="1:65" s="2" customFormat="1" ht="24.2" customHeight="1">
      <c r="A176" s="31"/>
      <c r="B176" s="32"/>
      <c r="C176" s="183" t="s">
        <v>269</v>
      </c>
      <c r="D176" s="183" t="s">
        <v>134</v>
      </c>
      <c r="E176" s="184" t="s">
        <v>270</v>
      </c>
      <c r="F176" s="185" t="s">
        <v>271</v>
      </c>
      <c r="G176" s="186" t="s">
        <v>145</v>
      </c>
      <c r="H176" s="187">
        <v>310</v>
      </c>
      <c r="I176" s="188"/>
      <c r="J176" s="189">
        <f>ROUND(I176*H176,2)</f>
        <v>0</v>
      </c>
      <c r="K176" s="185" t="s">
        <v>138</v>
      </c>
      <c r="L176" s="36"/>
      <c r="M176" s="190" t="s">
        <v>1</v>
      </c>
      <c r="N176" s="191" t="s">
        <v>42</v>
      </c>
      <c r="O176" s="68"/>
      <c r="P176" s="192">
        <f>O176*H176</f>
        <v>0</v>
      </c>
      <c r="Q176" s="192">
        <v>0</v>
      </c>
      <c r="R176" s="192">
        <f>Q176*H176</f>
        <v>0</v>
      </c>
      <c r="S176" s="192">
        <v>0</v>
      </c>
      <c r="T176" s="193">
        <f>S176*H176</f>
        <v>0</v>
      </c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R176" s="194" t="s">
        <v>139</v>
      </c>
      <c r="AT176" s="194" t="s">
        <v>134</v>
      </c>
      <c r="AU176" s="194" t="s">
        <v>87</v>
      </c>
      <c r="AY176" s="14" t="s">
        <v>131</v>
      </c>
      <c r="BE176" s="195">
        <f>IF(N176="základní",J176,0)</f>
        <v>0</v>
      </c>
      <c r="BF176" s="195">
        <f>IF(N176="snížená",J176,0)</f>
        <v>0</v>
      </c>
      <c r="BG176" s="195">
        <f>IF(N176="zákl. přenesená",J176,0)</f>
        <v>0</v>
      </c>
      <c r="BH176" s="195">
        <f>IF(N176="sníž. přenesená",J176,0)</f>
        <v>0</v>
      </c>
      <c r="BI176" s="195">
        <f>IF(N176="nulová",J176,0)</f>
        <v>0</v>
      </c>
      <c r="BJ176" s="14" t="s">
        <v>85</v>
      </c>
      <c r="BK176" s="195">
        <f>ROUND(I176*H176,2)</f>
        <v>0</v>
      </c>
      <c r="BL176" s="14" t="s">
        <v>139</v>
      </c>
      <c r="BM176" s="194" t="s">
        <v>272</v>
      </c>
    </row>
    <row r="177" spans="1:65" s="2" customFormat="1" ht="39">
      <c r="A177" s="31"/>
      <c r="B177" s="32"/>
      <c r="C177" s="33"/>
      <c r="D177" s="196" t="s">
        <v>141</v>
      </c>
      <c r="E177" s="33"/>
      <c r="F177" s="197" t="s">
        <v>273</v>
      </c>
      <c r="G177" s="33"/>
      <c r="H177" s="33"/>
      <c r="I177" s="198"/>
      <c r="J177" s="33"/>
      <c r="K177" s="33"/>
      <c r="L177" s="36"/>
      <c r="M177" s="199"/>
      <c r="N177" s="200"/>
      <c r="O177" s="68"/>
      <c r="P177" s="68"/>
      <c r="Q177" s="68"/>
      <c r="R177" s="68"/>
      <c r="S177" s="68"/>
      <c r="T177" s="69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T177" s="14" t="s">
        <v>141</v>
      </c>
      <c r="AU177" s="14" t="s">
        <v>87</v>
      </c>
    </row>
    <row r="178" spans="1:65" s="2" customFormat="1" ht="19.5">
      <c r="A178" s="31"/>
      <c r="B178" s="32"/>
      <c r="C178" s="33"/>
      <c r="D178" s="196" t="s">
        <v>161</v>
      </c>
      <c r="E178" s="33"/>
      <c r="F178" s="201" t="s">
        <v>274</v>
      </c>
      <c r="G178" s="33"/>
      <c r="H178" s="33"/>
      <c r="I178" s="198"/>
      <c r="J178" s="33"/>
      <c r="K178" s="33"/>
      <c r="L178" s="36"/>
      <c r="M178" s="199"/>
      <c r="N178" s="200"/>
      <c r="O178" s="68"/>
      <c r="P178" s="68"/>
      <c r="Q178" s="68"/>
      <c r="R178" s="68"/>
      <c r="S178" s="68"/>
      <c r="T178" s="69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T178" s="14" t="s">
        <v>161</v>
      </c>
      <c r="AU178" s="14" t="s">
        <v>87</v>
      </c>
    </row>
    <row r="179" spans="1:65" s="2" customFormat="1" ht="24.2" customHeight="1">
      <c r="A179" s="31"/>
      <c r="B179" s="32"/>
      <c r="C179" s="183" t="s">
        <v>275</v>
      </c>
      <c r="D179" s="183" t="s">
        <v>134</v>
      </c>
      <c r="E179" s="184" t="s">
        <v>276</v>
      </c>
      <c r="F179" s="185" t="s">
        <v>277</v>
      </c>
      <c r="G179" s="186" t="s">
        <v>145</v>
      </c>
      <c r="H179" s="187">
        <v>230</v>
      </c>
      <c r="I179" s="188"/>
      <c r="J179" s="189">
        <f>ROUND(I179*H179,2)</f>
        <v>0</v>
      </c>
      <c r="K179" s="185" t="s">
        <v>138</v>
      </c>
      <c r="L179" s="36"/>
      <c r="M179" s="190" t="s">
        <v>1</v>
      </c>
      <c r="N179" s="191" t="s">
        <v>42</v>
      </c>
      <c r="O179" s="68"/>
      <c r="P179" s="192">
        <f>O179*H179</f>
        <v>0</v>
      </c>
      <c r="Q179" s="192">
        <v>0</v>
      </c>
      <c r="R179" s="192">
        <f>Q179*H179</f>
        <v>0</v>
      </c>
      <c r="S179" s="192">
        <v>0</v>
      </c>
      <c r="T179" s="193">
        <f>S179*H179</f>
        <v>0</v>
      </c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R179" s="194" t="s">
        <v>139</v>
      </c>
      <c r="AT179" s="194" t="s">
        <v>134</v>
      </c>
      <c r="AU179" s="194" t="s">
        <v>87</v>
      </c>
      <c r="AY179" s="14" t="s">
        <v>131</v>
      </c>
      <c r="BE179" s="195">
        <f>IF(N179="základní",J179,0)</f>
        <v>0</v>
      </c>
      <c r="BF179" s="195">
        <f>IF(N179="snížená",J179,0)</f>
        <v>0</v>
      </c>
      <c r="BG179" s="195">
        <f>IF(N179="zákl. přenesená",J179,0)</f>
        <v>0</v>
      </c>
      <c r="BH179" s="195">
        <f>IF(N179="sníž. přenesená",J179,0)</f>
        <v>0</v>
      </c>
      <c r="BI179" s="195">
        <f>IF(N179="nulová",J179,0)</f>
        <v>0</v>
      </c>
      <c r="BJ179" s="14" t="s">
        <v>85</v>
      </c>
      <c r="BK179" s="195">
        <f>ROUND(I179*H179,2)</f>
        <v>0</v>
      </c>
      <c r="BL179" s="14" t="s">
        <v>139</v>
      </c>
      <c r="BM179" s="194" t="s">
        <v>278</v>
      </c>
    </row>
    <row r="180" spans="1:65" s="2" customFormat="1" ht="39">
      <c r="A180" s="31"/>
      <c r="B180" s="32"/>
      <c r="C180" s="33"/>
      <c r="D180" s="196" t="s">
        <v>141</v>
      </c>
      <c r="E180" s="33"/>
      <c r="F180" s="197" t="s">
        <v>279</v>
      </c>
      <c r="G180" s="33"/>
      <c r="H180" s="33"/>
      <c r="I180" s="198"/>
      <c r="J180" s="33"/>
      <c r="K180" s="33"/>
      <c r="L180" s="36"/>
      <c r="M180" s="199"/>
      <c r="N180" s="200"/>
      <c r="O180" s="68"/>
      <c r="P180" s="68"/>
      <c r="Q180" s="68"/>
      <c r="R180" s="68"/>
      <c r="S180" s="68"/>
      <c r="T180" s="69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T180" s="14" t="s">
        <v>141</v>
      </c>
      <c r="AU180" s="14" t="s">
        <v>87</v>
      </c>
    </row>
    <row r="181" spans="1:65" s="2" customFormat="1" ht="19.5">
      <c r="A181" s="31"/>
      <c r="B181" s="32"/>
      <c r="C181" s="33"/>
      <c r="D181" s="196" t="s">
        <v>161</v>
      </c>
      <c r="E181" s="33"/>
      <c r="F181" s="201" t="s">
        <v>280</v>
      </c>
      <c r="G181" s="33"/>
      <c r="H181" s="33"/>
      <c r="I181" s="198"/>
      <c r="J181" s="33"/>
      <c r="K181" s="33"/>
      <c r="L181" s="36"/>
      <c r="M181" s="199"/>
      <c r="N181" s="200"/>
      <c r="O181" s="68"/>
      <c r="P181" s="68"/>
      <c r="Q181" s="68"/>
      <c r="R181" s="68"/>
      <c r="S181" s="68"/>
      <c r="T181" s="69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T181" s="14" t="s">
        <v>161</v>
      </c>
      <c r="AU181" s="14" t="s">
        <v>87</v>
      </c>
    </row>
    <row r="182" spans="1:65" s="2" customFormat="1" ht="24.2" customHeight="1">
      <c r="A182" s="31"/>
      <c r="B182" s="32"/>
      <c r="C182" s="183" t="s">
        <v>281</v>
      </c>
      <c r="D182" s="183" t="s">
        <v>134</v>
      </c>
      <c r="E182" s="184" t="s">
        <v>282</v>
      </c>
      <c r="F182" s="185" t="s">
        <v>283</v>
      </c>
      <c r="G182" s="186" t="s">
        <v>145</v>
      </c>
      <c r="H182" s="187">
        <v>115</v>
      </c>
      <c r="I182" s="188"/>
      <c r="J182" s="189">
        <f>ROUND(I182*H182,2)</f>
        <v>0</v>
      </c>
      <c r="K182" s="185" t="s">
        <v>138</v>
      </c>
      <c r="L182" s="36"/>
      <c r="M182" s="190" t="s">
        <v>1</v>
      </c>
      <c r="N182" s="191" t="s">
        <v>42</v>
      </c>
      <c r="O182" s="68"/>
      <c r="P182" s="192">
        <f>O182*H182</f>
        <v>0</v>
      </c>
      <c r="Q182" s="192">
        <v>0</v>
      </c>
      <c r="R182" s="192">
        <f>Q182*H182</f>
        <v>0</v>
      </c>
      <c r="S182" s="192">
        <v>0</v>
      </c>
      <c r="T182" s="193">
        <f>S182*H182</f>
        <v>0</v>
      </c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R182" s="194" t="s">
        <v>139</v>
      </c>
      <c r="AT182" s="194" t="s">
        <v>134</v>
      </c>
      <c r="AU182" s="194" t="s">
        <v>87</v>
      </c>
      <c r="AY182" s="14" t="s">
        <v>131</v>
      </c>
      <c r="BE182" s="195">
        <f>IF(N182="základní",J182,0)</f>
        <v>0</v>
      </c>
      <c r="BF182" s="195">
        <f>IF(N182="snížená",J182,0)</f>
        <v>0</v>
      </c>
      <c r="BG182" s="195">
        <f>IF(N182="zákl. přenesená",J182,0)</f>
        <v>0</v>
      </c>
      <c r="BH182" s="195">
        <f>IF(N182="sníž. přenesená",J182,0)</f>
        <v>0</v>
      </c>
      <c r="BI182" s="195">
        <f>IF(N182="nulová",J182,0)</f>
        <v>0</v>
      </c>
      <c r="BJ182" s="14" t="s">
        <v>85</v>
      </c>
      <c r="BK182" s="195">
        <f>ROUND(I182*H182,2)</f>
        <v>0</v>
      </c>
      <c r="BL182" s="14" t="s">
        <v>139</v>
      </c>
      <c r="BM182" s="194" t="s">
        <v>284</v>
      </c>
    </row>
    <row r="183" spans="1:65" s="2" customFormat="1" ht="39">
      <c r="A183" s="31"/>
      <c r="B183" s="32"/>
      <c r="C183" s="33"/>
      <c r="D183" s="196" t="s">
        <v>141</v>
      </c>
      <c r="E183" s="33"/>
      <c r="F183" s="197" t="s">
        <v>285</v>
      </c>
      <c r="G183" s="33"/>
      <c r="H183" s="33"/>
      <c r="I183" s="198"/>
      <c r="J183" s="33"/>
      <c r="K183" s="33"/>
      <c r="L183" s="36"/>
      <c r="M183" s="199"/>
      <c r="N183" s="200"/>
      <c r="O183" s="68"/>
      <c r="P183" s="68"/>
      <c r="Q183" s="68"/>
      <c r="R183" s="68"/>
      <c r="S183" s="68"/>
      <c r="T183" s="69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T183" s="14" t="s">
        <v>141</v>
      </c>
      <c r="AU183" s="14" t="s">
        <v>87</v>
      </c>
    </row>
    <row r="184" spans="1:65" s="2" customFormat="1" ht="19.5">
      <c r="A184" s="31"/>
      <c r="B184" s="32"/>
      <c r="C184" s="33"/>
      <c r="D184" s="196" t="s">
        <v>161</v>
      </c>
      <c r="E184" s="33"/>
      <c r="F184" s="201" t="s">
        <v>274</v>
      </c>
      <c r="G184" s="33"/>
      <c r="H184" s="33"/>
      <c r="I184" s="198"/>
      <c r="J184" s="33"/>
      <c r="K184" s="33"/>
      <c r="L184" s="36"/>
      <c r="M184" s="199"/>
      <c r="N184" s="200"/>
      <c r="O184" s="68"/>
      <c r="P184" s="68"/>
      <c r="Q184" s="68"/>
      <c r="R184" s="68"/>
      <c r="S184" s="68"/>
      <c r="T184" s="69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T184" s="14" t="s">
        <v>161</v>
      </c>
      <c r="AU184" s="14" t="s">
        <v>87</v>
      </c>
    </row>
    <row r="185" spans="1:65" s="2" customFormat="1" ht="24.2" customHeight="1">
      <c r="A185" s="31"/>
      <c r="B185" s="32"/>
      <c r="C185" s="183" t="s">
        <v>286</v>
      </c>
      <c r="D185" s="183" t="s">
        <v>134</v>
      </c>
      <c r="E185" s="184" t="s">
        <v>287</v>
      </c>
      <c r="F185" s="185" t="s">
        <v>288</v>
      </c>
      <c r="G185" s="186" t="s">
        <v>145</v>
      </c>
      <c r="H185" s="187">
        <v>70</v>
      </c>
      <c r="I185" s="188"/>
      <c r="J185" s="189">
        <f>ROUND(I185*H185,2)</f>
        <v>0</v>
      </c>
      <c r="K185" s="185" t="s">
        <v>138</v>
      </c>
      <c r="L185" s="36"/>
      <c r="M185" s="190" t="s">
        <v>1</v>
      </c>
      <c r="N185" s="191" t="s">
        <v>42</v>
      </c>
      <c r="O185" s="68"/>
      <c r="P185" s="192">
        <f>O185*H185</f>
        <v>0</v>
      </c>
      <c r="Q185" s="192">
        <v>0</v>
      </c>
      <c r="R185" s="192">
        <f>Q185*H185</f>
        <v>0</v>
      </c>
      <c r="S185" s="192">
        <v>0</v>
      </c>
      <c r="T185" s="193">
        <f>S185*H185</f>
        <v>0</v>
      </c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R185" s="194" t="s">
        <v>139</v>
      </c>
      <c r="AT185" s="194" t="s">
        <v>134</v>
      </c>
      <c r="AU185" s="194" t="s">
        <v>87</v>
      </c>
      <c r="AY185" s="14" t="s">
        <v>131</v>
      </c>
      <c r="BE185" s="195">
        <f>IF(N185="základní",J185,0)</f>
        <v>0</v>
      </c>
      <c r="BF185" s="195">
        <f>IF(N185="snížená",J185,0)</f>
        <v>0</v>
      </c>
      <c r="BG185" s="195">
        <f>IF(N185="zákl. přenesená",J185,0)</f>
        <v>0</v>
      </c>
      <c r="BH185" s="195">
        <f>IF(N185="sníž. přenesená",J185,0)</f>
        <v>0</v>
      </c>
      <c r="BI185" s="195">
        <f>IF(N185="nulová",J185,0)</f>
        <v>0</v>
      </c>
      <c r="BJ185" s="14" t="s">
        <v>85</v>
      </c>
      <c r="BK185" s="195">
        <f>ROUND(I185*H185,2)</f>
        <v>0</v>
      </c>
      <c r="BL185" s="14" t="s">
        <v>139</v>
      </c>
      <c r="BM185" s="194" t="s">
        <v>289</v>
      </c>
    </row>
    <row r="186" spans="1:65" s="2" customFormat="1" ht="39">
      <c r="A186" s="31"/>
      <c r="B186" s="32"/>
      <c r="C186" s="33"/>
      <c r="D186" s="196" t="s">
        <v>141</v>
      </c>
      <c r="E186" s="33"/>
      <c r="F186" s="197" t="s">
        <v>290</v>
      </c>
      <c r="G186" s="33"/>
      <c r="H186" s="33"/>
      <c r="I186" s="198"/>
      <c r="J186" s="33"/>
      <c r="K186" s="33"/>
      <c r="L186" s="36"/>
      <c r="M186" s="199"/>
      <c r="N186" s="200"/>
      <c r="O186" s="68"/>
      <c r="P186" s="68"/>
      <c r="Q186" s="68"/>
      <c r="R186" s="68"/>
      <c r="S186" s="68"/>
      <c r="T186" s="69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T186" s="14" t="s">
        <v>141</v>
      </c>
      <c r="AU186" s="14" t="s">
        <v>87</v>
      </c>
    </row>
    <row r="187" spans="1:65" s="2" customFormat="1" ht="19.5">
      <c r="A187" s="31"/>
      <c r="B187" s="32"/>
      <c r="C187" s="33"/>
      <c r="D187" s="196" t="s">
        <v>161</v>
      </c>
      <c r="E187" s="33"/>
      <c r="F187" s="201" t="s">
        <v>280</v>
      </c>
      <c r="G187" s="33"/>
      <c r="H187" s="33"/>
      <c r="I187" s="198"/>
      <c r="J187" s="33"/>
      <c r="K187" s="33"/>
      <c r="L187" s="36"/>
      <c r="M187" s="199"/>
      <c r="N187" s="200"/>
      <c r="O187" s="68"/>
      <c r="P187" s="68"/>
      <c r="Q187" s="68"/>
      <c r="R187" s="68"/>
      <c r="S187" s="68"/>
      <c r="T187" s="69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T187" s="14" t="s">
        <v>161</v>
      </c>
      <c r="AU187" s="14" t="s">
        <v>87</v>
      </c>
    </row>
    <row r="188" spans="1:65" s="2" customFormat="1" ht="24.2" customHeight="1">
      <c r="A188" s="31"/>
      <c r="B188" s="32"/>
      <c r="C188" s="183" t="s">
        <v>291</v>
      </c>
      <c r="D188" s="183" t="s">
        <v>134</v>
      </c>
      <c r="E188" s="184" t="s">
        <v>292</v>
      </c>
      <c r="F188" s="185" t="s">
        <v>293</v>
      </c>
      <c r="G188" s="186" t="s">
        <v>145</v>
      </c>
      <c r="H188" s="187">
        <v>10</v>
      </c>
      <c r="I188" s="188"/>
      <c r="J188" s="189">
        <f>ROUND(I188*H188,2)</f>
        <v>0</v>
      </c>
      <c r="K188" s="185" t="s">
        <v>138</v>
      </c>
      <c r="L188" s="36"/>
      <c r="M188" s="190" t="s">
        <v>1</v>
      </c>
      <c r="N188" s="191" t="s">
        <v>42</v>
      </c>
      <c r="O188" s="68"/>
      <c r="P188" s="192">
        <f>O188*H188</f>
        <v>0</v>
      </c>
      <c r="Q188" s="192">
        <v>0</v>
      </c>
      <c r="R188" s="192">
        <f>Q188*H188</f>
        <v>0</v>
      </c>
      <c r="S188" s="192">
        <v>0</v>
      </c>
      <c r="T188" s="193">
        <f>S188*H188</f>
        <v>0</v>
      </c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R188" s="194" t="s">
        <v>139</v>
      </c>
      <c r="AT188" s="194" t="s">
        <v>134</v>
      </c>
      <c r="AU188" s="194" t="s">
        <v>87</v>
      </c>
      <c r="AY188" s="14" t="s">
        <v>131</v>
      </c>
      <c r="BE188" s="195">
        <f>IF(N188="základní",J188,0)</f>
        <v>0</v>
      </c>
      <c r="BF188" s="195">
        <f>IF(N188="snížená",J188,0)</f>
        <v>0</v>
      </c>
      <c r="BG188" s="195">
        <f>IF(N188="zákl. přenesená",J188,0)</f>
        <v>0</v>
      </c>
      <c r="BH188" s="195">
        <f>IF(N188="sníž. přenesená",J188,0)</f>
        <v>0</v>
      </c>
      <c r="BI188" s="195">
        <f>IF(N188="nulová",J188,0)</f>
        <v>0</v>
      </c>
      <c r="BJ188" s="14" t="s">
        <v>85</v>
      </c>
      <c r="BK188" s="195">
        <f>ROUND(I188*H188,2)</f>
        <v>0</v>
      </c>
      <c r="BL188" s="14" t="s">
        <v>139</v>
      </c>
      <c r="BM188" s="194" t="s">
        <v>294</v>
      </c>
    </row>
    <row r="189" spans="1:65" s="2" customFormat="1" ht="29.25">
      <c r="A189" s="31"/>
      <c r="B189" s="32"/>
      <c r="C189" s="33"/>
      <c r="D189" s="196" t="s">
        <v>141</v>
      </c>
      <c r="E189" s="33"/>
      <c r="F189" s="197" t="s">
        <v>295</v>
      </c>
      <c r="G189" s="33"/>
      <c r="H189" s="33"/>
      <c r="I189" s="198"/>
      <c r="J189" s="33"/>
      <c r="K189" s="33"/>
      <c r="L189" s="36"/>
      <c r="M189" s="199"/>
      <c r="N189" s="200"/>
      <c r="O189" s="68"/>
      <c r="P189" s="68"/>
      <c r="Q189" s="68"/>
      <c r="R189" s="68"/>
      <c r="S189" s="68"/>
      <c r="T189" s="69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T189" s="14" t="s">
        <v>141</v>
      </c>
      <c r="AU189" s="14" t="s">
        <v>87</v>
      </c>
    </row>
    <row r="190" spans="1:65" s="2" customFormat="1" ht="24.2" customHeight="1">
      <c r="A190" s="31"/>
      <c r="B190" s="32"/>
      <c r="C190" s="183" t="s">
        <v>296</v>
      </c>
      <c r="D190" s="183" t="s">
        <v>134</v>
      </c>
      <c r="E190" s="184" t="s">
        <v>297</v>
      </c>
      <c r="F190" s="185" t="s">
        <v>298</v>
      </c>
      <c r="G190" s="186" t="s">
        <v>145</v>
      </c>
      <c r="H190" s="187">
        <v>10</v>
      </c>
      <c r="I190" s="188"/>
      <c r="J190" s="189">
        <f>ROUND(I190*H190,2)</f>
        <v>0</v>
      </c>
      <c r="K190" s="185" t="s">
        <v>138</v>
      </c>
      <c r="L190" s="36"/>
      <c r="M190" s="190" t="s">
        <v>1</v>
      </c>
      <c r="N190" s="191" t="s">
        <v>42</v>
      </c>
      <c r="O190" s="68"/>
      <c r="P190" s="192">
        <f>O190*H190</f>
        <v>0</v>
      </c>
      <c r="Q190" s="192">
        <v>0</v>
      </c>
      <c r="R190" s="192">
        <f>Q190*H190</f>
        <v>0</v>
      </c>
      <c r="S190" s="192">
        <v>0</v>
      </c>
      <c r="T190" s="193">
        <f>S190*H190</f>
        <v>0</v>
      </c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R190" s="194" t="s">
        <v>139</v>
      </c>
      <c r="AT190" s="194" t="s">
        <v>134</v>
      </c>
      <c r="AU190" s="194" t="s">
        <v>87</v>
      </c>
      <c r="AY190" s="14" t="s">
        <v>131</v>
      </c>
      <c r="BE190" s="195">
        <f>IF(N190="základní",J190,0)</f>
        <v>0</v>
      </c>
      <c r="BF190" s="195">
        <f>IF(N190="snížená",J190,0)</f>
        <v>0</v>
      </c>
      <c r="BG190" s="195">
        <f>IF(N190="zákl. přenesená",J190,0)</f>
        <v>0</v>
      </c>
      <c r="BH190" s="195">
        <f>IF(N190="sníž. přenesená",J190,0)</f>
        <v>0</v>
      </c>
      <c r="BI190" s="195">
        <f>IF(N190="nulová",J190,0)</f>
        <v>0</v>
      </c>
      <c r="BJ190" s="14" t="s">
        <v>85</v>
      </c>
      <c r="BK190" s="195">
        <f>ROUND(I190*H190,2)</f>
        <v>0</v>
      </c>
      <c r="BL190" s="14" t="s">
        <v>139</v>
      </c>
      <c r="BM190" s="194" t="s">
        <v>299</v>
      </c>
    </row>
    <row r="191" spans="1:65" s="2" customFormat="1" ht="29.25">
      <c r="A191" s="31"/>
      <c r="B191" s="32"/>
      <c r="C191" s="33"/>
      <c r="D191" s="196" t="s">
        <v>141</v>
      </c>
      <c r="E191" s="33"/>
      <c r="F191" s="197" t="s">
        <v>300</v>
      </c>
      <c r="G191" s="33"/>
      <c r="H191" s="33"/>
      <c r="I191" s="198"/>
      <c r="J191" s="33"/>
      <c r="K191" s="33"/>
      <c r="L191" s="36"/>
      <c r="M191" s="199"/>
      <c r="N191" s="200"/>
      <c r="O191" s="68"/>
      <c r="P191" s="68"/>
      <c r="Q191" s="68"/>
      <c r="R191" s="68"/>
      <c r="S191" s="68"/>
      <c r="T191" s="69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T191" s="14" t="s">
        <v>141</v>
      </c>
      <c r="AU191" s="14" t="s">
        <v>87</v>
      </c>
    </row>
    <row r="192" spans="1:65" s="2" customFormat="1" ht="24.2" customHeight="1">
      <c r="A192" s="31"/>
      <c r="B192" s="32"/>
      <c r="C192" s="183" t="s">
        <v>301</v>
      </c>
      <c r="D192" s="183" t="s">
        <v>134</v>
      </c>
      <c r="E192" s="184" t="s">
        <v>302</v>
      </c>
      <c r="F192" s="185" t="s">
        <v>303</v>
      </c>
      <c r="G192" s="186" t="s">
        <v>145</v>
      </c>
      <c r="H192" s="187">
        <v>5</v>
      </c>
      <c r="I192" s="188"/>
      <c r="J192" s="189">
        <f>ROUND(I192*H192,2)</f>
        <v>0</v>
      </c>
      <c r="K192" s="185" t="s">
        <v>138</v>
      </c>
      <c r="L192" s="36"/>
      <c r="M192" s="190" t="s">
        <v>1</v>
      </c>
      <c r="N192" s="191" t="s">
        <v>42</v>
      </c>
      <c r="O192" s="68"/>
      <c r="P192" s="192">
        <f>O192*H192</f>
        <v>0</v>
      </c>
      <c r="Q192" s="192">
        <v>0</v>
      </c>
      <c r="R192" s="192">
        <f>Q192*H192</f>
        <v>0</v>
      </c>
      <c r="S192" s="192">
        <v>0</v>
      </c>
      <c r="T192" s="193">
        <f>S192*H192</f>
        <v>0</v>
      </c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R192" s="194" t="s">
        <v>139</v>
      </c>
      <c r="AT192" s="194" t="s">
        <v>134</v>
      </c>
      <c r="AU192" s="194" t="s">
        <v>87</v>
      </c>
      <c r="AY192" s="14" t="s">
        <v>131</v>
      </c>
      <c r="BE192" s="195">
        <f>IF(N192="základní",J192,0)</f>
        <v>0</v>
      </c>
      <c r="BF192" s="195">
        <f>IF(N192="snížená",J192,0)</f>
        <v>0</v>
      </c>
      <c r="BG192" s="195">
        <f>IF(N192="zákl. přenesená",J192,0)</f>
        <v>0</v>
      </c>
      <c r="BH192" s="195">
        <f>IF(N192="sníž. přenesená",J192,0)</f>
        <v>0</v>
      </c>
      <c r="BI192" s="195">
        <f>IF(N192="nulová",J192,0)</f>
        <v>0</v>
      </c>
      <c r="BJ192" s="14" t="s">
        <v>85</v>
      </c>
      <c r="BK192" s="195">
        <f>ROUND(I192*H192,2)</f>
        <v>0</v>
      </c>
      <c r="BL192" s="14" t="s">
        <v>139</v>
      </c>
      <c r="BM192" s="194" t="s">
        <v>304</v>
      </c>
    </row>
    <row r="193" spans="1:65" s="2" customFormat="1" ht="29.25">
      <c r="A193" s="31"/>
      <c r="B193" s="32"/>
      <c r="C193" s="33"/>
      <c r="D193" s="196" t="s">
        <v>141</v>
      </c>
      <c r="E193" s="33"/>
      <c r="F193" s="197" t="s">
        <v>305</v>
      </c>
      <c r="G193" s="33"/>
      <c r="H193" s="33"/>
      <c r="I193" s="198"/>
      <c r="J193" s="33"/>
      <c r="K193" s="33"/>
      <c r="L193" s="36"/>
      <c r="M193" s="199"/>
      <c r="N193" s="200"/>
      <c r="O193" s="68"/>
      <c r="P193" s="68"/>
      <c r="Q193" s="68"/>
      <c r="R193" s="68"/>
      <c r="S193" s="68"/>
      <c r="T193" s="69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T193" s="14" t="s">
        <v>141</v>
      </c>
      <c r="AU193" s="14" t="s">
        <v>87</v>
      </c>
    </row>
    <row r="194" spans="1:65" s="2" customFormat="1" ht="24.2" customHeight="1">
      <c r="A194" s="31"/>
      <c r="B194" s="32"/>
      <c r="C194" s="183" t="s">
        <v>306</v>
      </c>
      <c r="D194" s="183" t="s">
        <v>134</v>
      </c>
      <c r="E194" s="184" t="s">
        <v>307</v>
      </c>
      <c r="F194" s="185" t="s">
        <v>308</v>
      </c>
      <c r="G194" s="186" t="s">
        <v>145</v>
      </c>
      <c r="H194" s="187">
        <v>5</v>
      </c>
      <c r="I194" s="188"/>
      <c r="J194" s="189">
        <f>ROUND(I194*H194,2)</f>
        <v>0</v>
      </c>
      <c r="K194" s="185" t="s">
        <v>138</v>
      </c>
      <c r="L194" s="36"/>
      <c r="M194" s="190" t="s">
        <v>1</v>
      </c>
      <c r="N194" s="191" t="s">
        <v>42</v>
      </c>
      <c r="O194" s="68"/>
      <c r="P194" s="192">
        <f>O194*H194</f>
        <v>0</v>
      </c>
      <c r="Q194" s="192">
        <v>0</v>
      </c>
      <c r="R194" s="192">
        <f>Q194*H194</f>
        <v>0</v>
      </c>
      <c r="S194" s="192">
        <v>0</v>
      </c>
      <c r="T194" s="193">
        <f>S194*H194</f>
        <v>0</v>
      </c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R194" s="194" t="s">
        <v>139</v>
      </c>
      <c r="AT194" s="194" t="s">
        <v>134</v>
      </c>
      <c r="AU194" s="194" t="s">
        <v>87</v>
      </c>
      <c r="AY194" s="14" t="s">
        <v>131</v>
      </c>
      <c r="BE194" s="195">
        <f>IF(N194="základní",J194,0)</f>
        <v>0</v>
      </c>
      <c r="BF194" s="195">
        <f>IF(N194="snížená",J194,0)</f>
        <v>0</v>
      </c>
      <c r="BG194" s="195">
        <f>IF(N194="zákl. přenesená",J194,0)</f>
        <v>0</v>
      </c>
      <c r="BH194" s="195">
        <f>IF(N194="sníž. přenesená",J194,0)</f>
        <v>0</v>
      </c>
      <c r="BI194" s="195">
        <f>IF(N194="nulová",J194,0)</f>
        <v>0</v>
      </c>
      <c r="BJ194" s="14" t="s">
        <v>85</v>
      </c>
      <c r="BK194" s="195">
        <f>ROUND(I194*H194,2)</f>
        <v>0</v>
      </c>
      <c r="BL194" s="14" t="s">
        <v>139</v>
      </c>
      <c r="BM194" s="194" t="s">
        <v>309</v>
      </c>
    </row>
    <row r="195" spans="1:65" s="2" customFormat="1" ht="29.25">
      <c r="A195" s="31"/>
      <c r="B195" s="32"/>
      <c r="C195" s="33"/>
      <c r="D195" s="196" t="s">
        <v>141</v>
      </c>
      <c r="E195" s="33"/>
      <c r="F195" s="197" t="s">
        <v>310</v>
      </c>
      <c r="G195" s="33"/>
      <c r="H195" s="33"/>
      <c r="I195" s="198"/>
      <c r="J195" s="33"/>
      <c r="K195" s="33"/>
      <c r="L195" s="36"/>
      <c r="M195" s="199"/>
      <c r="N195" s="200"/>
      <c r="O195" s="68"/>
      <c r="P195" s="68"/>
      <c r="Q195" s="68"/>
      <c r="R195" s="68"/>
      <c r="S195" s="68"/>
      <c r="T195" s="69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T195" s="14" t="s">
        <v>141</v>
      </c>
      <c r="AU195" s="14" t="s">
        <v>87</v>
      </c>
    </row>
    <row r="196" spans="1:65" s="2" customFormat="1" ht="24.2" customHeight="1">
      <c r="A196" s="31"/>
      <c r="B196" s="32"/>
      <c r="C196" s="183" t="s">
        <v>311</v>
      </c>
      <c r="D196" s="183" t="s">
        <v>134</v>
      </c>
      <c r="E196" s="184" t="s">
        <v>312</v>
      </c>
      <c r="F196" s="185" t="s">
        <v>313</v>
      </c>
      <c r="G196" s="186" t="s">
        <v>145</v>
      </c>
      <c r="H196" s="187">
        <v>1</v>
      </c>
      <c r="I196" s="188"/>
      <c r="J196" s="189">
        <f>ROUND(I196*H196,2)</f>
        <v>0</v>
      </c>
      <c r="K196" s="185" t="s">
        <v>138</v>
      </c>
      <c r="L196" s="36"/>
      <c r="M196" s="190" t="s">
        <v>1</v>
      </c>
      <c r="N196" s="191" t="s">
        <v>42</v>
      </c>
      <c r="O196" s="68"/>
      <c r="P196" s="192">
        <f>O196*H196</f>
        <v>0</v>
      </c>
      <c r="Q196" s="192">
        <v>0</v>
      </c>
      <c r="R196" s="192">
        <f>Q196*H196</f>
        <v>0</v>
      </c>
      <c r="S196" s="192">
        <v>0</v>
      </c>
      <c r="T196" s="193">
        <f>S196*H196</f>
        <v>0</v>
      </c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R196" s="194" t="s">
        <v>139</v>
      </c>
      <c r="AT196" s="194" t="s">
        <v>134</v>
      </c>
      <c r="AU196" s="194" t="s">
        <v>87</v>
      </c>
      <c r="AY196" s="14" t="s">
        <v>131</v>
      </c>
      <c r="BE196" s="195">
        <f>IF(N196="základní",J196,0)</f>
        <v>0</v>
      </c>
      <c r="BF196" s="195">
        <f>IF(N196="snížená",J196,0)</f>
        <v>0</v>
      </c>
      <c r="BG196" s="195">
        <f>IF(N196="zákl. přenesená",J196,0)</f>
        <v>0</v>
      </c>
      <c r="BH196" s="195">
        <f>IF(N196="sníž. přenesená",J196,0)</f>
        <v>0</v>
      </c>
      <c r="BI196" s="195">
        <f>IF(N196="nulová",J196,0)</f>
        <v>0</v>
      </c>
      <c r="BJ196" s="14" t="s">
        <v>85</v>
      </c>
      <c r="BK196" s="195">
        <f>ROUND(I196*H196,2)</f>
        <v>0</v>
      </c>
      <c r="BL196" s="14" t="s">
        <v>139</v>
      </c>
      <c r="BM196" s="194" t="s">
        <v>314</v>
      </c>
    </row>
    <row r="197" spans="1:65" s="2" customFormat="1" ht="29.25">
      <c r="A197" s="31"/>
      <c r="B197" s="32"/>
      <c r="C197" s="33"/>
      <c r="D197" s="196" t="s">
        <v>141</v>
      </c>
      <c r="E197" s="33"/>
      <c r="F197" s="197" t="s">
        <v>315</v>
      </c>
      <c r="G197" s="33"/>
      <c r="H197" s="33"/>
      <c r="I197" s="198"/>
      <c r="J197" s="33"/>
      <c r="K197" s="33"/>
      <c r="L197" s="36"/>
      <c r="M197" s="199"/>
      <c r="N197" s="200"/>
      <c r="O197" s="68"/>
      <c r="P197" s="68"/>
      <c r="Q197" s="68"/>
      <c r="R197" s="68"/>
      <c r="S197" s="68"/>
      <c r="T197" s="69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T197" s="14" t="s">
        <v>141</v>
      </c>
      <c r="AU197" s="14" t="s">
        <v>87</v>
      </c>
    </row>
    <row r="198" spans="1:65" s="2" customFormat="1" ht="24.2" customHeight="1">
      <c r="A198" s="31"/>
      <c r="B198" s="32"/>
      <c r="C198" s="183" t="s">
        <v>316</v>
      </c>
      <c r="D198" s="183" t="s">
        <v>134</v>
      </c>
      <c r="E198" s="184" t="s">
        <v>317</v>
      </c>
      <c r="F198" s="185" t="s">
        <v>318</v>
      </c>
      <c r="G198" s="186" t="s">
        <v>145</v>
      </c>
      <c r="H198" s="187">
        <v>10</v>
      </c>
      <c r="I198" s="188"/>
      <c r="J198" s="189">
        <f>ROUND(I198*H198,2)</f>
        <v>0</v>
      </c>
      <c r="K198" s="185" t="s">
        <v>138</v>
      </c>
      <c r="L198" s="36"/>
      <c r="M198" s="190" t="s">
        <v>1</v>
      </c>
      <c r="N198" s="191" t="s">
        <v>42</v>
      </c>
      <c r="O198" s="68"/>
      <c r="P198" s="192">
        <f>O198*H198</f>
        <v>0</v>
      </c>
      <c r="Q198" s="192">
        <v>0</v>
      </c>
      <c r="R198" s="192">
        <f>Q198*H198</f>
        <v>0</v>
      </c>
      <c r="S198" s="192">
        <v>0</v>
      </c>
      <c r="T198" s="193">
        <f>S198*H198</f>
        <v>0</v>
      </c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R198" s="194" t="s">
        <v>139</v>
      </c>
      <c r="AT198" s="194" t="s">
        <v>134</v>
      </c>
      <c r="AU198" s="194" t="s">
        <v>87</v>
      </c>
      <c r="AY198" s="14" t="s">
        <v>131</v>
      </c>
      <c r="BE198" s="195">
        <f>IF(N198="základní",J198,0)</f>
        <v>0</v>
      </c>
      <c r="BF198" s="195">
        <f>IF(N198="snížená",J198,0)</f>
        <v>0</v>
      </c>
      <c r="BG198" s="195">
        <f>IF(N198="zákl. přenesená",J198,0)</f>
        <v>0</v>
      </c>
      <c r="BH198" s="195">
        <f>IF(N198="sníž. přenesená",J198,0)</f>
        <v>0</v>
      </c>
      <c r="BI198" s="195">
        <f>IF(N198="nulová",J198,0)</f>
        <v>0</v>
      </c>
      <c r="BJ198" s="14" t="s">
        <v>85</v>
      </c>
      <c r="BK198" s="195">
        <f>ROUND(I198*H198,2)</f>
        <v>0</v>
      </c>
      <c r="BL198" s="14" t="s">
        <v>139</v>
      </c>
      <c r="BM198" s="194" t="s">
        <v>319</v>
      </c>
    </row>
    <row r="199" spans="1:65" s="2" customFormat="1" ht="29.25">
      <c r="A199" s="31"/>
      <c r="B199" s="32"/>
      <c r="C199" s="33"/>
      <c r="D199" s="196" t="s">
        <v>141</v>
      </c>
      <c r="E199" s="33"/>
      <c r="F199" s="197" t="s">
        <v>320</v>
      </c>
      <c r="G199" s="33"/>
      <c r="H199" s="33"/>
      <c r="I199" s="198"/>
      <c r="J199" s="33"/>
      <c r="K199" s="33"/>
      <c r="L199" s="36"/>
      <c r="M199" s="199"/>
      <c r="N199" s="200"/>
      <c r="O199" s="68"/>
      <c r="P199" s="68"/>
      <c r="Q199" s="68"/>
      <c r="R199" s="68"/>
      <c r="S199" s="68"/>
      <c r="T199" s="69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T199" s="14" t="s">
        <v>141</v>
      </c>
      <c r="AU199" s="14" t="s">
        <v>87</v>
      </c>
    </row>
    <row r="200" spans="1:65" s="2" customFormat="1" ht="24.2" customHeight="1">
      <c r="A200" s="31"/>
      <c r="B200" s="32"/>
      <c r="C200" s="183" t="s">
        <v>321</v>
      </c>
      <c r="D200" s="183" t="s">
        <v>134</v>
      </c>
      <c r="E200" s="184" t="s">
        <v>322</v>
      </c>
      <c r="F200" s="185" t="s">
        <v>323</v>
      </c>
      <c r="G200" s="186" t="s">
        <v>145</v>
      </c>
      <c r="H200" s="187">
        <v>40</v>
      </c>
      <c r="I200" s="188"/>
      <c r="J200" s="189">
        <f>ROUND(I200*H200,2)</f>
        <v>0</v>
      </c>
      <c r="K200" s="185" t="s">
        <v>138</v>
      </c>
      <c r="L200" s="36"/>
      <c r="M200" s="190" t="s">
        <v>1</v>
      </c>
      <c r="N200" s="191" t="s">
        <v>42</v>
      </c>
      <c r="O200" s="68"/>
      <c r="P200" s="192">
        <f>O200*H200</f>
        <v>0</v>
      </c>
      <c r="Q200" s="192">
        <v>0</v>
      </c>
      <c r="R200" s="192">
        <f>Q200*H200</f>
        <v>0</v>
      </c>
      <c r="S200" s="192">
        <v>0</v>
      </c>
      <c r="T200" s="193">
        <f>S200*H200</f>
        <v>0</v>
      </c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R200" s="194" t="s">
        <v>139</v>
      </c>
      <c r="AT200" s="194" t="s">
        <v>134</v>
      </c>
      <c r="AU200" s="194" t="s">
        <v>87</v>
      </c>
      <c r="AY200" s="14" t="s">
        <v>131</v>
      </c>
      <c r="BE200" s="195">
        <f>IF(N200="základní",J200,0)</f>
        <v>0</v>
      </c>
      <c r="BF200" s="195">
        <f>IF(N200="snížená",J200,0)</f>
        <v>0</v>
      </c>
      <c r="BG200" s="195">
        <f>IF(N200="zákl. přenesená",J200,0)</f>
        <v>0</v>
      </c>
      <c r="BH200" s="195">
        <f>IF(N200="sníž. přenesená",J200,0)</f>
        <v>0</v>
      </c>
      <c r="BI200" s="195">
        <f>IF(N200="nulová",J200,0)</f>
        <v>0</v>
      </c>
      <c r="BJ200" s="14" t="s">
        <v>85</v>
      </c>
      <c r="BK200" s="195">
        <f>ROUND(I200*H200,2)</f>
        <v>0</v>
      </c>
      <c r="BL200" s="14" t="s">
        <v>139</v>
      </c>
      <c r="BM200" s="194" t="s">
        <v>324</v>
      </c>
    </row>
    <row r="201" spans="1:65" s="2" customFormat="1" ht="29.25">
      <c r="A201" s="31"/>
      <c r="B201" s="32"/>
      <c r="C201" s="33"/>
      <c r="D201" s="196" t="s">
        <v>141</v>
      </c>
      <c r="E201" s="33"/>
      <c r="F201" s="197" t="s">
        <v>325</v>
      </c>
      <c r="G201" s="33"/>
      <c r="H201" s="33"/>
      <c r="I201" s="198"/>
      <c r="J201" s="33"/>
      <c r="K201" s="33"/>
      <c r="L201" s="36"/>
      <c r="M201" s="199"/>
      <c r="N201" s="200"/>
      <c r="O201" s="68"/>
      <c r="P201" s="68"/>
      <c r="Q201" s="68"/>
      <c r="R201" s="68"/>
      <c r="S201" s="68"/>
      <c r="T201" s="69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T201" s="14" t="s">
        <v>141</v>
      </c>
      <c r="AU201" s="14" t="s">
        <v>87</v>
      </c>
    </row>
    <row r="202" spans="1:65" s="2" customFormat="1" ht="24.2" customHeight="1">
      <c r="A202" s="31"/>
      <c r="B202" s="32"/>
      <c r="C202" s="183" t="s">
        <v>326</v>
      </c>
      <c r="D202" s="183" t="s">
        <v>134</v>
      </c>
      <c r="E202" s="184" t="s">
        <v>327</v>
      </c>
      <c r="F202" s="185" t="s">
        <v>328</v>
      </c>
      <c r="G202" s="186" t="s">
        <v>145</v>
      </c>
      <c r="H202" s="187">
        <v>50</v>
      </c>
      <c r="I202" s="188"/>
      <c r="J202" s="189">
        <f>ROUND(I202*H202,2)</f>
        <v>0</v>
      </c>
      <c r="K202" s="185" t="s">
        <v>138</v>
      </c>
      <c r="L202" s="36"/>
      <c r="M202" s="190" t="s">
        <v>1</v>
      </c>
      <c r="N202" s="191" t="s">
        <v>42</v>
      </c>
      <c r="O202" s="68"/>
      <c r="P202" s="192">
        <f>O202*H202</f>
        <v>0</v>
      </c>
      <c r="Q202" s="192">
        <v>0</v>
      </c>
      <c r="R202" s="192">
        <f>Q202*H202</f>
        <v>0</v>
      </c>
      <c r="S202" s="192">
        <v>0</v>
      </c>
      <c r="T202" s="193">
        <f>S202*H202</f>
        <v>0</v>
      </c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R202" s="194" t="s">
        <v>139</v>
      </c>
      <c r="AT202" s="194" t="s">
        <v>134</v>
      </c>
      <c r="AU202" s="194" t="s">
        <v>87</v>
      </c>
      <c r="AY202" s="14" t="s">
        <v>131</v>
      </c>
      <c r="BE202" s="195">
        <f>IF(N202="základní",J202,0)</f>
        <v>0</v>
      </c>
      <c r="BF202" s="195">
        <f>IF(N202="snížená",J202,0)</f>
        <v>0</v>
      </c>
      <c r="BG202" s="195">
        <f>IF(N202="zákl. přenesená",J202,0)</f>
        <v>0</v>
      </c>
      <c r="BH202" s="195">
        <f>IF(N202="sníž. přenesená",J202,0)</f>
        <v>0</v>
      </c>
      <c r="BI202" s="195">
        <f>IF(N202="nulová",J202,0)</f>
        <v>0</v>
      </c>
      <c r="BJ202" s="14" t="s">
        <v>85</v>
      </c>
      <c r="BK202" s="195">
        <f>ROUND(I202*H202,2)</f>
        <v>0</v>
      </c>
      <c r="BL202" s="14" t="s">
        <v>139</v>
      </c>
      <c r="BM202" s="194" t="s">
        <v>329</v>
      </c>
    </row>
    <row r="203" spans="1:65" s="2" customFormat="1" ht="29.25">
      <c r="A203" s="31"/>
      <c r="B203" s="32"/>
      <c r="C203" s="33"/>
      <c r="D203" s="196" t="s">
        <v>141</v>
      </c>
      <c r="E203" s="33"/>
      <c r="F203" s="197" t="s">
        <v>330</v>
      </c>
      <c r="G203" s="33"/>
      <c r="H203" s="33"/>
      <c r="I203" s="198"/>
      <c r="J203" s="33"/>
      <c r="K203" s="33"/>
      <c r="L203" s="36"/>
      <c r="M203" s="199"/>
      <c r="N203" s="200"/>
      <c r="O203" s="68"/>
      <c r="P203" s="68"/>
      <c r="Q203" s="68"/>
      <c r="R203" s="68"/>
      <c r="S203" s="68"/>
      <c r="T203" s="69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T203" s="14" t="s">
        <v>141</v>
      </c>
      <c r="AU203" s="14" t="s">
        <v>87</v>
      </c>
    </row>
    <row r="204" spans="1:65" s="2" customFormat="1" ht="24.2" customHeight="1">
      <c r="A204" s="31"/>
      <c r="B204" s="32"/>
      <c r="C204" s="183" t="s">
        <v>331</v>
      </c>
      <c r="D204" s="183" t="s">
        <v>134</v>
      </c>
      <c r="E204" s="184" t="s">
        <v>332</v>
      </c>
      <c r="F204" s="185" t="s">
        <v>333</v>
      </c>
      <c r="G204" s="186" t="s">
        <v>145</v>
      </c>
      <c r="H204" s="187">
        <v>105</v>
      </c>
      <c r="I204" s="188"/>
      <c r="J204" s="189">
        <f>ROUND(I204*H204,2)</f>
        <v>0</v>
      </c>
      <c r="K204" s="185" t="s">
        <v>138</v>
      </c>
      <c r="L204" s="36"/>
      <c r="M204" s="190" t="s">
        <v>1</v>
      </c>
      <c r="N204" s="191" t="s">
        <v>42</v>
      </c>
      <c r="O204" s="68"/>
      <c r="P204" s="192">
        <f>O204*H204</f>
        <v>0</v>
      </c>
      <c r="Q204" s="192">
        <v>0</v>
      </c>
      <c r="R204" s="192">
        <f>Q204*H204</f>
        <v>0</v>
      </c>
      <c r="S204" s="192">
        <v>0</v>
      </c>
      <c r="T204" s="193">
        <f>S204*H204</f>
        <v>0</v>
      </c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R204" s="194" t="s">
        <v>139</v>
      </c>
      <c r="AT204" s="194" t="s">
        <v>134</v>
      </c>
      <c r="AU204" s="194" t="s">
        <v>87</v>
      </c>
      <c r="AY204" s="14" t="s">
        <v>131</v>
      </c>
      <c r="BE204" s="195">
        <f>IF(N204="základní",J204,0)</f>
        <v>0</v>
      </c>
      <c r="BF204" s="195">
        <f>IF(N204="snížená",J204,0)</f>
        <v>0</v>
      </c>
      <c r="BG204" s="195">
        <f>IF(N204="zákl. přenesená",J204,0)</f>
        <v>0</v>
      </c>
      <c r="BH204" s="195">
        <f>IF(N204="sníž. přenesená",J204,0)</f>
        <v>0</v>
      </c>
      <c r="BI204" s="195">
        <f>IF(N204="nulová",J204,0)</f>
        <v>0</v>
      </c>
      <c r="BJ204" s="14" t="s">
        <v>85</v>
      </c>
      <c r="BK204" s="195">
        <f>ROUND(I204*H204,2)</f>
        <v>0</v>
      </c>
      <c r="BL204" s="14" t="s">
        <v>139</v>
      </c>
      <c r="BM204" s="194" t="s">
        <v>334</v>
      </c>
    </row>
    <row r="205" spans="1:65" s="2" customFormat="1" ht="29.25">
      <c r="A205" s="31"/>
      <c r="B205" s="32"/>
      <c r="C205" s="33"/>
      <c r="D205" s="196" t="s">
        <v>141</v>
      </c>
      <c r="E205" s="33"/>
      <c r="F205" s="197" t="s">
        <v>335</v>
      </c>
      <c r="G205" s="33"/>
      <c r="H205" s="33"/>
      <c r="I205" s="198"/>
      <c r="J205" s="33"/>
      <c r="K205" s="33"/>
      <c r="L205" s="36"/>
      <c r="M205" s="199"/>
      <c r="N205" s="200"/>
      <c r="O205" s="68"/>
      <c r="P205" s="68"/>
      <c r="Q205" s="68"/>
      <c r="R205" s="68"/>
      <c r="S205" s="68"/>
      <c r="T205" s="69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T205" s="14" t="s">
        <v>141</v>
      </c>
      <c r="AU205" s="14" t="s">
        <v>87</v>
      </c>
    </row>
    <row r="206" spans="1:65" s="2" customFormat="1" ht="24.2" customHeight="1">
      <c r="A206" s="31"/>
      <c r="B206" s="32"/>
      <c r="C206" s="183" t="s">
        <v>336</v>
      </c>
      <c r="D206" s="183" t="s">
        <v>134</v>
      </c>
      <c r="E206" s="184" t="s">
        <v>337</v>
      </c>
      <c r="F206" s="185" t="s">
        <v>338</v>
      </c>
      <c r="G206" s="186" t="s">
        <v>145</v>
      </c>
      <c r="H206" s="187">
        <v>10</v>
      </c>
      <c r="I206" s="188"/>
      <c r="J206" s="189">
        <f>ROUND(I206*H206,2)</f>
        <v>0</v>
      </c>
      <c r="K206" s="185" t="s">
        <v>138</v>
      </c>
      <c r="L206" s="36"/>
      <c r="M206" s="190" t="s">
        <v>1</v>
      </c>
      <c r="N206" s="191" t="s">
        <v>42</v>
      </c>
      <c r="O206" s="68"/>
      <c r="P206" s="192">
        <f>O206*H206</f>
        <v>0</v>
      </c>
      <c r="Q206" s="192">
        <v>0</v>
      </c>
      <c r="R206" s="192">
        <f>Q206*H206</f>
        <v>0</v>
      </c>
      <c r="S206" s="192">
        <v>0</v>
      </c>
      <c r="T206" s="193">
        <f>S206*H206</f>
        <v>0</v>
      </c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R206" s="194" t="s">
        <v>139</v>
      </c>
      <c r="AT206" s="194" t="s">
        <v>134</v>
      </c>
      <c r="AU206" s="194" t="s">
        <v>87</v>
      </c>
      <c r="AY206" s="14" t="s">
        <v>131</v>
      </c>
      <c r="BE206" s="195">
        <f>IF(N206="základní",J206,0)</f>
        <v>0</v>
      </c>
      <c r="BF206" s="195">
        <f>IF(N206="snížená",J206,0)</f>
        <v>0</v>
      </c>
      <c r="BG206" s="195">
        <f>IF(N206="zákl. přenesená",J206,0)</f>
        <v>0</v>
      </c>
      <c r="BH206" s="195">
        <f>IF(N206="sníž. přenesená",J206,0)</f>
        <v>0</v>
      </c>
      <c r="BI206" s="195">
        <f>IF(N206="nulová",J206,0)</f>
        <v>0</v>
      </c>
      <c r="BJ206" s="14" t="s">
        <v>85</v>
      </c>
      <c r="BK206" s="195">
        <f>ROUND(I206*H206,2)</f>
        <v>0</v>
      </c>
      <c r="BL206" s="14" t="s">
        <v>139</v>
      </c>
      <c r="BM206" s="194" t="s">
        <v>339</v>
      </c>
    </row>
    <row r="207" spans="1:65" s="2" customFormat="1" ht="29.25">
      <c r="A207" s="31"/>
      <c r="B207" s="32"/>
      <c r="C207" s="33"/>
      <c r="D207" s="196" t="s">
        <v>141</v>
      </c>
      <c r="E207" s="33"/>
      <c r="F207" s="197" t="s">
        <v>340</v>
      </c>
      <c r="G207" s="33"/>
      <c r="H207" s="33"/>
      <c r="I207" s="198"/>
      <c r="J207" s="33"/>
      <c r="K207" s="33"/>
      <c r="L207" s="36"/>
      <c r="M207" s="199"/>
      <c r="N207" s="200"/>
      <c r="O207" s="68"/>
      <c r="P207" s="68"/>
      <c r="Q207" s="68"/>
      <c r="R207" s="68"/>
      <c r="S207" s="68"/>
      <c r="T207" s="69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T207" s="14" t="s">
        <v>141</v>
      </c>
      <c r="AU207" s="14" t="s">
        <v>87</v>
      </c>
    </row>
    <row r="208" spans="1:65" s="2" customFormat="1" ht="24.2" customHeight="1">
      <c r="A208" s="31"/>
      <c r="B208" s="32"/>
      <c r="C208" s="183" t="s">
        <v>341</v>
      </c>
      <c r="D208" s="183" t="s">
        <v>134</v>
      </c>
      <c r="E208" s="184" t="s">
        <v>342</v>
      </c>
      <c r="F208" s="185" t="s">
        <v>343</v>
      </c>
      <c r="G208" s="186" t="s">
        <v>192</v>
      </c>
      <c r="H208" s="187">
        <v>6160</v>
      </c>
      <c r="I208" s="188"/>
      <c r="J208" s="189">
        <f>ROUND(I208*H208,2)</f>
        <v>0</v>
      </c>
      <c r="K208" s="185" t="s">
        <v>138</v>
      </c>
      <c r="L208" s="36"/>
      <c r="M208" s="190" t="s">
        <v>1</v>
      </c>
      <c r="N208" s="191" t="s">
        <v>42</v>
      </c>
      <c r="O208" s="68"/>
      <c r="P208" s="192">
        <f>O208*H208</f>
        <v>0</v>
      </c>
      <c r="Q208" s="192">
        <v>0</v>
      </c>
      <c r="R208" s="192">
        <f>Q208*H208</f>
        <v>0</v>
      </c>
      <c r="S208" s="192">
        <v>0</v>
      </c>
      <c r="T208" s="193">
        <f>S208*H208</f>
        <v>0</v>
      </c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R208" s="194" t="s">
        <v>139</v>
      </c>
      <c r="AT208" s="194" t="s">
        <v>134</v>
      </c>
      <c r="AU208" s="194" t="s">
        <v>87</v>
      </c>
      <c r="AY208" s="14" t="s">
        <v>131</v>
      </c>
      <c r="BE208" s="195">
        <f>IF(N208="základní",J208,0)</f>
        <v>0</v>
      </c>
      <c r="BF208" s="195">
        <f>IF(N208="snížená",J208,0)</f>
        <v>0</v>
      </c>
      <c r="BG208" s="195">
        <f>IF(N208="zákl. přenesená",J208,0)</f>
        <v>0</v>
      </c>
      <c r="BH208" s="195">
        <f>IF(N208="sníž. přenesená",J208,0)</f>
        <v>0</v>
      </c>
      <c r="BI208" s="195">
        <f>IF(N208="nulová",J208,0)</f>
        <v>0</v>
      </c>
      <c r="BJ208" s="14" t="s">
        <v>85</v>
      </c>
      <c r="BK208" s="195">
        <f>ROUND(I208*H208,2)</f>
        <v>0</v>
      </c>
      <c r="BL208" s="14" t="s">
        <v>139</v>
      </c>
      <c r="BM208" s="194" t="s">
        <v>344</v>
      </c>
    </row>
    <row r="209" spans="1:65" s="2" customFormat="1" ht="29.25">
      <c r="A209" s="31"/>
      <c r="B209" s="32"/>
      <c r="C209" s="33"/>
      <c r="D209" s="196" t="s">
        <v>141</v>
      </c>
      <c r="E209" s="33"/>
      <c r="F209" s="197" t="s">
        <v>345</v>
      </c>
      <c r="G209" s="33"/>
      <c r="H209" s="33"/>
      <c r="I209" s="198"/>
      <c r="J209" s="33"/>
      <c r="K209" s="33"/>
      <c r="L209" s="36"/>
      <c r="M209" s="199"/>
      <c r="N209" s="200"/>
      <c r="O209" s="68"/>
      <c r="P209" s="68"/>
      <c r="Q209" s="68"/>
      <c r="R209" s="68"/>
      <c r="S209" s="68"/>
      <c r="T209" s="69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T209" s="14" t="s">
        <v>141</v>
      </c>
      <c r="AU209" s="14" t="s">
        <v>87</v>
      </c>
    </row>
    <row r="210" spans="1:65" s="2" customFormat="1" ht="24.2" customHeight="1">
      <c r="A210" s="31"/>
      <c r="B210" s="32"/>
      <c r="C210" s="183" t="s">
        <v>346</v>
      </c>
      <c r="D210" s="183" t="s">
        <v>134</v>
      </c>
      <c r="E210" s="184" t="s">
        <v>347</v>
      </c>
      <c r="F210" s="185" t="s">
        <v>348</v>
      </c>
      <c r="G210" s="186" t="s">
        <v>192</v>
      </c>
      <c r="H210" s="187">
        <v>1300</v>
      </c>
      <c r="I210" s="188"/>
      <c r="J210" s="189">
        <f>ROUND(I210*H210,2)</f>
        <v>0</v>
      </c>
      <c r="K210" s="185" t="s">
        <v>138</v>
      </c>
      <c r="L210" s="36"/>
      <c r="M210" s="190" t="s">
        <v>1</v>
      </c>
      <c r="N210" s="191" t="s">
        <v>42</v>
      </c>
      <c r="O210" s="68"/>
      <c r="P210" s="192">
        <f>O210*H210</f>
        <v>0</v>
      </c>
      <c r="Q210" s="192">
        <v>0</v>
      </c>
      <c r="R210" s="192">
        <f>Q210*H210</f>
        <v>0</v>
      </c>
      <c r="S210" s="192">
        <v>0</v>
      </c>
      <c r="T210" s="193">
        <f>S210*H210</f>
        <v>0</v>
      </c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R210" s="194" t="s">
        <v>139</v>
      </c>
      <c r="AT210" s="194" t="s">
        <v>134</v>
      </c>
      <c r="AU210" s="194" t="s">
        <v>87</v>
      </c>
      <c r="AY210" s="14" t="s">
        <v>131</v>
      </c>
      <c r="BE210" s="195">
        <f>IF(N210="základní",J210,0)</f>
        <v>0</v>
      </c>
      <c r="BF210" s="195">
        <f>IF(N210="snížená",J210,0)</f>
        <v>0</v>
      </c>
      <c r="BG210" s="195">
        <f>IF(N210="zákl. přenesená",J210,0)</f>
        <v>0</v>
      </c>
      <c r="BH210" s="195">
        <f>IF(N210="sníž. přenesená",J210,0)</f>
        <v>0</v>
      </c>
      <c r="BI210" s="195">
        <f>IF(N210="nulová",J210,0)</f>
        <v>0</v>
      </c>
      <c r="BJ210" s="14" t="s">
        <v>85</v>
      </c>
      <c r="BK210" s="195">
        <f>ROUND(I210*H210,2)</f>
        <v>0</v>
      </c>
      <c r="BL210" s="14" t="s">
        <v>139</v>
      </c>
      <c r="BM210" s="194" t="s">
        <v>349</v>
      </c>
    </row>
    <row r="211" spans="1:65" s="2" customFormat="1" ht="29.25">
      <c r="A211" s="31"/>
      <c r="B211" s="32"/>
      <c r="C211" s="33"/>
      <c r="D211" s="196" t="s">
        <v>141</v>
      </c>
      <c r="E211" s="33"/>
      <c r="F211" s="197" t="s">
        <v>350</v>
      </c>
      <c r="G211" s="33"/>
      <c r="H211" s="33"/>
      <c r="I211" s="198"/>
      <c r="J211" s="33"/>
      <c r="K211" s="33"/>
      <c r="L211" s="36"/>
      <c r="M211" s="199"/>
      <c r="N211" s="200"/>
      <c r="O211" s="68"/>
      <c r="P211" s="68"/>
      <c r="Q211" s="68"/>
      <c r="R211" s="68"/>
      <c r="S211" s="68"/>
      <c r="T211" s="69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T211" s="14" t="s">
        <v>141</v>
      </c>
      <c r="AU211" s="14" t="s">
        <v>87</v>
      </c>
    </row>
    <row r="212" spans="1:65" s="2" customFormat="1" ht="24.2" customHeight="1">
      <c r="A212" s="31"/>
      <c r="B212" s="32"/>
      <c r="C212" s="183" t="s">
        <v>351</v>
      </c>
      <c r="D212" s="183" t="s">
        <v>134</v>
      </c>
      <c r="E212" s="184" t="s">
        <v>352</v>
      </c>
      <c r="F212" s="185" t="s">
        <v>353</v>
      </c>
      <c r="G212" s="186" t="s">
        <v>192</v>
      </c>
      <c r="H212" s="187">
        <v>1500</v>
      </c>
      <c r="I212" s="188"/>
      <c r="J212" s="189">
        <f>ROUND(I212*H212,2)</f>
        <v>0</v>
      </c>
      <c r="K212" s="185" t="s">
        <v>138</v>
      </c>
      <c r="L212" s="36"/>
      <c r="M212" s="190" t="s">
        <v>1</v>
      </c>
      <c r="N212" s="191" t="s">
        <v>42</v>
      </c>
      <c r="O212" s="68"/>
      <c r="P212" s="192">
        <f>O212*H212</f>
        <v>0</v>
      </c>
      <c r="Q212" s="192">
        <v>0</v>
      </c>
      <c r="R212" s="192">
        <f>Q212*H212</f>
        <v>0</v>
      </c>
      <c r="S212" s="192">
        <v>0</v>
      </c>
      <c r="T212" s="193">
        <f>S212*H212</f>
        <v>0</v>
      </c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R212" s="194" t="s">
        <v>139</v>
      </c>
      <c r="AT212" s="194" t="s">
        <v>134</v>
      </c>
      <c r="AU212" s="194" t="s">
        <v>87</v>
      </c>
      <c r="AY212" s="14" t="s">
        <v>131</v>
      </c>
      <c r="BE212" s="195">
        <f>IF(N212="základní",J212,0)</f>
        <v>0</v>
      </c>
      <c r="BF212" s="195">
        <f>IF(N212="snížená",J212,0)</f>
        <v>0</v>
      </c>
      <c r="BG212" s="195">
        <f>IF(N212="zákl. přenesená",J212,0)</f>
        <v>0</v>
      </c>
      <c r="BH212" s="195">
        <f>IF(N212="sníž. přenesená",J212,0)</f>
        <v>0</v>
      </c>
      <c r="BI212" s="195">
        <f>IF(N212="nulová",J212,0)</f>
        <v>0</v>
      </c>
      <c r="BJ212" s="14" t="s">
        <v>85</v>
      </c>
      <c r="BK212" s="195">
        <f>ROUND(I212*H212,2)</f>
        <v>0</v>
      </c>
      <c r="BL212" s="14" t="s">
        <v>139</v>
      </c>
      <c r="BM212" s="194" t="s">
        <v>354</v>
      </c>
    </row>
    <row r="213" spans="1:65" s="2" customFormat="1" ht="29.25">
      <c r="A213" s="31"/>
      <c r="B213" s="32"/>
      <c r="C213" s="33"/>
      <c r="D213" s="196" t="s">
        <v>141</v>
      </c>
      <c r="E213" s="33"/>
      <c r="F213" s="197" t="s">
        <v>355</v>
      </c>
      <c r="G213" s="33"/>
      <c r="H213" s="33"/>
      <c r="I213" s="198"/>
      <c r="J213" s="33"/>
      <c r="K213" s="33"/>
      <c r="L213" s="36"/>
      <c r="M213" s="199"/>
      <c r="N213" s="200"/>
      <c r="O213" s="68"/>
      <c r="P213" s="68"/>
      <c r="Q213" s="68"/>
      <c r="R213" s="68"/>
      <c r="S213" s="68"/>
      <c r="T213" s="69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T213" s="14" t="s">
        <v>141</v>
      </c>
      <c r="AU213" s="14" t="s">
        <v>87</v>
      </c>
    </row>
    <row r="214" spans="1:65" s="2" customFormat="1" ht="24.2" customHeight="1">
      <c r="A214" s="31"/>
      <c r="B214" s="32"/>
      <c r="C214" s="183" t="s">
        <v>356</v>
      </c>
      <c r="D214" s="183" t="s">
        <v>134</v>
      </c>
      <c r="E214" s="184" t="s">
        <v>357</v>
      </c>
      <c r="F214" s="185" t="s">
        <v>358</v>
      </c>
      <c r="G214" s="186" t="s">
        <v>192</v>
      </c>
      <c r="H214" s="187">
        <v>250</v>
      </c>
      <c r="I214" s="188"/>
      <c r="J214" s="189">
        <f>ROUND(I214*H214,2)</f>
        <v>0</v>
      </c>
      <c r="K214" s="185" t="s">
        <v>138</v>
      </c>
      <c r="L214" s="36"/>
      <c r="M214" s="190" t="s">
        <v>1</v>
      </c>
      <c r="N214" s="191" t="s">
        <v>42</v>
      </c>
      <c r="O214" s="68"/>
      <c r="P214" s="192">
        <f>O214*H214</f>
        <v>0</v>
      </c>
      <c r="Q214" s="192">
        <v>0</v>
      </c>
      <c r="R214" s="192">
        <f>Q214*H214</f>
        <v>0</v>
      </c>
      <c r="S214" s="192">
        <v>0</v>
      </c>
      <c r="T214" s="193">
        <f>S214*H214</f>
        <v>0</v>
      </c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R214" s="194" t="s">
        <v>139</v>
      </c>
      <c r="AT214" s="194" t="s">
        <v>134</v>
      </c>
      <c r="AU214" s="194" t="s">
        <v>87</v>
      </c>
      <c r="AY214" s="14" t="s">
        <v>131</v>
      </c>
      <c r="BE214" s="195">
        <f>IF(N214="základní",J214,0)</f>
        <v>0</v>
      </c>
      <c r="BF214" s="195">
        <f>IF(N214="snížená",J214,0)</f>
        <v>0</v>
      </c>
      <c r="BG214" s="195">
        <f>IF(N214="zákl. přenesená",J214,0)</f>
        <v>0</v>
      </c>
      <c r="BH214" s="195">
        <f>IF(N214="sníž. přenesená",J214,0)</f>
        <v>0</v>
      </c>
      <c r="BI214" s="195">
        <f>IF(N214="nulová",J214,0)</f>
        <v>0</v>
      </c>
      <c r="BJ214" s="14" t="s">
        <v>85</v>
      </c>
      <c r="BK214" s="195">
        <f>ROUND(I214*H214,2)</f>
        <v>0</v>
      </c>
      <c r="BL214" s="14" t="s">
        <v>139</v>
      </c>
      <c r="BM214" s="194" t="s">
        <v>359</v>
      </c>
    </row>
    <row r="215" spans="1:65" s="2" customFormat="1" ht="19.5">
      <c r="A215" s="31"/>
      <c r="B215" s="32"/>
      <c r="C215" s="33"/>
      <c r="D215" s="196" t="s">
        <v>141</v>
      </c>
      <c r="E215" s="33"/>
      <c r="F215" s="197" t="s">
        <v>360</v>
      </c>
      <c r="G215" s="33"/>
      <c r="H215" s="33"/>
      <c r="I215" s="198"/>
      <c r="J215" s="33"/>
      <c r="K215" s="33"/>
      <c r="L215" s="36"/>
      <c r="M215" s="199"/>
      <c r="N215" s="200"/>
      <c r="O215" s="68"/>
      <c r="P215" s="68"/>
      <c r="Q215" s="68"/>
      <c r="R215" s="68"/>
      <c r="S215" s="68"/>
      <c r="T215" s="69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T215" s="14" t="s">
        <v>141</v>
      </c>
      <c r="AU215" s="14" t="s">
        <v>87</v>
      </c>
    </row>
    <row r="216" spans="1:65" s="2" customFormat="1" ht="24.2" customHeight="1">
      <c r="A216" s="31"/>
      <c r="B216" s="32"/>
      <c r="C216" s="183" t="s">
        <v>361</v>
      </c>
      <c r="D216" s="183" t="s">
        <v>134</v>
      </c>
      <c r="E216" s="184" t="s">
        <v>362</v>
      </c>
      <c r="F216" s="185" t="s">
        <v>363</v>
      </c>
      <c r="G216" s="186" t="s">
        <v>192</v>
      </c>
      <c r="H216" s="187">
        <v>7100</v>
      </c>
      <c r="I216" s="188"/>
      <c r="J216" s="189">
        <f>ROUND(I216*H216,2)</f>
        <v>0</v>
      </c>
      <c r="K216" s="185" t="s">
        <v>138</v>
      </c>
      <c r="L216" s="36"/>
      <c r="M216" s="190" t="s">
        <v>1</v>
      </c>
      <c r="N216" s="191" t="s">
        <v>42</v>
      </c>
      <c r="O216" s="68"/>
      <c r="P216" s="192">
        <f>O216*H216</f>
        <v>0</v>
      </c>
      <c r="Q216" s="192">
        <v>0</v>
      </c>
      <c r="R216" s="192">
        <f>Q216*H216</f>
        <v>0</v>
      </c>
      <c r="S216" s="192">
        <v>0</v>
      </c>
      <c r="T216" s="193">
        <f>S216*H216</f>
        <v>0</v>
      </c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R216" s="194" t="s">
        <v>139</v>
      </c>
      <c r="AT216" s="194" t="s">
        <v>134</v>
      </c>
      <c r="AU216" s="194" t="s">
        <v>87</v>
      </c>
      <c r="AY216" s="14" t="s">
        <v>131</v>
      </c>
      <c r="BE216" s="195">
        <f>IF(N216="základní",J216,0)</f>
        <v>0</v>
      </c>
      <c r="BF216" s="195">
        <f>IF(N216="snížená",J216,0)</f>
        <v>0</v>
      </c>
      <c r="BG216" s="195">
        <f>IF(N216="zákl. přenesená",J216,0)</f>
        <v>0</v>
      </c>
      <c r="BH216" s="195">
        <f>IF(N216="sníž. přenesená",J216,0)</f>
        <v>0</v>
      </c>
      <c r="BI216" s="195">
        <f>IF(N216="nulová",J216,0)</f>
        <v>0</v>
      </c>
      <c r="BJ216" s="14" t="s">
        <v>85</v>
      </c>
      <c r="BK216" s="195">
        <f>ROUND(I216*H216,2)</f>
        <v>0</v>
      </c>
      <c r="BL216" s="14" t="s">
        <v>139</v>
      </c>
      <c r="BM216" s="194" t="s">
        <v>364</v>
      </c>
    </row>
    <row r="217" spans="1:65" s="2" customFormat="1" ht="29.25">
      <c r="A217" s="31"/>
      <c r="B217" s="32"/>
      <c r="C217" s="33"/>
      <c r="D217" s="196" t="s">
        <v>141</v>
      </c>
      <c r="E217" s="33"/>
      <c r="F217" s="197" t="s">
        <v>365</v>
      </c>
      <c r="G217" s="33"/>
      <c r="H217" s="33"/>
      <c r="I217" s="198"/>
      <c r="J217" s="33"/>
      <c r="K217" s="33"/>
      <c r="L217" s="36"/>
      <c r="M217" s="199"/>
      <c r="N217" s="200"/>
      <c r="O217" s="68"/>
      <c r="P217" s="68"/>
      <c r="Q217" s="68"/>
      <c r="R217" s="68"/>
      <c r="S217" s="68"/>
      <c r="T217" s="69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T217" s="14" t="s">
        <v>141</v>
      </c>
      <c r="AU217" s="14" t="s">
        <v>87</v>
      </c>
    </row>
    <row r="218" spans="1:65" s="2" customFormat="1" ht="24.2" customHeight="1">
      <c r="A218" s="31"/>
      <c r="B218" s="32"/>
      <c r="C218" s="183" t="s">
        <v>366</v>
      </c>
      <c r="D218" s="183" t="s">
        <v>134</v>
      </c>
      <c r="E218" s="184" t="s">
        <v>367</v>
      </c>
      <c r="F218" s="185" t="s">
        <v>368</v>
      </c>
      <c r="G218" s="186" t="s">
        <v>171</v>
      </c>
      <c r="H218" s="187">
        <v>30</v>
      </c>
      <c r="I218" s="188"/>
      <c r="J218" s="189">
        <f>ROUND(I218*H218,2)</f>
        <v>0</v>
      </c>
      <c r="K218" s="185" t="s">
        <v>138</v>
      </c>
      <c r="L218" s="36"/>
      <c r="M218" s="190" t="s">
        <v>1</v>
      </c>
      <c r="N218" s="191" t="s">
        <v>42</v>
      </c>
      <c r="O218" s="68"/>
      <c r="P218" s="192">
        <f>O218*H218</f>
        <v>0</v>
      </c>
      <c r="Q218" s="192">
        <v>0</v>
      </c>
      <c r="R218" s="192">
        <f>Q218*H218</f>
        <v>0</v>
      </c>
      <c r="S218" s="192">
        <v>0</v>
      </c>
      <c r="T218" s="193">
        <f>S218*H218</f>
        <v>0</v>
      </c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R218" s="194" t="s">
        <v>139</v>
      </c>
      <c r="AT218" s="194" t="s">
        <v>134</v>
      </c>
      <c r="AU218" s="194" t="s">
        <v>87</v>
      </c>
      <c r="AY218" s="14" t="s">
        <v>131</v>
      </c>
      <c r="BE218" s="195">
        <f>IF(N218="základní",J218,0)</f>
        <v>0</v>
      </c>
      <c r="BF218" s="195">
        <f>IF(N218="snížená",J218,0)</f>
        <v>0</v>
      </c>
      <c r="BG218" s="195">
        <f>IF(N218="zákl. přenesená",J218,0)</f>
        <v>0</v>
      </c>
      <c r="BH218" s="195">
        <f>IF(N218="sníž. přenesená",J218,0)</f>
        <v>0</v>
      </c>
      <c r="BI218" s="195">
        <f>IF(N218="nulová",J218,0)</f>
        <v>0</v>
      </c>
      <c r="BJ218" s="14" t="s">
        <v>85</v>
      </c>
      <c r="BK218" s="195">
        <f>ROUND(I218*H218,2)</f>
        <v>0</v>
      </c>
      <c r="BL218" s="14" t="s">
        <v>139</v>
      </c>
      <c r="BM218" s="194" t="s">
        <v>369</v>
      </c>
    </row>
    <row r="219" spans="1:65" s="2" customFormat="1" ht="29.25">
      <c r="A219" s="31"/>
      <c r="B219" s="32"/>
      <c r="C219" s="33"/>
      <c r="D219" s="196" t="s">
        <v>141</v>
      </c>
      <c r="E219" s="33"/>
      <c r="F219" s="197" t="s">
        <v>370</v>
      </c>
      <c r="G219" s="33"/>
      <c r="H219" s="33"/>
      <c r="I219" s="198"/>
      <c r="J219" s="33"/>
      <c r="K219" s="33"/>
      <c r="L219" s="36"/>
      <c r="M219" s="199"/>
      <c r="N219" s="200"/>
      <c r="O219" s="68"/>
      <c r="P219" s="68"/>
      <c r="Q219" s="68"/>
      <c r="R219" s="68"/>
      <c r="S219" s="68"/>
      <c r="T219" s="69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T219" s="14" t="s">
        <v>141</v>
      </c>
      <c r="AU219" s="14" t="s">
        <v>87</v>
      </c>
    </row>
    <row r="220" spans="1:65" s="2" customFormat="1" ht="24.2" customHeight="1">
      <c r="A220" s="31"/>
      <c r="B220" s="32"/>
      <c r="C220" s="183" t="s">
        <v>371</v>
      </c>
      <c r="D220" s="183" t="s">
        <v>134</v>
      </c>
      <c r="E220" s="184" t="s">
        <v>372</v>
      </c>
      <c r="F220" s="185" t="s">
        <v>373</v>
      </c>
      <c r="G220" s="186" t="s">
        <v>171</v>
      </c>
      <c r="H220" s="187">
        <v>150</v>
      </c>
      <c r="I220" s="188"/>
      <c r="J220" s="189">
        <f>ROUND(I220*H220,2)</f>
        <v>0</v>
      </c>
      <c r="K220" s="185" t="s">
        <v>138</v>
      </c>
      <c r="L220" s="36"/>
      <c r="M220" s="190" t="s">
        <v>1</v>
      </c>
      <c r="N220" s="191" t="s">
        <v>42</v>
      </c>
      <c r="O220" s="68"/>
      <c r="P220" s="192">
        <f>O220*H220</f>
        <v>0</v>
      </c>
      <c r="Q220" s="192">
        <v>0</v>
      </c>
      <c r="R220" s="192">
        <f>Q220*H220</f>
        <v>0</v>
      </c>
      <c r="S220" s="192">
        <v>0</v>
      </c>
      <c r="T220" s="193">
        <f>S220*H220</f>
        <v>0</v>
      </c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R220" s="194" t="s">
        <v>139</v>
      </c>
      <c r="AT220" s="194" t="s">
        <v>134</v>
      </c>
      <c r="AU220" s="194" t="s">
        <v>87</v>
      </c>
      <c r="AY220" s="14" t="s">
        <v>131</v>
      </c>
      <c r="BE220" s="195">
        <f>IF(N220="základní",J220,0)</f>
        <v>0</v>
      </c>
      <c r="BF220" s="195">
        <f>IF(N220="snížená",J220,0)</f>
        <v>0</v>
      </c>
      <c r="BG220" s="195">
        <f>IF(N220="zákl. přenesená",J220,0)</f>
        <v>0</v>
      </c>
      <c r="BH220" s="195">
        <f>IF(N220="sníž. přenesená",J220,0)</f>
        <v>0</v>
      </c>
      <c r="BI220" s="195">
        <f>IF(N220="nulová",J220,0)</f>
        <v>0</v>
      </c>
      <c r="BJ220" s="14" t="s">
        <v>85</v>
      </c>
      <c r="BK220" s="195">
        <f>ROUND(I220*H220,2)</f>
        <v>0</v>
      </c>
      <c r="BL220" s="14" t="s">
        <v>139</v>
      </c>
      <c r="BM220" s="194" t="s">
        <v>374</v>
      </c>
    </row>
    <row r="221" spans="1:65" s="2" customFormat="1" ht="29.25">
      <c r="A221" s="31"/>
      <c r="B221" s="32"/>
      <c r="C221" s="33"/>
      <c r="D221" s="196" t="s">
        <v>141</v>
      </c>
      <c r="E221" s="33"/>
      <c r="F221" s="197" t="s">
        <v>375</v>
      </c>
      <c r="G221" s="33"/>
      <c r="H221" s="33"/>
      <c r="I221" s="198"/>
      <c r="J221" s="33"/>
      <c r="K221" s="33"/>
      <c r="L221" s="36"/>
      <c r="M221" s="199"/>
      <c r="N221" s="200"/>
      <c r="O221" s="68"/>
      <c r="P221" s="68"/>
      <c r="Q221" s="68"/>
      <c r="R221" s="68"/>
      <c r="S221" s="68"/>
      <c r="T221" s="69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T221" s="14" t="s">
        <v>141</v>
      </c>
      <c r="AU221" s="14" t="s">
        <v>87</v>
      </c>
    </row>
    <row r="222" spans="1:65" s="2" customFormat="1" ht="24.2" customHeight="1">
      <c r="A222" s="31"/>
      <c r="B222" s="32"/>
      <c r="C222" s="183" t="s">
        <v>376</v>
      </c>
      <c r="D222" s="183" t="s">
        <v>134</v>
      </c>
      <c r="E222" s="184" t="s">
        <v>377</v>
      </c>
      <c r="F222" s="185" t="s">
        <v>378</v>
      </c>
      <c r="G222" s="186" t="s">
        <v>171</v>
      </c>
      <c r="H222" s="187">
        <v>430</v>
      </c>
      <c r="I222" s="188"/>
      <c r="J222" s="189">
        <f>ROUND(I222*H222,2)</f>
        <v>0</v>
      </c>
      <c r="K222" s="185" t="s">
        <v>138</v>
      </c>
      <c r="L222" s="36"/>
      <c r="M222" s="190" t="s">
        <v>1</v>
      </c>
      <c r="N222" s="191" t="s">
        <v>42</v>
      </c>
      <c r="O222" s="68"/>
      <c r="P222" s="192">
        <f>O222*H222</f>
        <v>0</v>
      </c>
      <c r="Q222" s="192">
        <v>0</v>
      </c>
      <c r="R222" s="192">
        <f>Q222*H222</f>
        <v>0</v>
      </c>
      <c r="S222" s="192">
        <v>0</v>
      </c>
      <c r="T222" s="193">
        <f>S222*H222</f>
        <v>0</v>
      </c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R222" s="194" t="s">
        <v>139</v>
      </c>
      <c r="AT222" s="194" t="s">
        <v>134</v>
      </c>
      <c r="AU222" s="194" t="s">
        <v>87</v>
      </c>
      <c r="AY222" s="14" t="s">
        <v>131</v>
      </c>
      <c r="BE222" s="195">
        <f>IF(N222="základní",J222,0)</f>
        <v>0</v>
      </c>
      <c r="BF222" s="195">
        <f>IF(N222="snížená",J222,0)</f>
        <v>0</v>
      </c>
      <c r="BG222" s="195">
        <f>IF(N222="zákl. přenesená",J222,0)</f>
        <v>0</v>
      </c>
      <c r="BH222" s="195">
        <f>IF(N222="sníž. přenesená",J222,0)</f>
        <v>0</v>
      </c>
      <c r="BI222" s="195">
        <f>IF(N222="nulová",J222,0)</f>
        <v>0</v>
      </c>
      <c r="BJ222" s="14" t="s">
        <v>85</v>
      </c>
      <c r="BK222" s="195">
        <f>ROUND(I222*H222,2)</f>
        <v>0</v>
      </c>
      <c r="BL222" s="14" t="s">
        <v>139</v>
      </c>
      <c r="BM222" s="194" t="s">
        <v>379</v>
      </c>
    </row>
    <row r="223" spans="1:65" s="2" customFormat="1" ht="39">
      <c r="A223" s="31"/>
      <c r="B223" s="32"/>
      <c r="C223" s="33"/>
      <c r="D223" s="196" t="s">
        <v>141</v>
      </c>
      <c r="E223" s="33"/>
      <c r="F223" s="197" t="s">
        <v>380</v>
      </c>
      <c r="G223" s="33"/>
      <c r="H223" s="33"/>
      <c r="I223" s="198"/>
      <c r="J223" s="33"/>
      <c r="K223" s="33"/>
      <c r="L223" s="36"/>
      <c r="M223" s="199"/>
      <c r="N223" s="200"/>
      <c r="O223" s="68"/>
      <c r="P223" s="68"/>
      <c r="Q223" s="68"/>
      <c r="R223" s="68"/>
      <c r="S223" s="68"/>
      <c r="T223" s="69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T223" s="14" t="s">
        <v>141</v>
      </c>
      <c r="AU223" s="14" t="s">
        <v>87</v>
      </c>
    </row>
    <row r="224" spans="1:65" s="2" customFormat="1" ht="24.2" customHeight="1">
      <c r="A224" s="31"/>
      <c r="B224" s="32"/>
      <c r="C224" s="183" t="s">
        <v>381</v>
      </c>
      <c r="D224" s="183" t="s">
        <v>134</v>
      </c>
      <c r="E224" s="184" t="s">
        <v>382</v>
      </c>
      <c r="F224" s="185" t="s">
        <v>383</v>
      </c>
      <c r="G224" s="186" t="s">
        <v>171</v>
      </c>
      <c r="H224" s="187">
        <v>182</v>
      </c>
      <c r="I224" s="188"/>
      <c r="J224" s="189">
        <f>ROUND(I224*H224,2)</f>
        <v>0</v>
      </c>
      <c r="K224" s="185" t="s">
        <v>138</v>
      </c>
      <c r="L224" s="36"/>
      <c r="M224" s="190" t="s">
        <v>1</v>
      </c>
      <c r="N224" s="191" t="s">
        <v>42</v>
      </c>
      <c r="O224" s="68"/>
      <c r="P224" s="192">
        <f>O224*H224</f>
        <v>0</v>
      </c>
      <c r="Q224" s="192">
        <v>0</v>
      </c>
      <c r="R224" s="192">
        <f>Q224*H224</f>
        <v>0</v>
      </c>
      <c r="S224" s="192">
        <v>0</v>
      </c>
      <c r="T224" s="193">
        <f>S224*H224</f>
        <v>0</v>
      </c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R224" s="194" t="s">
        <v>139</v>
      </c>
      <c r="AT224" s="194" t="s">
        <v>134</v>
      </c>
      <c r="AU224" s="194" t="s">
        <v>87</v>
      </c>
      <c r="AY224" s="14" t="s">
        <v>131</v>
      </c>
      <c r="BE224" s="195">
        <f>IF(N224="základní",J224,0)</f>
        <v>0</v>
      </c>
      <c r="BF224" s="195">
        <f>IF(N224="snížená",J224,0)</f>
        <v>0</v>
      </c>
      <c r="BG224" s="195">
        <f>IF(N224="zákl. přenesená",J224,0)</f>
        <v>0</v>
      </c>
      <c r="BH224" s="195">
        <f>IF(N224="sníž. přenesená",J224,0)</f>
        <v>0</v>
      </c>
      <c r="BI224" s="195">
        <f>IF(N224="nulová",J224,0)</f>
        <v>0</v>
      </c>
      <c r="BJ224" s="14" t="s">
        <v>85</v>
      </c>
      <c r="BK224" s="195">
        <f>ROUND(I224*H224,2)</f>
        <v>0</v>
      </c>
      <c r="BL224" s="14" t="s">
        <v>139</v>
      </c>
      <c r="BM224" s="194" t="s">
        <v>384</v>
      </c>
    </row>
    <row r="225" spans="1:65" s="2" customFormat="1" ht="39">
      <c r="A225" s="31"/>
      <c r="B225" s="32"/>
      <c r="C225" s="33"/>
      <c r="D225" s="196" t="s">
        <v>141</v>
      </c>
      <c r="E225" s="33"/>
      <c r="F225" s="197" t="s">
        <v>385</v>
      </c>
      <c r="G225" s="33"/>
      <c r="H225" s="33"/>
      <c r="I225" s="198"/>
      <c r="J225" s="33"/>
      <c r="K225" s="33"/>
      <c r="L225" s="36"/>
      <c r="M225" s="199"/>
      <c r="N225" s="200"/>
      <c r="O225" s="68"/>
      <c r="P225" s="68"/>
      <c r="Q225" s="68"/>
      <c r="R225" s="68"/>
      <c r="S225" s="68"/>
      <c r="T225" s="69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T225" s="14" t="s">
        <v>141</v>
      </c>
      <c r="AU225" s="14" t="s">
        <v>87</v>
      </c>
    </row>
    <row r="226" spans="1:65" s="2" customFormat="1" ht="24.2" customHeight="1">
      <c r="A226" s="31"/>
      <c r="B226" s="32"/>
      <c r="C226" s="183" t="s">
        <v>386</v>
      </c>
      <c r="D226" s="183" t="s">
        <v>134</v>
      </c>
      <c r="E226" s="184" t="s">
        <v>387</v>
      </c>
      <c r="F226" s="185" t="s">
        <v>388</v>
      </c>
      <c r="G226" s="186" t="s">
        <v>171</v>
      </c>
      <c r="H226" s="187">
        <v>70</v>
      </c>
      <c r="I226" s="188"/>
      <c r="J226" s="189">
        <f>ROUND(I226*H226,2)</f>
        <v>0</v>
      </c>
      <c r="K226" s="185" t="s">
        <v>138</v>
      </c>
      <c r="L226" s="36"/>
      <c r="M226" s="190" t="s">
        <v>1</v>
      </c>
      <c r="N226" s="191" t="s">
        <v>42</v>
      </c>
      <c r="O226" s="68"/>
      <c r="P226" s="192">
        <f>O226*H226</f>
        <v>0</v>
      </c>
      <c r="Q226" s="192">
        <v>0</v>
      </c>
      <c r="R226" s="192">
        <f>Q226*H226</f>
        <v>0</v>
      </c>
      <c r="S226" s="192">
        <v>0</v>
      </c>
      <c r="T226" s="193">
        <f>S226*H226</f>
        <v>0</v>
      </c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R226" s="194" t="s">
        <v>139</v>
      </c>
      <c r="AT226" s="194" t="s">
        <v>134</v>
      </c>
      <c r="AU226" s="194" t="s">
        <v>87</v>
      </c>
      <c r="AY226" s="14" t="s">
        <v>131</v>
      </c>
      <c r="BE226" s="195">
        <f>IF(N226="základní",J226,0)</f>
        <v>0</v>
      </c>
      <c r="BF226" s="195">
        <f>IF(N226="snížená",J226,0)</f>
        <v>0</v>
      </c>
      <c r="BG226" s="195">
        <f>IF(N226="zákl. přenesená",J226,0)</f>
        <v>0</v>
      </c>
      <c r="BH226" s="195">
        <f>IF(N226="sníž. přenesená",J226,0)</f>
        <v>0</v>
      </c>
      <c r="BI226" s="195">
        <f>IF(N226="nulová",J226,0)</f>
        <v>0</v>
      </c>
      <c r="BJ226" s="14" t="s">
        <v>85</v>
      </c>
      <c r="BK226" s="195">
        <f>ROUND(I226*H226,2)</f>
        <v>0</v>
      </c>
      <c r="BL226" s="14" t="s">
        <v>139</v>
      </c>
      <c r="BM226" s="194" t="s">
        <v>389</v>
      </c>
    </row>
    <row r="227" spans="1:65" s="2" customFormat="1" ht="39">
      <c r="A227" s="31"/>
      <c r="B227" s="32"/>
      <c r="C227" s="33"/>
      <c r="D227" s="196" t="s">
        <v>141</v>
      </c>
      <c r="E227" s="33"/>
      <c r="F227" s="197" t="s">
        <v>390</v>
      </c>
      <c r="G227" s="33"/>
      <c r="H227" s="33"/>
      <c r="I227" s="198"/>
      <c r="J227" s="33"/>
      <c r="K227" s="33"/>
      <c r="L227" s="36"/>
      <c r="M227" s="199"/>
      <c r="N227" s="200"/>
      <c r="O227" s="68"/>
      <c r="P227" s="68"/>
      <c r="Q227" s="68"/>
      <c r="R227" s="68"/>
      <c r="S227" s="68"/>
      <c r="T227" s="69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T227" s="14" t="s">
        <v>141</v>
      </c>
      <c r="AU227" s="14" t="s">
        <v>87</v>
      </c>
    </row>
    <row r="228" spans="1:65" s="2" customFormat="1" ht="24.2" customHeight="1">
      <c r="A228" s="31"/>
      <c r="B228" s="32"/>
      <c r="C228" s="183" t="s">
        <v>391</v>
      </c>
      <c r="D228" s="183" t="s">
        <v>134</v>
      </c>
      <c r="E228" s="184" t="s">
        <v>392</v>
      </c>
      <c r="F228" s="185" t="s">
        <v>393</v>
      </c>
      <c r="G228" s="186" t="s">
        <v>171</v>
      </c>
      <c r="H228" s="187">
        <v>30</v>
      </c>
      <c r="I228" s="188"/>
      <c r="J228" s="189">
        <f>ROUND(I228*H228,2)</f>
        <v>0</v>
      </c>
      <c r="K228" s="185" t="s">
        <v>138</v>
      </c>
      <c r="L228" s="36"/>
      <c r="M228" s="190" t="s">
        <v>1</v>
      </c>
      <c r="N228" s="191" t="s">
        <v>42</v>
      </c>
      <c r="O228" s="68"/>
      <c r="P228" s="192">
        <f>O228*H228</f>
        <v>0</v>
      </c>
      <c r="Q228" s="192">
        <v>0</v>
      </c>
      <c r="R228" s="192">
        <f>Q228*H228</f>
        <v>0</v>
      </c>
      <c r="S228" s="192">
        <v>0</v>
      </c>
      <c r="T228" s="193">
        <f>S228*H228</f>
        <v>0</v>
      </c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R228" s="194" t="s">
        <v>139</v>
      </c>
      <c r="AT228" s="194" t="s">
        <v>134</v>
      </c>
      <c r="AU228" s="194" t="s">
        <v>87</v>
      </c>
      <c r="AY228" s="14" t="s">
        <v>131</v>
      </c>
      <c r="BE228" s="195">
        <f>IF(N228="základní",J228,0)</f>
        <v>0</v>
      </c>
      <c r="BF228" s="195">
        <f>IF(N228="snížená",J228,0)</f>
        <v>0</v>
      </c>
      <c r="BG228" s="195">
        <f>IF(N228="zákl. přenesená",J228,0)</f>
        <v>0</v>
      </c>
      <c r="BH228" s="195">
        <f>IF(N228="sníž. přenesená",J228,0)</f>
        <v>0</v>
      </c>
      <c r="BI228" s="195">
        <f>IF(N228="nulová",J228,0)</f>
        <v>0</v>
      </c>
      <c r="BJ228" s="14" t="s">
        <v>85</v>
      </c>
      <c r="BK228" s="195">
        <f>ROUND(I228*H228,2)</f>
        <v>0</v>
      </c>
      <c r="BL228" s="14" t="s">
        <v>139</v>
      </c>
      <c r="BM228" s="194" t="s">
        <v>394</v>
      </c>
    </row>
    <row r="229" spans="1:65" s="2" customFormat="1" ht="39">
      <c r="A229" s="31"/>
      <c r="B229" s="32"/>
      <c r="C229" s="33"/>
      <c r="D229" s="196" t="s">
        <v>141</v>
      </c>
      <c r="E229" s="33"/>
      <c r="F229" s="197" t="s">
        <v>395</v>
      </c>
      <c r="G229" s="33"/>
      <c r="H229" s="33"/>
      <c r="I229" s="198"/>
      <c r="J229" s="33"/>
      <c r="K229" s="33"/>
      <c r="L229" s="36"/>
      <c r="M229" s="199"/>
      <c r="N229" s="200"/>
      <c r="O229" s="68"/>
      <c r="P229" s="68"/>
      <c r="Q229" s="68"/>
      <c r="R229" s="68"/>
      <c r="S229" s="68"/>
      <c r="T229" s="69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T229" s="14" t="s">
        <v>141</v>
      </c>
      <c r="AU229" s="14" t="s">
        <v>87</v>
      </c>
    </row>
    <row r="230" spans="1:65" s="2" customFormat="1" ht="24.2" customHeight="1">
      <c r="A230" s="31"/>
      <c r="B230" s="32"/>
      <c r="C230" s="183" t="s">
        <v>396</v>
      </c>
      <c r="D230" s="183" t="s">
        <v>134</v>
      </c>
      <c r="E230" s="184" t="s">
        <v>397</v>
      </c>
      <c r="F230" s="185" t="s">
        <v>398</v>
      </c>
      <c r="G230" s="186" t="s">
        <v>171</v>
      </c>
      <c r="H230" s="187">
        <v>290</v>
      </c>
      <c r="I230" s="188"/>
      <c r="J230" s="189">
        <f>ROUND(I230*H230,2)</f>
        <v>0</v>
      </c>
      <c r="K230" s="185" t="s">
        <v>138</v>
      </c>
      <c r="L230" s="36"/>
      <c r="M230" s="190" t="s">
        <v>1</v>
      </c>
      <c r="N230" s="191" t="s">
        <v>42</v>
      </c>
      <c r="O230" s="68"/>
      <c r="P230" s="192">
        <f>O230*H230</f>
        <v>0</v>
      </c>
      <c r="Q230" s="192">
        <v>0</v>
      </c>
      <c r="R230" s="192">
        <f>Q230*H230</f>
        <v>0</v>
      </c>
      <c r="S230" s="192">
        <v>0</v>
      </c>
      <c r="T230" s="193">
        <f>S230*H230</f>
        <v>0</v>
      </c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R230" s="194" t="s">
        <v>139</v>
      </c>
      <c r="AT230" s="194" t="s">
        <v>134</v>
      </c>
      <c r="AU230" s="194" t="s">
        <v>87</v>
      </c>
      <c r="AY230" s="14" t="s">
        <v>131</v>
      </c>
      <c r="BE230" s="195">
        <f>IF(N230="základní",J230,0)</f>
        <v>0</v>
      </c>
      <c r="BF230" s="195">
        <f>IF(N230="snížená",J230,0)</f>
        <v>0</v>
      </c>
      <c r="BG230" s="195">
        <f>IF(N230="zákl. přenesená",J230,0)</f>
        <v>0</v>
      </c>
      <c r="BH230" s="195">
        <f>IF(N230="sníž. přenesená",J230,0)</f>
        <v>0</v>
      </c>
      <c r="BI230" s="195">
        <f>IF(N230="nulová",J230,0)</f>
        <v>0</v>
      </c>
      <c r="BJ230" s="14" t="s">
        <v>85</v>
      </c>
      <c r="BK230" s="195">
        <f>ROUND(I230*H230,2)</f>
        <v>0</v>
      </c>
      <c r="BL230" s="14" t="s">
        <v>139</v>
      </c>
      <c r="BM230" s="194" t="s">
        <v>399</v>
      </c>
    </row>
    <row r="231" spans="1:65" s="2" customFormat="1" ht="39">
      <c r="A231" s="31"/>
      <c r="B231" s="32"/>
      <c r="C231" s="33"/>
      <c r="D231" s="196" t="s">
        <v>141</v>
      </c>
      <c r="E231" s="33"/>
      <c r="F231" s="197" t="s">
        <v>400</v>
      </c>
      <c r="G231" s="33"/>
      <c r="H231" s="33"/>
      <c r="I231" s="198"/>
      <c r="J231" s="33"/>
      <c r="K231" s="33"/>
      <c r="L231" s="36"/>
      <c r="M231" s="199"/>
      <c r="N231" s="200"/>
      <c r="O231" s="68"/>
      <c r="P231" s="68"/>
      <c r="Q231" s="68"/>
      <c r="R231" s="68"/>
      <c r="S231" s="68"/>
      <c r="T231" s="69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T231" s="14" t="s">
        <v>141</v>
      </c>
      <c r="AU231" s="14" t="s">
        <v>87</v>
      </c>
    </row>
    <row r="232" spans="1:65" s="2" customFormat="1" ht="24.2" customHeight="1">
      <c r="A232" s="31"/>
      <c r="B232" s="32"/>
      <c r="C232" s="183" t="s">
        <v>401</v>
      </c>
      <c r="D232" s="183" t="s">
        <v>134</v>
      </c>
      <c r="E232" s="184" t="s">
        <v>402</v>
      </c>
      <c r="F232" s="185" t="s">
        <v>403</v>
      </c>
      <c r="G232" s="186" t="s">
        <v>171</v>
      </c>
      <c r="H232" s="187">
        <v>120</v>
      </c>
      <c r="I232" s="188"/>
      <c r="J232" s="189">
        <f>ROUND(I232*H232,2)</f>
        <v>0</v>
      </c>
      <c r="K232" s="185" t="s">
        <v>138</v>
      </c>
      <c r="L232" s="36"/>
      <c r="M232" s="190" t="s">
        <v>1</v>
      </c>
      <c r="N232" s="191" t="s">
        <v>42</v>
      </c>
      <c r="O232" s="68"/>
      <c r="P232" s="192">
        <f>O232*H232</f>
        <v>0</v>
      </c>
      <c r="Q232" s="192">
        <v>0</v>
      </c>
      <c r="R232" s="192">
        <f>Q232*H232</f>
        <v>0</v>
      </c>
      <c r="S232" s="192">
        <v>0</v>
      </c>
      <c r="T232" s="193">
        <f>S232*H232</f>
        <v>0</v>
      </c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R232" s="194" t="s">
        <v>139</v>
      </c>
      <c r="AT232" s="194" t="s">
        <v>134</v>
      </c>
      <c r="AU232" s="194" t="s">
        <v>87</v>
      </c>
      <c r="AY232" s="14" t="s">
        <v>131</v>
      </c>
      <c r="BE232" s="195">
        <f>IF(N232="základní",J232,0)</f>
        <v>0</v>
      </c>
      <c r="BF232" s="195">
        <f>IF(N232="snížená",J232,0)</f>
        <v>0</v>
      </c>
      <c r="BG232" s="195">
        <f>IF(N232="zákl. přenesená",J232,0)</f>
        <v>0</v>
      </c>
      <c r="BH232" s="195">
        <f>IF(N232="sníž. přenesená",J232,0)</f>
        <v>0</v>
      </c>
      <c r="BI232" s="195">
        <f>IF(N232="nulová",J232,0)</f>
        <v>0</v>
      </c>
      <c r="BJ232" s="14" t="s">
        <v>85</v>
      </c>
      <c r="BK232" s="195">
        <f>ROUND(I232*H232,2)</f>
        <v>0</v>
      </c>
      <c r="BL232" s="14" t="s">
        <v>139</v>
      </c>
      <c r="BM232" s="194" t="s">
        <v>404</v>
      </c>
    </row>
    <row r="233" spans="1:65" s="2" customFormat="1" ht="39">
      <c r="A233" s="31"/>
      <c r="B233" s="32"/>
      <c r="C233" s="33"/>
      <c r="D233" s="196" t="s">
        <v>141</v>
      </c>
      <c r="E233" s="33"/>
      <c r="F233" s="197" t="s">
        <v>405</v>
      </c>
      <c r="G233" s="33"/>
      <c r="H233" s="33"/>
      <c r="I233" s="198"/>
      <c r="J233" s="33"/>
      <c r="K233" s="33"/>
      <c r="L233" s="36"/>
      <c r="M233" s="199"/>
      <c r="N233" s="200"/>
      <c r="O233" s="68"/>
      <c r="P233" s="68"/>
      <c r="Q233" s="68"/>
      <c r="R233" s="68"/>
      <c r="S233" s="68"/>
      <c r="T233" s="69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T233" s="14" t="s">
        <v>141</v>
      </c>
      <c r="AU233" s="14" t="s">
        <v>87</v>
      </c>
    </row>
    <row r="234" spans="1:65" s="2" customFormat="1" ht="24.2" customHeight="1">
      <c r="A234" s="31"/>
      <c r="B234" s="32"/>
      <c r="C234" s="183" t="s">
        <v>406</v>
      </c>
      <c r="D234" s="183" t="s">
        <v>134</v>
      </c>
      <c r="E234" s="184" t="s">
        <v>407</v>
      </c>
      <c r="F234" s="185" t="s">
        <v>408</v>
      </c>
      <c r="G234" s="186" t="s">
        <v>171</v>
      </c>
      <c r="H234" s="187">
        <v>50</v>
      </c>
      <c r="I234" s="188"/>
      <c r="J234" s="189">
        <f>ROUND(I234*H234,2)</f>
        <v>0</v>
      </c>
      <c r="K234" s="185" t="s">
        <v>138</v>
      </c>
      <c r="L234" s="36"/>
      <c r="M234" s="190" t="s">
        <v>1</v>
      </c>
      <c r="N234" s="191" t="s">
        <v>42</v>
      </c>
      <c r="O234" s="68"/>
      <c r="P234" s="192">
        <f>O234*H234</f>
        <v>0</v>
      </c>
      <c r="Q234" s="192">
        <v>0</v>
      </c>
      <c r="R234" s="192">
        <f>Q234*H234</f>
        <v>0</v>
      </c>
      <c r="S234" s="192">
        <v>0</v>
      </c>
      <c r="T234" s="193">
        <f>S234*H234</f>
        <v>0</v>
      </c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R234" s="194" t="s">
        <v>139</v>
      </c>
      <c r="AT234" s="194" t="s">
        <v>134</v>
      </c>
      <c r="AU234" s="194" t="s">
        <v>87</v>
      </c>
      <c r="AY234" s="14" t="s">
        <v>131</v>
      </c>
      <c r="BE234" s="195">
        <f>IF(N234="základní",J234,0)</f>
        <v>0</v>
      </c>
      <c r="BF234" s="195">
        <f>IF(N234="snížená",J234,0)</f>
        <v>0</v>
      </c>
      <c r="BG234" s="195">
        <f>IF(N234="zákl. přenesená",J234,0)</f>
        <v>0</v>
      </c>
      <c r="BH234" s="195">
        <f>IF(N234="sníž. přenesená",J234,0)</f>
        <v>0</v>
      </c>
      <c r="BI234" s="195">
        <f>IF(N234="nulová",J234,0)</f>
        <v>0</v>
      </c>
      <c r="BJ234" s="14" t="s">
        <v>85</v>
      </c>
      <c r="BK234" s="195">
        <f>ROUND(I234*H234,2)</f>
        <v>0</v>
      </c>
      <c r="BL234" s="14" t="s">
        <v>139</v>
      </c>
      <c r="BM234" s="194" t="s">
        <v>409</v>
      </c>
    </row>
    <row r="235" spans="1:65" s="2" customFormat="1" ht="39">
      <c r="A235" s="31"/>
      <c r="B235" s="32"/>
      <c r="C235" s="33"/>
      <c r="D235" s="196" t="s">
        <v>141</v>
      </c>
      <c r="E235" s="33"/>
      <c r="F235" s="197" t="s">
        <v>410</v>
      </c>
      <c r="G235" s="33"/>
      <c r="H235" s="33"/>
      <c r="I235" s="198"/>
      <c r="J235" s="33"/>
      <c r="K235" s="33"/>
      <c r="L235" s="36"/>
      <c r="M235" s="199"/>
      <c r="N235" s="200"/>
      <c r="O235" s="68"/>
      <c r="P235" s="68"/>
      <c r="Q235" s="68"/>
      <c r="R235" s="68"/>
      <c r="S235" s="68"/>
      <c r="T235" s="69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T235" s="14" t="s">
        <v>141</v>
      </c>
      <c r="AU235" s="14" t="s">
        <v>87</v>
      </c>
    </row>
    <row r="236" spans="1:65" s="2" customFormat="1" ht="24.2" customHeight="1">
      <c r="A236" s="31"/>
      <c r="B236" s="32"/>
      <c r="C236" s="183" t="s">
        <v>411</v>
      </c>
      <c r="D236" s="183" t="s">
        <v>134</v>
      </c>
      <c r="E236" s="184" t="s">
        <v>412</v>
      </c>
      <c r="F236" s="185" t="s">
        <v>413</v>
      </c>
      <c r="G236" s="186" t="s">
        <v>171</v>
      </c>
      <c r="H236" s="187">
        <v>20</v>
      </c>
      <c r="I236" s="188"/>
      <c r="J236" s="189">
        <f>ROUND(I236*H236,2)</f>
        <v>0</v>
      </c>
      <c r="K236" s="185" t="s">
        <v>138</v>
      </c>
      <c r="L236" s="36"/>
      <c r="M236" s="190" t="s">
        <v>1</v>
      </c>
      <c r="N236" s="191" t="s">
        <v>42</v>
      </c>
      <c r="O236" s="68"/>
      <c r="P236" s="192">
        <f>O236*H236</f>
        <v>0</v>
      </c>
      <c r="Q236" s="192">
        <v>0</v>
      </c>
      <c r="R236" s="192">
        <f>Q236*H236</f>
        <v>0</v>
      </c>
      <c r="S236" s="192">
        <v>0</v>
      </c>
      <c r="T236" s="193">
        <f>S236*H236</f>
        <v>0</v>
      </c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R236" s="194" t="s">
        <v>139</v>
      </c>
      <c r="AT236" s="194" t="s">
        <v>134</v>
      </c>
      <c r="AU236" s="194" t="s">
        <v>87</v>
      </c>
      <c r="AY236" s="14" t="s">
        <v>131</v>
      </c>
      <c r="BE236" s="195">
        <f>IF(N236="základní",J236,0)</f>
        <v>0</v>
      </c>
      <c r="BF236" s="195">
        <f>IF(N236="snížená",J236,0)</f>
        <v>0</v>
      </c>
      <c r="BG236" s="195">
        <f>IF(N236="zákl. přenesená",J236,0)</f>
        <v>0</v>
      </c>
      <c r="BH236" s="195">
        <f>IF(N236="sníž. přenesená",J236,0)</f>
        <v>0</v>
      </c>
      <c r="BI236" s="195">
        <f>IF(N236="nulová",J236,0)</f>
        <v>0</v>
      </c>
      <c r="BJ236" s="14" t="s">
        <v>85</v>
      </c>
      <c r="BK236" s="195">
        <f>ROUND(I236*H236,2)</f>
        <v>0</v>
      </c>
      <c r="BL236" s="14" t="s">
        <v>139</v>
      </c>
      <c r="BM236" s="194" t="s">
        <v>414</v>
      </c>
    </row>
    <row r="237" spans="1:65" s="2" customFormat="1" ht="39">
      <c r="A237" s="31"/>
      <c r="B237" s="32"/>
      <c r="C237" s="33"/>
      <c r="D237" s="196" t="s">
        <v>141</v>
      </c>
      <c r="E237" s="33"/>
      <c r="F237" s="197" t="s">
        <v>415</v>
      </c>
      <c r="G237" s="33"/>
      <c r="H237" s="33"/>
      <c r="I237" s="198"/>
      <c r="J237" s="33"/>
      <c r="K237" s="33"/>
      <c r="L237" s="36"/>
      <c r="M237" s="199"/>
      <c r="N237" s="200"/>
      <c r="O237" s="68"/>
      <c r="P237" s="68"/>
      <c r="Q237" s="68"/>
      <c r="R237" s="68"/>
      <c r="S237" s="68"/>
      <c r="T237" s="69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T237" s="14" t="s">
        <v>141</v>
      </c>
      <c r="AU237" s="14" t="s">
        <v>87</v>
      </c>
    </row>
    <row r="238" spans="1:65" s="2" customFormat="1" ht="24.2" customHeight="1">
      <c r="A238" s="31"/>
      <c r="B238" s="32"/>
      <c r="C238" s="183" t="s">
        <v>416</v>
      </c>
      <c r="D238" s="183" t="s">
        <v>134</v>
      </c>
      <c r="E238" s="184" t="s">
        <v>417</v>
      </c>
      <c r="F238" s="185" t="s">
        <v>418</v>
      </c>
      <c r="G238" s="186" t="s">
        <v>171</v>
      </c>
      <c r="H238" s="187">
        <v>740</v>
      </c>
      <c r="I238" s="188"/>
      <c r="J238" s="189">
        <f>ROUND(I238*H238,2)</f>
        <v>0</v>
      </c>
      <c r="K238" s="185" t="s">
        <v>138</v>
      </c>
      <c r="L238" s="36"/>
      <c r="M238" s="190" t="s">
        <v>1</v>
      </c>
      <c r="N238" s="191" t="s">
        <v>42</v>
      </c>
      <c r="O238" s="68"/>
      <c r="P238" s="192">
        <f>O238*H238</f>
        <v>0</v>
      </c>
      <c r="Q238" s="192">
        <v>0</v>
      </c>
      <c r="R238" s="192">
        <f>Q238*H238</f>
        <v>0</v>
      </c>
      <c r="S238" s="192">
        <v>0</v>
      </c>
      <c r="T238" s="193">
        <f>S238*H238</f>
        <v>0</v>
      </c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R238" s="194" t="s">
        <v>139</v>
      </c>
      <c r="AT238" s="194" t="s">
        <v>134</v>
      </c>
      <c r="AU238" s="194" t="s">
        <v>87</v>
      </c>
      <c r="AY238" s="14" t="s">
        <v>131</v>
      </c>
      <c r="BE238" s="195">
        <f>IF(N238="základní",J238,0)</f>
        <v>0</v>
      </c>
      <c r="BF238" s="195">
        <f>IF(N238="snížená",J238,0)</f>
        <v>0</v>
      </c>
      <c r="BG238" s="195">
        <f>IF(N238="zákl. přenesená",J238,0)</f>
        <v>0</v>
      </c>
      <c r="BH238" s="195">
        <f>IF(N238="sníž. přenesená",J238,0)</f>
        <v>0</v>
      </c>
      <c r="BI238" s="195">
        <f>IF(N238="nulová",J238,0)</f>
        <v>0</v>
      </c>
      <c r="BJ238" s="14" t="s">
        <v>85</v>
      </c>
      <c r="BK238" s="195">
        <f>ROUND(I238*H238,2)</f>
        <v>0</v>
      </c>
      <c r="BL238" s="14" t="s">
        <v>139</v>
      </c>
      <c r="BM238" s="194" t="s">
        <v>419</v>
      </c>
    </row>
    <row r="239" spans="1:65" s="2" customFormat="1" ht="29.25">
      <c r="A239" s="31"/>
      <c r="B239" s="32"/>
      <c r="C239" s="33"/>
      <c r="D239" s="196" t="s">
        <v>141</v>
      </c>
      <c r="E239" s="33"/>
      <c r="F239" s="197" t="s">
        <v>420</v>
      </c>
      <c r="G239" s="33"/>
      <c r="H239" s="33"/>
      <c r="I239" s="198"/>
      <c r="J239" s="33"/>
      <c r="K239" s="33"/>
      <c r="L239" s="36"/>
      <c r="M239" s="199"/>
      <c r="N239" s="200"/>
      <c r="O239" s="68"/>
      <c r="P239" s="68"/>
      <c r="Q239" s="68"/>
      <c r="R239" s="68"/>
      <c r="S239" s="68"/>
      <c r="T239" s="69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T239" s="14" t="s">
        <v>141</v>
      </c>
      <c r="AU239" s="14" t="s">
        <v>87</v>
      </c>
    </row>
    <row r="240" spans="1:65" s="2" customFormat="1" ht="24.2" customHeight="1">
      <c r="A240" s="31"/>
      <c r="B240" s="32"/>
      <c r="C240" s="183" t="s">
        <v>421</v>
      </c>
      <c r="D240" s="183" t="s">
        <v>134</v>
      </c>
      <c r="E240" s="184" t="s">
        <v>422</v>
      </c>
      <c r="F240" s="185" t="s">
        <v>423</v>
      </c>
      <c r="G240" s="186" t="s">
        <v>171</v>
      </c>
      <c r="H240" s="187">
        <v>160</v>
      </c>
      <c r="I240" s="188"/>
      <c r="J240" s="189">
        <f>ROUND(I240*H240,2)</f>
        <v>0</v>
      </c>
      <c r="K240" s="185" t="s">
        <v>138</v>
      </c>
      <c r="L240" s="36"/>
      <c r="M240" s="190" t="s">
        <v>1</v>
      </c>
      <c r="N240" s="191" t="s">
        <v>42</v>
      </c>
      <c r="O240" s="68"/>
      <c r="P240" s="192">
        <f>O240*H240</f>
        <v>0</v>
      </c>
      <c r="Q240" s="192">
        <v>0</v>
      </c>
      <c r="R240" s="192">
        <f>Q240*H240</f>
        <v>0</v>
      </c>
      <c r="S240" s="192">
        <v>0</v>
      </c>
      <c r="T240" s="193">
        <f>S240*H240</f>
        <v>0</v>
      </c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R240" s="194" t="s">
        <v>139</v>
      </c>
      <c r="AT240" s="194" t="s">
        <v>134</v>
      </c>
      <c r="AU240" s="194" t="s">
        <v>87</v>
      </c>
      <c r="AY240" s="14" t="s">
        <v>131</v>
      </c>
      <c r="BE240" s="195">
        <f>IF(N240="základní",J240,0)</f>
        <v>0</v>
      </c>
      <c r="BF240" s="195">
        <f>IF(N240="snížená",J240,0)</f>
        <v>0</v>
      </c>
      <c r="BG240" s="195">
        <f>IF(N240="zákl. přenesená",J240,0)</f>
        <v>0</v>
      </c>
      <c r="BH240" s="195">
        <f>IF(N240="sníž. přenesená",J240,0)</f>
        <v>0</v>
      </c>
      <c r="BI240" s="195">
        <f>IF(N240="nulová",J240,0)</f>
        <v>0</v>
      </c>
      <c r="BJ240" s="14" t="s">
        <v>85</v>
      </c>
      <c r="BK240" s="195">
        <f>ROUND(I240*H240,2)</f>
        <v>0</v>
      </c>
      <c r="BL240" s="14" t="s">
        <v>139</v>
      </c>
      <c r="BM240" s="194" t="s">
        <v>424</v>
      </c>
    </row>
    <row r="241" spans="1:65" s="2" customFormat="1" ht="29.25">
      <c r="A241" s="31"/>
      <c r="B241" s="32"/>
      <c r="C241" s="33"/>
      <c r="D241" s="196" t="s">
        <v>141</v>
      </c>
      <c r="E241" s="33"/>
      <c r="F241" s="197" t="s">
        <v>425</v>
      </c>
      <c r="G241" s="33"/>
      <c r="H241" s="33"/>
      <c r="I241" s="198"/>
      <c r="J241" s="33"/>
      <c r="K241" s="33"/>
      <c r="L241" s="36"/>
      <c r="M241" s="199"/>
      <c r="N241" s="200"/>
      <c r="O241" s="68"/>
      <c r="P241" s="68"/>
      <c r="Q241" s="68"/>
      <c r="R241" s="68"/>
      <c r="S241" s="68"/>
      <c r="T241" s="69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T241" s="14" t="s">
        <v>141</v>
      </c>
      <c r="AU241" s="14" t="s">
        <v>87</v>
      </c>
    </row>
    <row r="242" spans="1:65" s="2" customFormat="1" ht="24.2" customHeight="1">
      <c r="A242" s="31"/>
      <c r="B242" s="32"/>
      <c r="C242" s="183" t="s">
        <v>426</v>
      </c>
      <c r="D242" s="183" t="s">
        <v>134</v>
      </c>
      <c r="E242" s="184" t="s">
        <v>427</v>
      </c>
      <c r="F242" s="185" t="s">
        <v>428</v>
      </c>
      <c r="G242" s="186" t="s">
        <v>171</v>
      </c>
      <c r="H242" s="187">
        <v>730</v>
      </c>
      <c r="I242" s="188"/>
      <c r="J242" s="189">
        <f>ROUND(I242*H242,2)</f>
        <v>0</v>
      </c>
      <c r="K242" s="185" t="s">
        <v>138</v>
      </c>
      <c r="L242" s="36"/>
      <c r="M242" s="190" t="s">
        <v>1</v>
      </c>
      <c r="N242" s="191" t="s">
        <v>42</v>
      </c>
      <c r="O242" s="68"/>
      <c r="P242" s="192">
        <f>O242*H242</f>
        <v>0</v>
      </c>
      <c r="Q242" s="192">
        <v>0</v>
      </c>
      <c r="R242" s="192">
        <f>Q242*H242</f>
        <v>0</v>
      </c>
      <c r="S242" s="192">
        <v>0</v>
      </c>
      <c r="T242" s="193">
        <f>S242*H242</f>
        <v>0</v>
      </c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R242" s="194" t="s">
        <v>139</v>
      </c>
      <c r="AT242" s="194" t="s">
        <v>134</v>
      </c>
      <c r="AU242" s="194" t="s">
        <v>87</v>
      </c>
      <c r="AY242" s="14" t="s">
        <v>131</v>
      </c>
      <c r="BE242" s="195">
        <f>IF(N242="základní",J242,0)</f>
        <v>0</v>
      </c>
      <c r="BF242" s="195">
        <f>IF(N242="snížená",J242,0)</f>
        <v>0</v>
      </c>
      <c r="BG242" s="195">
        <f>IF(N242="zákl. přenesená",J242,0)</f>
        <v>0</v>
      </c>
      <c r="BH242" s="195">
        <f>IF(N242="sníž. přenesená",J242,0)</f>
        <v>0</v>
      </c>
      <c r="BI242" s="195">
        <f>IF(N242="nulová",J242,0)</f>
        <v>0</v>
      </c>
      <c r="BJ242" s="14" t="s">
        <v>85</v>
      </c>
      <c r="BK242" s="195">
        <f>ROUND(I242*H242,2)</f>
        <v>0</v>
      </c>
      <c r="BL242" s="14" t="s">
        <v>139</v>
      </c>
      <c r="BM242" s="194" t="s">
        <v>429</v>
      </c>
    </row>
    <row r="243" spans="1:65" s="2" customFormat="1" ht="39">
      <c r="A243" s="31"/>
      <c r="B243" s="32"/>
      <c r="C243" s="33"/>
      <c r="D243" s="196" t="s">
        <v>141</v>
      </c>
      <c r="E243" s="33"/>
      <c r="F243" s="197" t="s">
        <v>430</v>
      </c>
      <c r="G243" s="33"/>
      <c r="H243" s="33"/>
      <c r="I243" s="198"/>
      <c r="J243" s="33"/>
      <c r="K243" s="33"/>
      <c r="L243" s="36"/>
      <c r="M243" s="199"/>
      <c r="N243" s="200"/>
      <c r="O243" s="68"/>
      <c r="P243" s="68"/>
      <c r="Q243" s="68"/>
      <c r="R243" s="68"/>
      <c r="S243" s="68"/>
      <c r="T243" s="69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T243" s="14" t="s">
        <v>141</v>
      </c>
      <c r="AU243" s="14" t="s">
        <v>87</v>
      </c>
    </row>
    <row r="244" spans="1:65" s="2" customFormat="1" ht="24.2" customHeight="1">
      <c r="A244" s="31"/>
      <c r="B244" s="32"/>
      <c r="C244" s="183" t="s">
        <v>431</v>
      </c>
      <c r="D244" s="183" t="s">
        <v>134</v>
      </c>
      <c r="E244" s="184" t="s">
        <v>432</v>
      </c>
      <c r="F244" s="185" t="s">
        <v>433</v>
      </c>
      <c r="G244" s="186" t="s">
        <v>171</v>
      </c>
      <c r="H244" s="187">
        <v>160</v>
      </c>
      <c r="I244" s="188"/>
      <c r="J244" s="189">
        <f>ROUND(I244*H244,2)</f>
        <v>0</v>
      </c>
      <c r="K244" s="185" t="s">
        <v>138</v>
      </c>
      <c r="L244" s="36"/>
      <c r="M244" s="190" t="s">
        <v>1</v>
      </c>
      <c r="N244" s="191" t="s">
        <v>42</v>
      </c>
      <c r="O244" s="68"/>
      <c r="P244" s="192">
        <f>O244*H244</f>
        <v>0</v>
      </c>
      <c r="Q244" s="192">
        <v>0</v>
      </c>
      <c r="R244" s="192">
        <f>Q244*H244</f>
        <v>0</v>
      </c>
      <c r="S244" s="192">
        <v>0</v>
      </c>
      <c r="T244" s="193">
        <f>S244*H244</f>
        <v>0</v>
      </c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R244" s="194" t="s">
        <v>139</v>
      </c>
      <c r="AT244" s="194" t="s">
        <v>134</v>
      </c>
      <c r="AU244" s="194" t="s">
        <v>87</v>
      </c>
      <c r="AY244" s="14" t="s">
        <v>131</v>
      </c>
      <c r="BE244" s="195">
        <f>IF(N244="základní",J244,0)</f>
        <v>0</v>
      </c>
      <c r="BF244" s="195">
        <f>IF(N244="snížená",J244,0)</f>
        <v>0</v>
      </c>
      <c r="BG244" s="195">
        <f>IF(N244="zákl. přenesená",J244,0)</f>
        <v>0</v>
      </c>
      <c r="BH244" s="195">
        <f>IF(N244="sníž. přenesená",J244,0)</f>
        <v>0</v>
      </c>
      <c r="BI244" s="195">
        <f>IF(N244="nulová",J244,0)</f>
        <v>0</v>
      </c>
      <c r="BJ244" s="14" t="s">
        <v>85</v>
      </c>
      <c r="BK244" s="195">
        <f>ROUND(I244*H244,2)</f>
        <v>0</v>
      </c>
      <c r="BL244" s="14" t="s">
        <v>139</v>
      </c>
      <c r="BM244" s="194" t="s">
        <v>434</v>
      </c>
    </row>
    <row r="245" spans="1:65" s="2" customFormat="1" ht="39">
      <c r="A245" s="31"/>
      <c r="B245" s="32"/>
      <c r="C245" s="33"/>
      <c r="D245" s="196" t="s">
        <v>141</v>
      </c>
      <c r="E245" s="33"/>
      <c r="F245" s="197" t="s">
        <v>435</v>
      </c>
      <c r="G245" s="33"/>
      <c r="H245" s="33"/>
      <c r="I245" s="198"/>
      <c r="J245" s="33"/>
      <c r="K245" s="33"/>
      <c r="L245" s="36"/>
      <c r="M245" s="199"/>
      <c r="N245" s="200"/>
      <c r="O245" s="68"/>
      <c r="P245" s="68"/>
      <c r="Q245" s="68"/>
      <c r="R245" s="68"/>
      <c r="S245" s="68"/>
      <c r="T245" s="69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T245" s="14" t="s">
        <v>141</v>
      </c>
      <c r="AU245" s="14" t="s">
        <v>87</v>
      </c>
    </row>
    <row r="246" spans="1:65" s="2" customFormat="1" ht="24.2" customHeight="1">
      <c r="A246" s="31"/>
      <c r="B246" s="32"/>
      <c r="C246" s="183" t="s">
        <v>436</v>
      </c>
      <c r="D246" s="183" t="s">
        <v>134</v>
      </c>
      <c r="E246" s="184" t="s">
        <v>437</v>
      </c>
      <c r="F246" s="185" t="s">
        <v>438</v>
      </c>
      <c r="G246" s="186" t="s">
        <v>439</v>
      </c>
      <c r="H246" s="187">
        <v>500</v>
      </c>
      <c r="I246" s="188"/>
      <c r="J246" s="189">
        <f>ROUND(I246*H246,2)</f>
        <v>0</v>
      </c>
      <c r="K246" s="185" t="s">
        <v>138</v>
      </c>
      <c r="L246" s="36"/>
      <c r="M246" s="190" t="s">
        <v>1</v>
      </c>
      <c r="N246" s="191" t="s">
        <v>42</v>
      </c>
      <c r="O246" s="68"/>
      <c r="P246" s="192">
        <f>O246*H246</f>
        <v>0</v>
      </c>
      <c r="Q246" s="192">
        <v>0</v>
      </c>
      <c r="R246" s="192">
        <f>Q246*H246</f>
        <v>0</v>
      </c>
      <c r="S246" s="192">
        <v>0</v>
      </c>
      <c r="T246" s="193">
        <f>S246*H246</f>
        <v>0</v>
      </c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R246" s="194" t="s">
        <v>139</v>
      </c>
      <c r="AT246" s="194" t="s">
        <v>134</v>
      </c>
      <c r="AU246" s="194" t="s">
        <v>87</v>
      </c>
      <c r="AY246" s="14" t="s">
        <v>131</v>
      </c>
      <c r="BE246" s="195">
        <f>IF(N246="základní",J246,0)</f>
        <v>0</v>
      </c>
      <c r="BF246" s="195">
        <f>IF(N246="snížená",J246,0)</f>
        <v>0</v>
      </c>
      <c r="BG246" s="195">
        <f>IF(N246="zákl. přenesená",J246,0)</f>
        <v>0</v>
      </c>
      <c r="BH246" s="195">
        <f>IF(N246="sníž. přenesená",J246,0)</f>
        <v>0</v>
      </c>
      <c r="BI246" s="195">
        <f>IF(N246="nulová",J246,0)</f>
        <v>0</v>
      </c>
      <c r="BJ246" s="14" t="s">
        <v>85</v>
      </c>
      <c r="BK246" s="195">
        <f>ROUND(I246*H246,2)</f>
        <v>0</v>
      </c>
      <c r="BL246" s="14" t="s">
        <v>139</v>
      </c>
      <c r="BM246" s="194" t="s">
        <v>440</v>
      </c>
    </row>
    <row r="247" spans="1:65" s="2" customFormat="1" ht="19.5">
      <c r="A247" s="31"/>
      <c r="B247" s="32"/>
      <c r="C247" s="33"/>
      <c r="D247" s="196" t="s">
        <v>141</v>
      </c>
      <c r="E247" s="33"/>
      <c r="F247" s="197" t="s">
        <v>441</v>
      </c>
      <c r="G247" s="33"/>
      <c r="H247" s="33"/>
      <c r="I247" s="198"/>
      <c r="J247" s="33"/>
      <c r="K247" s="33"/>
      <c r="L247" s="36"/>
      <c r="M247" s="199"/>
      <c r="N247" s="200"/>
      <c r="O247" s="68"/>
      <c r="P247" s="68"/>
      <c r="Q247" s="68"/>
      <c r="R247" s="68"/>
      <c r="S247" s="68"/>
      <c r="T247" s="69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T247" s="14" t="s">
        <v>141</v>
      </c>
      <c r="AU247" s="14" t="s">
        <v>87</v>
      </c>
    </row>
    <row r="248" spans="1:65" s="2" customFormat="1" ht="19.5">
      <c r="A248" s="31"/>
      <c r="B248" s="32"/>
      <c r="C248" s="33"/>
      <c r="D248" s="196" t="s">
        <v>161</v>
      </c>
      <c r="E248" s="33"/>
      <c r="F248" s="201" t="s">
        <v>442</v>
      </c>
      <c r="G248" s="33"/>
      <c r="H248" s="33"/>
      <c r="I248" s="198"/>
      <c r="J248" s="33"/>
      <c r="K248" s="33"/>
      <c r="L248" s="36"/>
      <c r="M248" s="199"/>
      <c r="N248" s="200"/>
      <c r="O248" s="68"/>
      <c r="P248" s="68"/>
      <c r="Q248" s="68"/>
      <c r="R248" s="68"/>
      <c r="S248" s="68"/>
      <c r="T248" s="69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T248" s="14" t="s">
        <v>161</v>
      </c>
      <c r="AU248" s="14" t="s">
        <v>87</v>
      </c>
    </row>
    <row r="249" spans="1:65" s="2" customFormat="1" ht="24.2" customHeight="1">
      <c r="A249" s="31"/>
      <c r="B249" s="32"/>
      <c r="C249" s="183" t="s">
        <v>443</v>
      </c>
      <c r="D249" s="183" t="s">
        <v>134</v>
      </c>
      <c r="E249" s="184" t="s">
        <v>444</v>
      </c>
      <c r="F249" s="185" t="s">
        <v>445</v>
      </c>
      <c r="G249" s="186" t="s">
        <v>439</v>
      </c>
      <c r="H249" s="187">
        <v>500</v>
      </c>
      <c r="I249" s="188"/>
      <c r="J249" s="189">
        <f>ROUND(I249*H249,2)</f>
        <v>0</v>
      </c>
      <c r="K249" s="185" t="s">
        <v>138</v>
      </c>
      <c r="L249" s="36"/>
      <c r="M249" s="190" t="s">
        <v>1</v>
      </c>
      <c r="N249" s="191" t="s">
        <v>42</v>
      </c>
      <c r="O249" s="68"/>
      <c r="P249" s="192">
        <f>O249*H249</f>
        <v>0</v>
      </c>
      <c r="Q249" s="192">
        <v>0</v>
      </c>
      <c r="R249" s="192">
        <f>Q249*H249</f>
        <v>0</v>
      </c>
      <c r="S249" s="192">
        <v>0</v>
      </c>
      <c r="T249" s="193">
        <f>S249*H249</f>
        <v>0</v>
      </c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R249" s="194" t="s">
        <v>139</v>
      </c>
      <c r="AT249" s="194" t="s">
        <v>134</v>
      </c>
      <c r="AU249" s="194" t="s">
        <v>87</v>
      </c>
      <c r="AY249" s="14" t="s">
        <v>131</v>
      </c>
      <c r="BE249" s="195">
        <f>IF(N249="základní",J249,0)</f>
        <v>0</v>
      </c>
      <c r="BF249" s="195">
        <f>IF(N249="snížená",J249,0)</f>
        <v>0</v>
      </c>
      <c r="BG249" s="195">
        <f>IF(N249="zákl. přenesená",J249,0)</f>
        <v>0</v>
      </c>
      <c r="BH249" s="195">
        <f>IF(N249="sníž. přenesená",J249,0)</f>
        <v>0</v>
      </c>
      <c r="BI249" s="195">
        <f>IF(N249="nulová",J249,0)</f>
        <v>0</v>
      </c>
      <c r="BJ249" s="14" t="s">
        <v>85</v>
      </c>
      <c r="BK249" s="195">
        <f>ROUND(I249*H249,2)</f>
        <v>0</v>
      </c>
      <c r="BL249" s="14" t="s">
        <v>139</v>
      </c>
      <c r="BM249" s="194" t="s">
        <v>446</v>
      </c>
    </row>
    <row r="250" spans="1:65" s="2" customFormat="1" ht="19.5">
      <c r="A250" s="31"/>
      <c r="B250" s="32"/>
      <c r="C250" s="33"/>
      <c r="D250" s="196" t="s">
        <v>141</v>
      </c>
      <c r="E250" s="33"/>
      <c r="F250" s="197" t="s">
        <v>447</v>
      </c>
      <c r="G250" s="33"/>
      <c r="H250" s="33"/>
      <c r="I250" s="198"/>
      <c r="J250" s="33"/>
      <c r="K250" s="33"/>
      <c r="L250" s="36"/>
      <c r="M250" s="199"/>
      <c r="N250" s="200"/>
      <c r="O250" s="68"/>
      <c r="P250" s="68"/>
      <c r="Q250" s="68"/>
      <c r="R250" s="68"/>
      <c r="S250" s="68"/>
      <c r="T250" s="69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T250" s="14" t="s">
        <v>141</v>
      </c>
      <c r="AU250" s="14" t="s">
        <v>87</v>
      </c>
    </row>
    <row r="251" spans="1:65" s="2" customFormat="1" ht="19.5">
      <c r="A251" s="31"/>
      <c r="B251" s="32"/>
      <c r="C251" s="33"/>
      <c r="D251" s="196" t="s">
        <v>161</v>
      </c>
      <c r="E251" s="33"/>
      <c r="F251" s="201" t="s">
        <v>442</v>
      </c>
      <c r="G251" s="33"/>
      <c r="H251" s="33"/>
      <c r="I251" s="198"/>
      <c r="J251" s="33"/>
      <c r="K251" s="33"/>
      <c r="L251" s="36"/>
      <c r="M251" s="199"/>
      <c r="N251" s="200"/>
      <c r="O251" s="68"/>
      <c r="P251" s="68"/>
      <c r="Q251" s="68"/>
      <c r="R251" s="68"/>
      <c r="S251" s="68"/>
      <c r="T251" s="69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T251" s="14" t="s">
        <v>161</v>
      </c>
      <c r="AU251" s="14" t="s">
        <v>87</v>
      </c>
    </row>
    <row r="252" spans="1:65" s="2" customFormat="1" ht="24.2" customHeight="1">
      <c r="A252" s="31"/>
      <c r="B252" s="32"/>
      <c r="C252" s="183" t="s">
        <v>448</v>
      </c>
      <c r="D252" s="183" t="s">
        <v>134</v>
      </c>
      <c r="E252" s="184" t="s">
        <v>449</v>
      </c>
      <c r="F252" s="185" t="s">
        <v>450</v>
      </c>
      <c r="G252" s="186" t="s">
        <v>439</v>
      </c>
      <c r="H252" s="187">
        <v>100</v>
      </c>
      <c r="I252" s="188"/>
      <c r="J252" s="189">
        <f>ROUND(I252*H252,2)</f>
        <v>0</v>
      </c>
      <c r="K252" s="185" t="s">
        <v>138</v>
      </c>
      <c r="L252" s="36"/>
      <c r="M252" s="190" t="s">
        <v>1</v>
      </c>
      <c r="N252" s="191" t="s">
        <v>42</v>
      </c>
      <c r="O252" s="68"/>
      <c r="P252" s="192">
        <f>O252*H252</f>
        <v>0</v>
      </c>
      <c r="Q252" s="192">
        <v>0</v>
      </c>
      <c r="R252" s="192">
        <f>Q252*H252</f>
        <v>0</v>
      </c>
      <c r="S252" s="192">
        <v>0</v>
      </c>
      <c r="T252" s="193">
        <f>S252*H252</f>
        <v>0</v>
      </c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R252" s="194" t="s">
        <v>139</v>
      </c>
      <c r="AT252" s="194" t="s">
        <v>134</v>
      </c>
      <c r="AU252" s="194" t="s">
        <v>87</v>
      </c>
      <c r="AY252" s="14" t="s">
        <v>131</v>
      </c>
      <c r="BE252" s="195">
        <f>IF(N252="základní",J252,0)</f>
        <v>0</v>
      </c>
      <c r="BF252" s="195">
        <f>IF(N252="snížená",J252,0)</f>
        <v>0</v>
      </c>
      <c r="BG252" s="195">
        <f>IF(N252="zákl. přenesená",J252,0)</f>
        <v>0</v>
      </c>
      <c r="BH252" s="195">
        <f>IF(N252="sníž. přenesená",J252,0)</f>
        <v>0</v>
      </c>
      <c r="BI252" s="195">
        <f>IF(N252="nulová",J252,0)</f>
        <v>0</v>
      </c>
      <c r="BJ252" s="14" t="s">
        <v>85</v>
      </c>
      <c r="BK252" s="195">
        <f>ROUND(I252*H252,2)</f>
        <v>0</v>
      </c>
      <c r="BL252" s="14" t="s">
        <v>139</v>
      </c>
      <c r="BM252" s="194" t="s">
        <v>451</v>
      </c>
    </row>
    <row r="253" spans="1:65" s="2" customFormat="1" ht="19.5">
      <c r="A253" s="31"/>
      <c r="B253" s="32"/>
      <c r="C253" s="33"/>
      <c r="D253" s="196" t="s">
        <v>141</v>
      </c>
      <c r="E253" s="33"/>
      <c r="F253" s="197" t="s">
        <v>452</v>
      </c>
      <c r="G253" s="33"/>
      <c r="H253" s="33"/>
      <c r="I253" s="198"/>
      <c r="J253" s="33"/>
      <c r="K253" s="33"/>
      <c r="L253" s="36"/>
      <c r="M253" s="199"/>
      <c r="N253" s="200"/>
      <c r="O253" s="68"/>
      <c r="P253" s="68"/>
      <c r="Q253" s="68"/>
      <c r="R253" s="68"/>
      <c r="S253" s="68"/>
      <c r="T253" s="69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T253" s="14" t="s">
        <v>141</v>
      </c>
      <c r="AU253" s="14" t="s">
        <v>87</v>
      </c>
    </row>
    <row r="254" spans="1:65" s="2" customFormat="1" ht="19.5">
      <c r="A254" s="31"/>
      <c r="B254" s="32"/>
      <c r="C254" s="33"/>
      <c r="D254" s="196" t="s">
        <v>161</v>
      </c>
      <c r="E254" s="33"/>
      <c r="F254" s="201" t="s">
        <v>453</v>
      </c>
      <c r="G254" s="33"/>
      <c r="H254" s="33"/>
      <c r="I254" s="198"/>
      <c r="J254" s="33"/>
      <c r="K254" s="33"/>
      <c r="L254" s="36"/>
      <c r="M254" s="199"/>
      <c r="N254" s="200"/>
      <c r="O254" s="68"/>
      <c r="P254" s="68"/>
      <c r="Q254" s="68"/>
      <c r="R254" s="68"/>
      <c r="S254" s="68"/>
      <c r="T254" s="69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T254" s="14" t="s">
        <v>161</v>
      </c>
      <c r="AU254" s="14" t="s">
        <v>87</v>
      </c>
    </row>
    <row r="255" spans="1:65" s="2" customFormat="1" ht="24.2" customHeight="1">
      <c r="A255" s="31"/>
      <c r="B255" s="32"/>
      <c r="C255" s="183" t="s">
        <v>454</v>
      </c>
      <c r="D255" s="183" t="s">
        <v>134</v>
      </c>
      <c r="E255" s="184" t="s">
        <v>455</v>
      </c>
      <c r="F255" s="185" t="s">
        <v>456</v>
      </c>
      <c r="G255" s="186" t="s">
        <v>439</v>
      </c>
      <c r="H255" s="187">
        <v>100</v>
      </c>
      <c r="I255" s="188"/>
      <c r="J255" s="189">
        <f>ROUND(I255*H255,2)</f>
        <v>0</v>
      </c>
      <c r="K255" s="185" t="s">
        <v>138</v>
      </c>
      <c r="L255" s="36"/>
      <c r="M255" s="190" t="s">
        <v>1</v>
      </c>
      <c r="N255" s="191" t="s">
        <v>42</v>
      </c>
      <c r="O255" s="68"/>
      <c r="P255" s="192">
        <f>O255*H255</f>
        <v>0</v>
      </c>
      <c r="Q255" s="192">
        <v>0</v>
      </c>
      <c r="R255" s="192">
        <f>Q255*H255</f>
        <v>0</v>
      </c>
      <c r="S255" s="192">
        <v>0</v>
      </c>
      <c r="T255" s="193">
        <f>S255*H255</f>
        <v>0</v>
      </c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R255" s="194" t="s">
        <v>139</v>
      </c>
      <c r="AT255" s="194" t="s">
        <v>134</v>
      </c>
      <c r="AU255" s="194" t="s">
        <v>87</v>
      </c>
      <c r="AY255" s="14" t="s">
        <v>131</v>
      </c>
      <c r="BE255" s="195">
        <f>IF(N255="základní",J255,0)</f>
        <v>0</v>
      </c>
      <c r="BF255" s="195">
        <f>IF(N255="snížená",J255,0)</f>
        <v>0</v>
      </c>
      <c r="BG255" s="195">
        <f>IF(N255="zákl. přenesená",J255,0)</f>
        <v>0</v>
      </c>
      <c r="BH255" s="195">
        <f>IF(N255="sníž. přenesená",J255,0)</f>
        <v>0</v>
      </c>
      <c r="BI255" s="195">
        <f>IF(N255="nulová",J255,0)</f>
        <v>0</v>
      </c>
      <c r="BJ255" s="14" t="s">
        <v>85</v>
      </c>
      <c r="BK255" s="195">
        <f>ROUND(I255*H255,2)</f>
        <v>0</v>
      </c>
      <c r="BL255" s="14" t="s">
        <v>139</v>
      </c>
      <c r="BM255" s="194" t="s">
        <v>457</v>
      </c>
    </row>
    <row r="256" spans="1:65" s="2" customFormat="1" ht="19.5">
      <c r="A256" s="31"/>
      <c r="B256" s="32"/>
      <c r="C256" s="33"/>
      <c r="D256" s="196" t="s">
        <v>141</v>
      </c>
      <c r="E256" s="33"/>
      <c r="F256" s="197" t="s">
        <v>458</v>
      </c>
      <c r="G256" s="33"/>
      <c r="H256" s="33"/>
      <c r="I256" s="198"/>
      <c r="J256" s="33"/>
      <c r="K256" s="33"/>
      <c r="L256" s="36"/>
      <c r="M256" s="199"/>
      <c r="N256" s="200"/>
      <c r="O256" s="68"/>
      <c r="P256" s="68"/>
      <c r="Q256" s="68"/>
      <c r="R256" s="68"/>
      <c r="S256" s="68"/>
      <c r="T256" s="69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T256" s="14" t="s">
        <v>141</v>
      </c>
      <c r="AU256" s="14" t="s">
        <v>87</v>
      </c>
    </row>
    <row r="257" spans="1:65" s="2" customFormat="1" ht="19.5">
      <c r="A257" s="31"/>
      <c r="B257" s="32"/>
      <c r="C257" s="33"/>
      <c r="D257" s="196" t="s">
        <v>161</v>
      </c>
      <c r="E257" s="33"/>
      <c r="F257" s="201" t="s">
        <v>453</v>
      </c>
      <c r="G257" s="33"/>
      <c r="H257" s="33"/>
      <c r="I257" s="198"/>
      <c r="J257" s="33"/>
      <c r="K257" s="33"/>
      <c r="L257" s="36"/>
      <c r="M257" s="199"/>
      <c r="N257" s="200"/>
      <c r="O257" s="68"/>
      <c r="P257" s="68"/>
      <c r="Q257" s="68"/>
      <c r="R257" s="68"/>
      <c r="S257" s="68"/>
      <c r="T257" s="69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T257" s="14" t="s">
        <v>161</v>
      </c>
      <c r="AU257" s="14" t="s">
        <v>87</v>
      </c>
    </row>
    <row r="258" spans="1:65" s="2" customFormat="1" ht="24.2" customHeight="1">
      <c r="A258" s="31"/>
      <c r="B258" s="32"/>
      <c r="C258" s="183" t="s">
        <v>459</v>
      </c>
      <c r="D258" s="183" t="s">
        <v>134</v>
      </c>
      <c r="E258" s="184" t="s">
        <v>460</v>
      </c>
      <c r="F258" s="185" t="s">
        <v>461</v>
      </c>
      <c r="G258" s="186" t="s">
        <v>462</v>
      </c>
      <c r="H258" s="187">
        <v>7.6</v>
      </c>
      <c r="I258" s="188"/>
      <c r="J258" s="189">
        <f>ROUND(I258*H258,2)</f>
        <v>0</v>
      </c>
      <c r="K258" s="185" t="s">
        <v>138</v>
      </c>
      <c r="L258" s="36"/>
      <c r="M258" s="190" t="s">
        <v>1</v>
      </c>
      <c r="N258" s="191" t="s">
        <v>42</v>
      </c>
      <c r="O258" s="68"/>
      <c r="P258" s="192">
        <f>O258*H258</f>
        <v>0</v>
      </c>
      <c r="Q258" s="192">
        <v>0</v>
      </c>
      <c r="R258" s="192">
        <f>Q258*H258</f>
        <v>0</v>
      </c>
      <c r="S258" s="192">
        <v>0</v>
      </c>
      <c r="T258" s="193">
        <f>S258*H258</f>
        <v>0</v>
      </c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R258" s="194" t="s">
        <v>139</v>
      </c>
      <c r="AT258" s="194" t="s">
        <v>134</v>
      </c>
      <c r="AU258" s="194" t="s">
        <v>87</v>
      </c>
      <c r="AY258" s="14" t="s">
        <v>131</v>
      </c>
      <c r="BE258" s="195">
        <f>IF(N258="základní",J258,0)</f>
        <v>0</v>
      </c>
      <c r="BF258" s="195">
        <f>IF(N258="snížená",J258,0)</f>
        <v>0</v>
      </c>
      <c r="BG258" s="195">
        <f>IF(N258="zákl. přenesená",J258,0)</f>
        <v>0</v>
      </c>
      <c r="BH258" s="195">
        <f>IF(N258="sníž. přenesená",J258,0)</f>
        <v>0</v>
      </c>
      <c r="BI258" s="195">
        <f>IF(N258="nulová",J258,0)</f>
        <v>0</v>
      </c>
      <c r="BJ258" s="14" t="s">
        <v>85</v>
      </c>
      <c r="BK258" s="195">
        <f>ROUND(I258*H258,2)</f>
        <v>0</v>
      </c>
      <c r="BL258" s="14" t="s">
        <v>139</v>
      </c>
      <c r="BM258" s="194" t="s">
        <v>463</v>
      </c>
    </row>
    <row r="259" spans="1:65" s="2" customFormat="1" ht="29.25">
      <c r="A259" s="31"/>
      <c r="B259" s="32"/>
      <c r="C259" s="33"/>
      <c r="D259" s="196" t="s">
        <v>141</v>
      </c>
      <c r="E259" s="33"/>
      <c r="F259" s="197" t="s">
        <v>464</v>
      </c>
      <c r="G259" s="33"/>
      <c r="H259" s="33"/>
      <c r="I259" s="198"/>
      <c r="J259" s="33"/>
      <c r="K259" s="33"/>
      <c r="L259" s="36"/>
      <c r="M259" s="199"/>
      <c r="N259" s="200"/>
      <c r="O259" s="68"/>
      <c r="P259" s="68"/>
      <c r="Q259" s="68"/>
      <c r="R259" s="68"/>
      <c r="S259" s="68"/>
      <c r="T259" s="69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T259" s="14" t="s">
        <v>141</v>
      </c>
      <c r="AU259" s="14" t="s">
        <v>87</v>
      </c>
    </row>
    <row r="260" spans="1:65" s="2" customFormat="1" ht="19.5">
      <c r="A260" s="31"/>
      <c r="B260" s="32"/>
      <c r="C260" s="33"/>
      <c r="D260" s="196" t="s">
        <v>161</v>
      </c>
      <c r="E260" s="33"/>
      <c r="F260" s="201" t="s">
        <v>465</v>
      </c>
      <c r="G260" s="33"/>
      <c r="H260" s="33"/>
      <c r="I260" s="198"/>
      <c r="J260" s="33"/>
      <c r="K260" s="33"/>
      <c r="L260" s="36"/>
      <c r="M260" s="199"/>
      <c r="N260" s="200"/>
      <c r="O260" s="68"/>
      <c r="P260" s="68"/>
      <c r="Q260" s="68"/>
      <c r="R260" s="68"/>
      <c r="S260" s="68"/>
      <c r="T260" s="69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T260" s="14" t="s">
        <v>161</v>
      </c>
      <c r="AU260" s="14" t="s">
        <v>87</v>
      </c>
    </row>
    <row r="261" spans="1:65" s="2" customFormat="1" ht="24.2" customHeight="1">
      <c r="A261" s="31"/>
      <c r="B261" s="32"/>
      <c r="C261" s="183" t="s">
        <v>466</v>
      </c>
      <c r="D261" s="183" t="s">
        <v>134</v>
      </c>
      <c r="E261" s="184" t="s">
        <v>467</v>
      </c>
      <c r="F261" s="185" t="s">
        <v>468</v>
      </c>
      <c r="G261" s="186" t="s">
        <v>462</v>
      </c>
      <c r="H261" s="187">
        <v>2.8</v>
      </c>
      <c r="I261" s="188"/>
      <c r="J261" s="189">
        <f>ROUND(I261*H261,2)</f>
        <v>0</v>
      </c>
      <c r="K261" s="185" t="s">
        <v>138</v>
      </c>
      <c r="L261" s="36"/>
      <c r="M261" s="190" t="s">
        <v>1</v>
      </c>
      <c r="N261" s="191" t="s">
        <v>42</v>
      </c>
      <c r="O261" s="68"/>
      <c r="P261" s="192">
        <f>O261*H261</f>
        <v>0</v>
      </c>
      <c r="Q261" s="192">
        <v>0</v>
      </c>
      <c r="R261" s="192">
        <f>Q261*H261</f>
        <v>0</v>
      </c>
      <c r="S261" s="192">
        <v>0</v>
      </c>
      <c r="T261" s="193">
        <f>S261*H261</f>
        <v>0</v>
      </c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R261" s="194" t="s">
        <v>139</v>
      </c>
      <c r="AT261" s="194" t="s">
        <v>134</v>
      </c>
      <c r="AU261" s="194" t="s">
        <v>87</v>
      </c>
      <c r="AY261" s="14" t="s">
        <v>131</v>
      </c>
      <c r="BE261" s="195">
        <f>IF(N261="základní",J261,0)</f>
        <v>0</v>
      </c>
      <c r="BF261" s="195">
        <f>IF(N261="snížená",J261,0)</f>
        <v>0</v>
      </c>
      <c r="BG261" s="195">
        <f>IF(N261="zákl. přenesená",J261,0)</f>
        <v>0</v>
      </c>
      <c r="BH261" s="195">
        <f>IF(N261="sníž. přenesená",J261,0)</f>
        <v>0</v>
      </c>
      <c r="BI261" s="195">
        <f>IF(N261="nulová",J261,0)</f>
        <v>0</v>
      </c>
      <c r="BJ261" s="14" t="s">
        <v>85</v>
      </c>
      <c r="BK261" s="195">
        <f>ROUND(I261*H261,2)</f>
        <v>0</v>
      </c>
      <c r="BL261" s="14" t="s">
        <v>139</v>
      </c>
      <c r="BM261" s="194" t="s">
        <v>469</v>
      </c>
    </row>
    <row r="262" spans="1:65" s="2" customFormat="1" ht="29.25">
      <c r="A262" s="31"/>
      <c r="B262" s="32"/>
      <c r="C262" s="33"/>
      <c r="D262" s="196" t="s">
        <v>141</v>
      </c>
      <c r="E262" s="33"/>
      <c r="F262" s="197" t="s">
        <v>470</v>
      </c>
      <c r="G262" s="33"/>
      <c r="H262" s="33"/>
      <c r="I262" s="198"/>
      <c r="J262" s="33"/>
      <c r="K262" s="33"/>
      <c r="L262" s="36"/>
      <c r="M262" s="199"/>
      <c r="N262" s="200"/>
      <c r="O262" s="68"/>
      <c r="P262" s="68"/>
      <c r="Q262" s="68"/>
      <c r="R262" s="68"/>
      <c r="S262" s="68"/>
      <c r="T262" s="69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T262" s="14" t="s">
        <v>141</v>
      </c>
      <c r="AU262" s="14" t="s">
        <v>87</v>
      </c>
    </row>
    <row r="263" spans="1:65" s="2" customFormat="1" ht="19.5">
      <c r="A263" s="31"/>
      <c r="B263" s="32"/>
      <c r="C263" s="33"/>
      <c r="D263" s="196" t="s">
        <v>161</v>
      </c>
      <c r="E263" s="33"/>
      <c r="F263" s="201" t="s">
        <v>465</v>
      </c>
      <c r="G263" s="33"/>
      <c r="H263" s="33"/>
      <c r="I263" s="198"/>
      <c r="J263" s="33"/>
      <c r="K263" s="33"/>
      <c r="L263" s="36"/>
      <c r="M263" s="199"/>
      <c r="N263" s="200"/>
      <c r="O263" s="68"/>
      <c r="P263" s="68"/>
      <c r="Q263" s="68"/>
      <c r="R263" s="68"/>
      <c r="S263" s="68"/>
      <c r="T263" s="69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T263" s="14" t="s">
        <v>161</v>
      </c>
      <c r="AU263" s="14" t="s">
        <v>87</v>
      </c>
    </row>
    <row r="264" spans="1:65" s="2" customFormat="1" ht="24.2" customHeight="1">
      <c r="A264" s="31"/>
      <c r="B264" s="32"/>
      <c r="C264" s="183" t="s">
        <v>471</v>
      </c>
      <c r="D264" s="183" t="s">
        <v>134</v>
      </c>
      <c r="E264" s="184" t="s">
        <v>472</v>
      </c>
      <c r="F264" s="185" t="s">
        <v>473</v>
      </c>
      <c r="G264" s="186" t="s">
        <v>171</v>
      </c>
      <c r="H264" s="187">
        <v>140</v>
      </c>
      <c r="I264" s="188"/>
      <c r="J264" s="189">
        <f>ROUND(I264*H264,2)</f>
        <v>0</v>
      </c>
      <c r="K264" s="185" t="s">
        <v>138</v>
      </c>
      <c r="L264" s="36"/>
      <c r="M264" s="190" t="s">
        <v>1</v>
      </c>
      <c r="N264" s="191" t="s">
        <v>42</v>
      </c>
      <c r="O264" s="68"/>
      <c r="P264" s="192">
        <f>O264*H264</f>
        <v>0</v>
      </c>
      <c r="Q264" s="192">
        <v>0</v>
      </c>
      <c r="R264" s="192">
        <f>Q264*H264</f>
        <v>0</v>
      </c>
      <c r="S264" s="192">
        <v>0</v>
      </c>
      <c r="T264" s="193">
        <f>S264*H264</f>
        <v>0</v>
      </c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R264" s="194" t="s">
        <v>139</v>
      </c>
      <c r="AT264" s="194" t="s">
        <v>134</v>
      </c>
      <c r="AU264" s="194" t="s">
        <v>87</v>
      </c>
      <c r="AY264" s="14" t="s">
        <v>131</v>
      </c>
      <c r="BE264" s="195">
        <f>IF(N264="základní",J264,0)</f>
        <v>0</v>
      </c>
      <c r="BF264" s="195">
        <f>IF(N264="snížená",J264,0)</f>
        <v>0</v>
      </c>
      <c r="BG264" s="195">
        <f>IF(N264="zákl. přenesená",J264,0)</f>
        <v>0</v>
      </c>
      <c r="BH264" s="195">
        <f>IF(N264="sníž. přenesená",J264,0)</f>
        <v>0</v>
      </c>
      <c r="BI264" s="195">
        <f>IF(N264="nulová",J264,0)</f>
        <v>0</v>
      </c>
      <c r="BJ264" s="14" t="s">
        <v>85</v>
      </c>
      <c r="BK264" s="195">
        <f>ROUND(I264*H264,2)</f>
        <v>0</v>
      </c>
      <c r="BL264" s="14" t="s">
        <v>139</v>
      </c>
      <c r="BM264" s="194" t="s">
        <v>474</v>
      </c>
    </row>
    <row r="265" spans="1:65" s="2" customFormat="1" ht="19.5">
      <c r="A265" s="31"/>
      <c r="B265" s="32"/>
      <c r="C265" s="33"/>
      <c r="D265" s="196" t="s">
        <v>141</v>
      </c>
      <c r="E265" s="33"/>
      <c r="F265" s="197" t="s">
        <v>475</v>
      </c>
      <c r="G265" s="33"/>
      <c r="H265" s="33"/>
      <c r="I265" s="198"/>
      <c r="J265" s="33"/>
      <c r="K265" s="33"/>
      <c r="L265" s="36"/>
      <c r="M265" s="199"/>
      <c r="N265" s="200"/>
      <c r="O265" s="68"/>
      <c r="P265" s="68"/>
      <c r="Q265" s="68"/>
      <c r="R265" s="68"/>
      <c r="S265" s="68"/>
      <c r="T265" s="69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T265" s="14" t="s">
        <v>141</v>
      </c>
      <c r="AU265" s="14" t="s">
        <v>87</v>
      </c>
    </row>
    <row r="266" spans="1:65" s="2" customFormat="1" ht="24.2" customHeight="1">
      <c r="A266" s="31"/>
      <c r="B266" s="32"/>
      <c r="C266" s="183" t="s">
        <v>476</v>
      </c>
      <c r="D266" s="183" t="s">
        <v>134</v>
      </c>
      <c r="E266" s="184" t="s">
        <v>477</v>
      </c>
      <c r="F266" s="185" t="s">
        <v>478</v>
      </c>
      <c r="G266" s="186" t="s">
        <v>171</v>
      </c>
      <c r="H266" s="187">
        <v>110</v>
      </c>
      <c r="I266" s="188"/>
      <c r="J266" s="189">
        <f>ROUND(I266*H266,2)</f>
        <v>0</v>
      </c>
      <c r="K266" s="185" t="s">
        <v>138</v>
      </c>
      <c r="L266" s="36"/>
      <c r="M266" s="190" t="s">
        <v>1</v>
      </c>
      <c r="N266" s="191" t="s">
        <v>42</v>
      </c>
      <c r="O266" s="68"/>
      <c r="P266" s="192">
        <f>O266*H266</f>
        <v>0</v>
      </c>
      <c r="Q266" s="192">
        <v>0</v>
      </c>
      <c r="R266" s="192">
        <f>Q266*H266</f>
        <v>0</v>
      </c>
      <c r="S266" s="192">
        <v>0</v>
      </c>
      <c r="T266" s="193">
        <f>S266*H266</f>
        <v>0</v>
      </c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R266" s="194" t="s">
        <v>139</v>
      </c>
      <c r="AT266" s="194" t="s">
        <v>134</v>
      </c>
      <c r="AU266" s="194" t="s">
        <v>87</v>
      </c>
      <c r="AY266" s="14" t="s">
        <v>131</v>
      </c>
      <c r="BE266" s="195">
        <f>IF(N266="základní",J266,0)</f>
        <v>0</v>
      </c>
      <c r="BF266" s="195">
        <f>IF(N266="snížená",J266,0)</f>
        <v>0</v>
      </c>
      <c r="BG266" s="195">
        <f>IF(N266="zákl. přenesená",J266,0)</f>
        <v>0</v>
      </c>
      <c r="BH266" s="195">
        <f>IF(N266="sníž. přenesená",J266,0)</f>
        <v>0</v>
      </c>
      <c r="BI266" s="195">
        <f>IF(N266="nulová",J266,0)</f>
        <v>0</v>
      </c>
      <c r="BJ266" s="14" t="s">
        <v>85</v>
      </c>
      <c r="BK266" s="195">
        <f>ROUND(I266*H266,2)</f>
        <v>0</v>
      </c>
      <c r="BL266" s="14" t="s">
        <v>139</v>
      </c>
      <c r="BM266" s="194" t="s">
        <v>479</v>
      </c>
    </row>
    <row r="267" spans="1:65" s="2" customFormat="1" ht="29.25">
      <c r="A267" s="31"/>
      <c r="B267" s="32"/>
      <c r="C267" s="33"/>
      <c r="D267" s="196" t="s">
        <v>141</v>
      </c>
      <c r="E267" s="33"/>
      <c r="F267" s="197" t="s">
        <v>480</v>
      </c>
      <c r="G267" s="33"/>
      <c r="H267" s="33"/>
      <c r="I267" s="198"/>
      <c r="J267" s="33"/>
      <c r="K267" s="33"/>
      <c r="L267" s="36"/>
      <c r="M267" s="199"/>
      <c r="N267" s="200"/>
      <c r="O267" s="68"/>
      <c r="P267" s="68"/>
      <c r="Q267" s="68"/>
      <c r="R267" s="68"/>
      <c r="S267" s="68"/>
      <c r="T267" s="69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T267" s="14" t="s">
        <v>141</v>
      </c>
      <c r="AU267" s="14" t="s">
        <v>87</v>
      </c>
    </row>
    <row r="268" spans="1:65" s="2" customFormat="1" ht="24.2" customHeight="1">
      <c r="A268" s="31"/>
      <c r="B268" s="32"/>
      <c r="C268" s="183" t="s">
        <v>481</v>
      </c>
      <c r="D268" s="183" t="s">
        <v>134</v>
      </c>
      <c r="E268" s="184" t="s">
        <v>482</v>
      </c>
      <c r="F268" s="185" t="s">
        <v>483</v>
      </c>
      <c r="G268" s="186" t="s">
        <v>171</v>
      </c>
      <c r="H268" s="187">
        <v>2320</v>
      </c>
      <c r="I268" s="188"/>
      <c r="J268" s="189">
        <f>ROUND(I268*H268,2)</f>
        <v>0</v>
      </c>
      <c r="K268" s="185" t="s">
        <v>138</v>
      </c>
      <c r="L268" s="36"/>
      <c r="M268" s="190" t="s">
        <v>1</v>
      </c>
      <c r="N268" s="191" t="s">
        <v>42</v>
      </c>
      <c r="O268" s="68"/>
      <c r="P268" s="192">
        <f>O268*H268</f>
        <v>0</v>
      </c>
      <c r="Q268" s="192">
        <v>0</v>
      </c>
      <c r="R268" s="192">
        <f>Q268*H268</f>
        <v>0</v>
      </c>
      <c r="S268" s="192">
        <v>0</v>
      </c>
      <c r="T268" s="193">
        <f>S268*H268</f>
        <v>0</v>
      </c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R268" s="194" t="s">
        <v>139</v>
      </c>
      <c r="AT268" s="194" t="s">
        <v>134</v>
      </c>
      <c r="AU268" s="194" t="s">
        <v>87</v>
      </c>
      <c r="AY268" s="14" t="s">
        <v>131</v>
      </c>
      <c r="BE268" s="195">
        <f>IF(N268="základní",J268,0)</f>
        <v>0</v>
      </c>
      <c r="BF268" s="195">
        <f>IF(N268="snížená",J268,0)</f>
        <v>0</v>
      </c>
      <c r="BG268" s="195">
        <f>IF(N268="zákl. přenesená",J268,0)</f>
        <v>0</v>
      </c>
      <c r="BH268" s="195">
        <f>IF(N268="sníž. přenesená",J268,0)</f>
        <v>0</v>
      </c>
      <c r="BI268" s="195">
        <f>IF(N268="nulová",J268,0)</f>
        <v>0</v>
      </c>
      <c r="BJ268" s="14" t="s">
        <v>85</v>
      </c>
      <c r="BK268" s="195">
        <f>ROUND(I268*H268,2)</f>
        <v>0</v>
      </c>
      <c r="BL268" s="14" t="s">
        <v>139</v>
      </c>
      <c r="BM268" s="194" t="s">
        <v>484</v>
      </c>
    </row>
    <row r="269" spans="1:65" s="2" customFormat="1" ht="19.5">
      <c r="A269" s="31"/>
      <c r="B269" s="32"/>
      <c r="C269" s="33"/>
      <c r="D269" s="196" t="s">
        <v>141</v>
      </c>
      <c r="E269" s="33"/>
      <c r="F269" s="197" t="s">
        <v>485</v>
      </c>
      <c r="G269" s="33"/>
      <c r="H269" s="33"/>
      <c r="I269" s="198"/>
      <c r="J269" s="33"/>
      <c r="K269" s="33"/>
      <c r="L269" s="36"/>
      <c r="M269" s="199"/>
      <c r="N269" s="200"/>
      <c r="O269" s="68"/>
      <c r="P269" s="68"/>
      <c r="Q269" s="68"/>
      <c r="R269" s="68"/>
      <c r="S269" s="68"/>
      <c r="T269" s="69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T269" s="14" t="s">
        <v>141</v>
      </c>
      <c r="AU269" s="14" t="s">
        <v>87</v>
      </c>
    </row>
    <row r="270" spans="1:65" s="2" customFormat="1" ht="24.2" customHeight="1">
      <c r="A270" s="31"/>
      <c r="B270" s="32"/>
      <c r="C270" s="183" t="s">
        <v>486</v>
      </c>
      <c r="D270" s="183" t="s">
        <v>134</v>
      </c>
      <c r="E270" s="184" t="s">
        <v>487</v>
      </c>
      <c r="F270" s="185" t="s">
        <v>488</v>
      </c>
      <c r="G270" s="186" t="s">
        <v>171</v>
      </c>
      <c r="H270" s="187">
        <v>300</v>
      </c>
      <c r="I270" s="188"/>
      <c r="J270" s="189">
        <f>ROUND(I270*H270,2)</f>
        <v>0</v>
      </c>
      <c r="K270" s="185" t="s">
        <v>138</v>
      </c>
      <c r="L270" s="36"/>
      <c r="M270" s="190" t="s">
        <v>1</v>
      </c>
      <c r="N270" s="191" t="s">
        <v>42</v>
      </c>
      <c r="O270" s="68"/>
      <c r="P270" s="192">
        <f>O270*H270</f>
        <v>0</v>
      </c>
      <c r="Q270" s="192">
        <v>0</v>
      </c>
      <c r="R270" s="192">
        <f>Q270*H270</f>
        <v>0</v>
      </c>
      <c r="S270" s="192">
        <v>0</v>
      </c>
      <c r="T270" s="193">
        <f>S270*H270</f>
        <v>0</v>
      </c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R270" s="194" t="s">
        <v>139</v>
      </c>
      <c r="AT270" s="194" t="s">
        <v>134</v>
      </c>
      <c r="AU270" s="194" t="s">
        <v>87</v>
      </c>
      <c r="AY270" s="14" t="s">
        <v>131</v>
      </c>
      <c r="BE270" s="195">
        <f>IF(N270="základní",J270,0)</f>
        <v>0</v>
      </c>
      <c r="BF270" s="195">
        <f>IF(N270="snížená",J270,0)</f>
        <v>0</v>
      </c>
      <c r="BG270" s="195">
        <f>IF(N270="zákl. přenesená",J270,0)</f>
        <v>0</v>
      </c>
      <c r="BH270" s="195">
        <f>IF(N270="sníž. přenesená",J270,0)</f>
        <v>0</v>
      </c>
      <c r="BI270" s="195">
        <f>IF(N270="nulová",J270,0)</f>
        <v>0</v>
      </c>
      <c r="BJ270" s="14" t="s">
        <v>85</v>
      </c>
      <c r="BK270" s="195">
        <f>ROUND(I270*H270,2)</f>
        <v>0</v>
      </c>
      <c r="BL270" s="14" t="s">
        <v>139</v>
      </c>
      <c r="BM270" s="194" t="s">
        <v>489</v>
      </c>
    </row>
    <row r="271" spans="1:65" s="2" customFormat="1" ht="29.25">
      <c r="A271" s="31"/>
      <c r="B271" s="32"/>
      <c r="C271" s="33"/>
      <c r="D271" s="196" t="s">
        <v>141</v>
      </c>
      <c r="E271" s="33"/>
      <c r="F271" s="197" t="s">
        <v>490</v>
      </c>
      <c r="G271" s="33"/>
      <c r="H271" s="33"/>
      <c r="I271" s="198"/>
      <c r="J271" s="33"/>
      <c r="K271" s="33"/>
      <c r="L271" s="36"/>
      <c r="M271" s="199"/>
      <c r="N271" s="200"/>
      <c r="O271" s="68"/>
      <c r="P271" s="68"/>
      <c r="Q271" s="68"/>
      <c r="R271" s="68"/>
      <c r="S271" s="68"/>
      <c r="T271" s="69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T271" s="14" t="s">
        <v>141</v>
      </c>
      <c r="AU271" s="14" t="s">
        <v>87</v>
      </c>
    </row>
    <row r="272" spans="1:65" s="2" customFormat="1" ht="24.2" customHeight="1">
      <c r="A272" s="31"/>
      <c r="B272" s="32"/>
      <c r="C272" s="183" t="s">
        <v>491</v>
      </c>
      <c r="D272" s="183" t="s">
        <v>134</v>
      </c>
      <c r="E272" s="184" t="s">
        <v>492</v>
      </c>
      <c r="F272" s="185" t="s">
        <v>493</v>
      </c>
      <c r="G272" s="186" t="s">
        <v>462</v>
      </c>
      <c r="H272" s="187">
        <v>3</v>
      </c>
      <c r="I272" s="188"/>
      <c r="J272" s="189">
        <f>ROUND(I272*H272,2)</f>
        <v>0</v>
      </c>
      <c r="K272" s="185" t="s">
        <v>138</v>
      </c>
      <c r="L272" s="36"/>
      <c r="M272" s="190" t="s">
        <v>1</v>
      </c>
      <c r="N272" s="191" t="s">
        <v>42</v>
      </c>
      <c r="O272" s="68"/>
      <c r="P272" s="192">
        <f>O272*H272</f>
        <v>0</v>
      </c>
      <c r="Q272" s="192">
        <v>0</v>
      </c>
      <c r="R272" s="192">
        <f>Q272*H272</f>
        <v>0</v>
      </c>
      <c r="S272" s="192">
        <v>0</v>
      </c>
      <c r="T272" s="193">
        <f>S272*H272</f>
        <v>0</v>
      </c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R272" s="194" t="s">
        <v>139</v>
      </c>
      <c r="AT272" s="194" t="s">
        <v>134</v>
      </c>
      <c r="AU272" s="194" t="s">
        <v>87</v>
      </c>
      <c r="AY272" s="14" t="s">
        <v>131</v>
      </c>
      <c r="BE272" s="195">
        <f>IF(N272="základní",J272,0)</f>
        <v>0</v>
      </c>
      <c r="BF272" s="195">
        <f>IF(N272="snížená",J272,0)</f>
        <v>0</v>
      </c>
      <c r="BG272" s="195">
        <f>IF(N272="zákl. přenesená",J272,0)</f>
        <v>0</v>
      </c>
      <c r="BH272" s="195">
        <f>IF(N272="sníž. přenesená",J272,0)</f>
        <v>0</v>
      </c>
      <c r="BI272" s="195">
        <f>IF(N272="nulová",J272,0)</f>
        <v>0</v>
      </c>
      <c r="BJ272" s="14" t="s">
        <v>85</v>
      </c>
      <c r="BK272" s="195">
        <f>ROUND(I272*H272,2)</f>
        <v>0</v>
      </c>
      <c r="BL272" s="14" t="s">
        <v>139</v>
      </c>
      <c r="BM272" s="194" t="s">
        <v>494</v>
      </c>
    </row>
    <row r="273" spans="1:65" s="2" customFormat="1" ht="19.5">
      <c r="A273" s="31"/>
      <c r="B273" s="32"/>
      <c r="C273" s="33"/>
      <c r="D273" s="196" t="s">
        <v>141</v>
      </c>
      <c r="E273" s="33"/>
      <c r="F273" s="197" t="s">
        <v>495</v>
      </c>
      <c r="G273" s="33"/>
      <c r="H273" s="33"/>
      <c r="I273" s="198"/>
      <c r="J273" s="33"/>
      <c r="K273" s="33"/>
      <c r="L273" s="36"/>
      <c r="M273" s="199"/>
      <c r="N273" s="200"/>
      <c r="O273" s="68"/>
      <c r="P273" s="68"/>
      <c r="Q273" s="68"/>
      <c r="R273" s="68"/>
      <c r="S273" s="68"/>
      <c r="T273" s="69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T273" s="14" t="s">
        <v>141</v>
      </c>
      <c r="AU273" s="14" t="s">
        <v>87</v>
      </c>
    </row>
    <row r="274" spans="1:65" s="2" customFormat="1" ht="19.5">
      <c r="A274" s="31"/>
      <c r="B274" s="32"/>
      <c r="C274" s="33"/>
      <c r="D274" s="196" t="s">
        <v>161</v>
      </c>
      <c r="E274" s="33"/>
      <c r="F274" s="201" t="s">
        <v>465</v>
      </c>
      <c r="G274" s="33"/>
      <c r="H274" s="33"/>
      <c r="I274" s="198"/>
      <c r="J274" s="33"/>
      <c r="K274" s="33"/>
      <c r="L274" s="36"/>
      <c r="M274" s="199"/>
      <c r="N274" s="200"/>
      <c r="O274" s="68"/>
      <c r="P274" s="68"/>
      <c r="Q274" s="68"/>
      <c r="R274" s="68"/>
      <c r="S274" s="68"/>
      <c r="T274" s="69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T274" s="14" t="s">
        <v>161</v>
      </c>
      <c r="AU274" s="14" t="s">
        <v>87</v>
      </c>
    </row>
    <row r="275" spans="1:65" s="2" customFormat="1" ht="24.2" customHeight="1">
      <c r="A275" s="31"/>
      <c r="B275" s="32"/>
      <c r="C275" s="183" t="s">
        <v>496</v>
      </c>
      <c r="D275" s="183" t="s">
        <v>134</v>
      </c>
      <c r="E275" s="184" t="s">
        <v>497</v>
      </c>
      <c r="F275" s="185" t="s">
        <v>498</v>
      </c>
      <c r="G275" s="186" t="s">
        <v>439</v>
      </c>
      <c r="H275" s="187">
        <v>40</v>
      </c>
      <c r="I275" s="188"/>
      <c r="J275" s="189">
        <f>ROUND(I275*H275,2)</f>
        <v>0</v>
      </c>
      <c r="K275" s="185" t="s">
        <v>138</v>
      </c>
      <c r="L275" s="36"/>
      <c r="M275" s="190" t="s">
        <v>1</v>
      </c>
      <c r="N275" s="191" t="s">
        <v>42</v>
      </c>
      <c r="O275" s="68"/>
      <c r="P275" s="192">
        <f>O275*H275</f>
        <v>0</v>
      </c>
      <c r="Q275" s="192">
        <v>0</v>
      </c>
      <c r="R275" s="192">
        <f>Q275*H275</f>
        <v>0</v>
      </c>
      <c r="S275" s="192">
        <v>0</v>
      </c>
      <c r="T275" s="193">
        <f>S275*H275</f>
        <v>0</v>
      </c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R275" s="194" t="s">
        <v>139</v>
      </c>
      <c r="AT275" s="194" t="s">
        <v>134</v>
      </c>
      <c r="AU275" s="194" t="s">
        <v>87</v>
      </c>
      <c r="AY275" s="14" t="s">
        <v>131</v>
      </c>
      <c r="BE275" s="195">
        <f>IF(N275="základní",J275,0)</f>
        <v>0</v>
      </c>
      <c r="BF275" s="195">
        <f>IF(N275="snížená",J275,0)</f>
        <v>0</v>
      </c>
      <c r="BG275" s="195">
        <f>IF(N275="zákl. přenesená",J275,0)</f>
        <v>0</v>
      </c>
      <c r="BH275" s="195">
        <f>IF(N275="sníž. přenesená",J275,0)</f>
        <v>0</v>
      </c>
      <c r="BI275" s="195">
        <f>IF(N275="nulová",J275,0)</f>
        <v>0</v>
      </c>
      <c r="BJ275" s="14" t="s">
        <v>85</v>
      </c>
      <c r="BK275" s="195">
        <f>ROUND(I275*H275,2)</f>
        <v>0</v>
      </c>
      <c r="BL275" s="14" t="s">
        <v>139</v>
      </c>
      <c r="BM275" s="194" t="s">
        <v>499</v>
      </c>
    </row>
    <row r="276" spans="1:65" s="2" customFormat="1" ht="19.5">
      <c r="A276" s="31"/>
      <c r="B276" s="32"/>
      <c r="C276" s="33"/>
      <c r="D276" s="196" t="s">
        <v>141</v>
      </c>
      <c r="E276" s="33"/>
      <c r="F276" s="197" t="s">
        <v>500</v>
      </c>
      <c r="G276" s="33"/>
      <c r="H276" s="33"/>
      <c r="I276" s="198"/>
      <c r="J276" s="33"/>
      <c r="K276" s="33"/>
      <c r="L276" s="36"/>
      <c r="M276" s="199"/>
      <c r="N276" s="200"/>
      <c r="O276" s="68"/>
      <c r="P276" s="68"/>
      <c r="Q276" s="68"/>
      <c r="R276" s="68"/>
      <c r="S276" s="68"/>
      <c r="T276" s="69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T276" s="14" t="s">
        <v>141</v>
      </c>
      <c r="AU276" s="14" t="s">
        <v>87</v>
      </c>
    </row>
    <row r="277" spans="1:65" s="2" customFormat="1" ht="19.5">
      <c r="A277" s="31"/>
      <c r="B277" s="32"/>
      <c r="C277" s="33"/>
      <c r="D277" s="196" t="s">
        <v>161</v>
      </c>
      <c r="E277" s="33"/>
      <c r="F277" s="201" t="s">
        <v>453</v>
      </c>
      <c r="G277" s="33"/>
      <c r="H277" s="33"/>
      <c r="I277" s="198"/>
      <c r="J277" s="33"/>
      <c r="K277" s="33"/>
      <c r="L277" s="36"/>
      <c r="M277" s="199"/>
      <c r="N277" s="200"/>
      <c r="O277" s="68"/>
      <c r="P277" s="68"/>
      <c r="Q277" s="68"/>
      <c r="R277" s="68"/>
      <c r="S277" s="68"/>
      <c r="T277" s="69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T277" s="14" t="s">
        <v>161</v>
      </c>
      <c r="AU277" s="14" t="s">
        <v>87</v>
      </c>
    </row>
    <row r="278" spans="1:65" s="2" customFormat="1" ht="24.2" customHeight="1">
      <c r="A278" s="31"/>
      <c r="B278" s="32"/>
      <c r="C278" s="183" t="s">
        <v>501</v>
      </c>
      <c r="D278" s="183" t="s">
        <v>134</v>
      </c>
      <c r="E278" s="184" t="s">
        <v>502</v>
      </c>
      <c r="F278" s="185" t="s">
        <v>503</v>
      </c>
      <c r="G278" s="186" t="s">
        <v>439</v>
      </c>
      <c r="H278" s="187">
        <v>250</v>
      </c>
      <c r="I278" s="188"/>
      <c r="J278" s="189">
        <f>ROUND(I278*H278,2)</f>
        <v>0</v>
      </c>
      <c r="K278" s="185" t="s">
        <v>138</v>
      </c>
      <c r="L278" s="36"/>
      <c r="M278" s="190" t="s">
        <v>1</v>
      </c>
      <c r="N278" s="191" t="s">
        <v>42</v>
      </c>
      <c r="O278" s="68"/>
      <c r="P278" s="192">
        <f>O278*H278</f>
        <v>0</v>
      </c>
      <c r="Q278" s="192">
        <v>0</v>
      </c>
      <c r="R278" s="192">
        <f>Q278*H278</f>
        <v>0</v>
      </c>
      <c r="S278" s="192">
        <v>0</v>
      </c>
      <c r="T278" s="193">
        <f>S278*H278</f>
        <v>0</v>
      </c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R278" s="194" t="s">
        <v>139</v>
      </c>
      <c r="AT278" s="194" t="s">
        <v>134</v>
      </c>
      <c r="AU278" s="194" t="s">
        <v>87</v>
      </c>
      <c r="AY278" s="14" t="s">
        <v>131</v>
      </c>
      <c r="BE278" s="195">
        <f>IF(N278="základní",J278,0)</f>
        <v>0</v>
      </c>
      <c r="BF278" s="195">
        <f>IF(N278="snížená",J278,0)</f>
        <v>0</v>
      </c>
      <c r="BG278" s="195">
        <f>IF(N278="zákl. přenesená",J278,0)</f>
        <v>0</v>
      </c>
      <c r="BH278" s="195">
        <f>IF(N278="sníž. přenesená",J278,0)</f>
        <v>0</v>
      </c>
      <c r="BI278" s="195">
        <f>IF(N278="nulová",J278,0)</f>
        <v>0</v>
      </c>
      <c r="BJ278" s="14" t="s">
        <v>85</v>
      </c>
      <c r="BK278" s="195">
        <f>ROUND(I278*H278,2)</f>
        <v>0</v>
      </c>
      <c r="BL278" s="14" t="s">
        <v>139</v>
      </c>
      <c r="BM278" s="194" t="s">
        <v>504</v>
      </c>
    </row>
    <row r="279" spans="1:65" s="2" customFormat="1" ht="19.5">
      <c r="A279" s="31"/>
      <c r="B279" s="32"/>
      <c r="C279" s="33"/>
      <c r="D279" s="196" t="s">
        <v>141</v>
      </c>
      <c r="E279" s="33"/>
      <c r="F279" s="197" t="s">
        <v>505</v>
      </c>
      <c r="G279" s="33"/>
      <c r="H279" s="33"/>
      <c r="I279" s="198"/>
      <c r="J279" s="33"/>
      <c r="K279" s="33"/>
      <c r="L279" s="36"/>
      <c r="M279" s="199"/>
      <c r="N279" s="200"/>
      <c r="O279" s="68"/>
      <c r="P279" s="68"/>
      <c r="Q279" s="68"/>
      <c r="R279" s="68"/>
      <c r="S279" s="68"/>
      <c r="T279" s="69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T279" s="14" t="s">
        <v>141</v>
      </c>
      <c r="AU279" s="14" t="s">
        <v>87</v>
      </c>
    </row>
    <row r="280" spans="1:65" s="2" customFormat="1" ht="19.5">
      <c r="A280" s="31"/>
      <c r="B280" s="32"/>
      <c r="C280" s="33"/>
      <c r="D280" s="196" t="s">
        <v>161</v>
      </c>
      <c r="E280" s="33"/>
      <c r="F280" s="201" t="s">
        <v>465</v>
      </c>
      <c r="G280" s="33"/>
      <c r="H280" s="33"/>
      <c r="I280" s="198"/>
      <c r="J280" s="33"/>
      <c r="K280" s="33"/>
      <c r="L280" s="36"/>
      <c r="M280" s="199"/>
      <c r="N280" s="200"/>
      <c r="O280" s="68"/>
      <c r="P280" s="68"/>
      <c r="Q280" s="68"/>
      <c r="R280" s="68"/>
      <c r="S280" s="68"/>
      <c r="T280" s="69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T280" s="14" t="s">
        <v>161</v>
      </c>
      <c r="AU280" s="14" t="s">
        <v>87</v>
      </c>
    </row>
    <row r="281" spans="1:65" s="2" customFormat="1" ht="24.2" customHeight="1">
      <c r="A281" s="31"/>
      <c r="B281" s="32"/>
      <c r="C281" s="183" t="s">
        <v>506</v>
      </c>
      <c r="D281" s="183" t="s">
        <v>134</v>
      </c>
      <c r="E281" s="184" t="s">
        <v>507</v>
      </c>
      <c r="F281" s="185" t="s">
        <v>508</v>
      </c>
      <c r="G281" s="186" t="s">
        <v>145</v>
      </c>
      <c r="H281" s="187">
        <v>900</v>
      </c>
      <c r="I281" s="188"/>
      <c r="J281" s="189">
        <f>ROUND(I281*H281,2)</f>
        <v>0</v>
      </c>
      <c r="K281" s="185" t="s">
        <v>138</v>
      </c>
      <c r="L281" s="36"/>
      <c r="M281" s="190" t="s">
        <v>1</v>
      </c>
      <c r="N281" s="191" t="s">
        <v>42</v>
      </c>
      <c r="O281" s="68"/>
      <c r="P281" s="192">
        <f>O281*H281</f>
        <v>0</v>
      </c>
      <c r="Q281" s="192">
        <v>0</v>
      </c>
      <c r="R281" s="192">
        <f>Q281*H281</f>
        <v>0</v>
      </c>
      <c r="S281" s="192">
        <v>0</v>
      </c>
      <c r="T281" s="193">
        <f>S281*H281</f>
        <v>0</v>
      </c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R281" s="194" t="s">
        <v>139</v>
      </c>
      <c r="AT281" s="194" t="s">
        <v>134</v>
      </c>
      <c r="AU281" s="194" t="s">
        <v>87</v>
      </c>
      <c r="AY281" s="14" t="s">
        <v>131</v>
      </c>
      <c r="BE281" s="195">
        <f>IF(N281="základní",J281,0)</f>
        <v>0</v>
      </c>
      <c r="BF281" s="195">
        <f>IF(N281="snížená",J281,0)</f>
        <v>0</v>
      </c>
      <c r="BG281" s="195">
        <f>IF(N281="zákl. přenesená",J281,0)</f>
        <v>0</v>
      </c>
      <c r="BH281" s="195">
        <f>IF(N281="sníž. přenesená",J281,0)</f>
        <v>0</v>
      </c>
      <c r="BI281" s="195">
        <f>IF(N281="nulová",J281,0)</f>
        <v>0</v>
      </c>
      <c r="BJ281" s="14" t="s">
        <v>85</v>
      </c>
      <c r="BK281" s="195">
        <f>ROUND(I281*H281,2)</f>
        <v>0</v>
      </c>
      <c r="BL281" s="14" t="s">
        <v>139</v>
      </c>
      <c r="BM281" s="194" t="s">
        <v>509</v>
      </c>
    </row>
    <row r="282" spans="1:65" s="2" customFormat="1" ht="48.75">
      <c r="A282" s="31"/>
      <c r="B282" s="32"/>
      <c r="C282" s="33"/>
      <c r="D282" s="196" t="s">
        <v>141</v>
      </c>
      <c r="E282" s="33"/>
      <c r="F282" s="197" t="s">
        <v>510</v>
      </c>
      <c r="G282" s="33"/>
      <c r="H282" s="33"/>
      <c r="I282" s="198"/>
      <c r="J282" s="33"/>
      <c r="K282" s="33"/>
      <c r="L282" s="36"/>
      <c r="M282" s="199"/>
      <c r="N282" s="200"/>
      <c r="O282" s="68"/>
      <c r="P282" s="68"/>
      <c r="Q282" s="68"/>
      <c r="R282" s="68"/>
      <c r="S282" s="68"/>
      <c r="T282" s="69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T282" s="14" t="s">
        <v>141</v>
      </c>
      <c r="AU282" s="14" t="s">
        <v>87</v>
      </c>
    </row>
    <row r="283" spans="1:65" s="2" customFormat="1" ht="19.5">
      <c r="A283" s="31"/>
      <c r="B283" s="32"/>
      <c r="C283" s="33"/>
      <c r="D283" s="196" t="s">
        <v>161</v>
      </c>
      <c r="E283" s="33"/>
      <c r="F283" s="201" t="s">
        <v>511</v>
      </c>
      <c r="G283" s="33"/>
      <c r="H283" s="33"/>
      <c r="I283" s="198"/>
      <c r="J283" s="33"/>
      <c r="K283" s="33"/>
      <c r="L283" s="36"/>
      <c r="M283" s="199"/>
      <c r="N283" s="200"/>
      <c r="O283" s="68"/>
      <c r="P283" s="68"/>
      <c r="Q283" s="68"/>
      <c r="R283" s="68"/>
      <c r="S283" s="68"/>
      <c r="T283" s="69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T283" s="14" t="s">
        <v>161</v>
      </c>
      <c r="AU283" s="14" t="s">
        <v>87</v>
      </c>
    </row>
    <row r="284" spans="1:65" s="2" customFormat="1" ht="24.2" customHeight="1">
      <c r="A284" s="31"/>
      <c r="B284" s="32"/>
      <c r="C284" s="183" t="s">
        <v>512</v>
      </c>
      <c r="D284" s="183" t="s">
        <v>134</v>
      </c>
      <c r="E284" s="184" t="s">
        <v>513</v>
      </c>
      <c r="F284" s="185" t="s">
        <v>514</v>
      </c>
      <c r="G284" s="186" t="s">
        <v>145</v>
      </c>
      <c r="H284" s="187">
        <v>50</v>
      </c>
      <c r="I284" s="188"/>
      <c r="J284" s="189">
        <f>ROUND(I284*H284,2)</f>
        <v>0</v>
      </c>
      <c r="K284" s="185" t="s">
        <v>138</v>
      </c>
      <c r="L284" s="36"/>
      <c r="M284" s="190" t="s">
        <v>1</v>
      </c>
      <c r="N284" s="191" t="s">
        <v>42</v>
      </c>
      <c r="O284" s="68"/>
      <c r="P284" s="192">
        <f>O284*H284</f>
        <v>0</v>
      </c>
      <c r="Q284" s="192">
        <v>0</v>
      </c>
      <c r="R284" s="192">
        <f>Q284*H284</f>
        <v>0</v>
      </c>
      <c r="S284" s="192">
        <v>0</v>
      </c>
      <c r="T284" s="193">
        <f>S284*H284</f>
        <v>0</v>
      </c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R284" s="194" t="s">
        <v>139</v>
      </c>
      <c r="AT284" s="194" t="s">
        <v>134</v>
      </c>
      <c r="AU284" s="194" t="s">
        <v>87</v>
      </c>
      <c r="AY284" s="14" t="s">
        <v>131</v>
      </c>
      <c r="BE284" s="195">
        <f>IF(N284="základní",J284,0)</f>
        <v>0</v>
      </c>
      <c r="BF284" s="195">
        <f>IF(N284="snížená",J284,0)</f>
        <v>0</v>
      </c>
      <c r="BG284" s="195">
        <f>IF(N284="zákl. přenesená",J284,0)</f>
        <v>0</v>
      </c>
      <c r="BH284" s="195">
        <f>IF(N284="sníž. přenesená",J284,0)</f>
        <v>0</v>
      </c>
      <c r="BI284" s="195">
        <f>IF(N284="nulová",J284,0)</f>
        <v>0</v>
      </c>
      <c r="BJ284" s="14" t="s">
        <v>85</v>
      </c>
      <c r="BK284" s="195">
        <f>ROUND(I284*H284,2)</f>
        <v>0</v>
      </c>
      <c r="BL284" s="14" t="s">
        <v>139</v>
      </c>
      <c r="BM284" s="194" t="s">
        <v>515</v>
      </c>
    </row>
    <row r="285" spans="1:65" s="2" customFormat="1" ht="48.75">
      <c r="A285" s="31"/>
      <c r="B285" s="32"/>
      <c r="C285" s="33"/>
      <c r="D285" s="196" t="s">
        <v>141</v>
      </c>
      <c r="E285" s="33"/>
      <c r="F285" s="197" t="s">
        <v>516</v>
      </c>
      <c r="G285" s="33"/>
      <c r="H285" s="33"/>
      <c r="I285" s="198"/>
      <c r="J285" s="33"/>
      <c r="K285" s="33"/>
      <c r="L285" s="36"/>
      <c r="M285" s="199"/>
      <c r="N285" s="200"/>
      <c r="O285" s="68"/>
      <c r="P285" s="68"/>
      <c r="Q285" s="68"/>
      <c r="R285" s="68"/>
      <c r="S285" s="68"/>
      <c r="T285" s="69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T285" s="14" t="s">
        <v>141</v>
      </c>
      <c r="AU285" s="14" t="s">
        <v>87</v>
      </c>
    </row>
    <row r="286" spans="1:65" s="2" customFormat="1" ht="19.5">
      <c r="A286" s="31"/>
      <c r="B286" s="32"/>
      <c r="C286" s="33"/>
      <c r="D286" s="196" t="s">
        <v>161</v>
      </c>
      <c r="E286" s="33"/>
      <c r="F286" s="201" t="s">
        <v>511</v>
      </c>
      <c r="G286" s="33"/>
      <c r="H286" s="33"/>
      <c r="I286" s="198"/>
      <c r="J286" s="33"/>
      <c r="K286" s="33"/>
      <c r="L286" s="36"/>
      <c r="M286" s="199"/>
      <c r="N286" s="200"/>
      <c r="O286" s="68"/>
      <c r="P286" s="68"/>
      <c r="Q286" s="68"/>
      <c r="R286" s="68"/>
      <c r="S286" s="68"/>
      <c r="T286" s="69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T286" s="14" t="s">
        <v>161</v>
      </c>
      <c r="AU286" s="14" t="s">
        <v>87</v>
      </c>
    </row>
    <row r="287" spans="1:65" s="2" customFormat="1" ht="24.2" customHeight="1">
      <c r="A287" s="31"/>
      <c r="B287" s="32"/>
      <c r="C287" s="183" t="s">
        <v>517</v>
      </c>
      <c r="D287" s="183" t="s">
        <v>134</v>
      </c>
      <c r="E287" s="184" t="s">
        <v>518</v>
      </c>
      <c r="F287" s="185" t="s">
        <v>519</v>
      </c>
      <c r="G287" s="186" t="s">
        <v>145</v>
      </c>
      <c r="H287" s="187">
        <v>10</v>
      </c>
      <c r="I287" s="188"/>
      <c r="J287" s="189">
        <f>ROUND(I287*H287,2)</f>
        <v>0</v>
      </c>
      <c r="K287" s="185" t="s">
        <v>138</v>
      </c>
      <c r="L287" s="36"/>
      <c r="M287" s="190" t="s">
        <v>1</v>
      </c>
      <c r="N287" s="191" t="s">
        <v>42</v>
      </c>
      <c r="O287" s="68"/>
      <c r="P287" s="192">
        <f>O287*H287</f>
        <v>0</v>
      </c>
      <c r="Q287" s="192">
        <v>0</v>
      </c>
      <c r="R287" s="192">
        <f>Q287*H287</f>
        <v>0</v>
      </c>
      <c r="S287" s="192">
        <v>0</v>
      </c>
      <c r="T287" s="193">
        <f>S287*H287</f>
        <v>0</v>
      </c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R287" s="194" t="s">
        <v>139</v>
      </c>
      <c r="AT287" s="194" t="s">
        <v>134</v>
      </c>
      <c r="AU287" s="194" t="s">
        <v>87</v>
      </c>
      <c r="AY287" s="14" t="s">
        <v>131</v>
      </c>
      <c r="BE287" s="195">
        <f>IF(N287="základní",J287,0)</f>
        <v>0</v>
      </c>
      <c r="BF287" s="195">
        <f>IF(N287="snížená",J287,0)</f>
        <v>0</v>
      </c>
      <c r="BG287" s="195">
        <f>IF(N287="zákl. přenesená",J287,0)</f>
        <v>0</v>
      </c>
      <c r="BH287" s="195">
        <f>IF(N287="sníž. přenesená",J287,0)</f>
        <v>0</v>
      </c>
      <c r="BI287" s="195">
        <f>IF(N287="nulová",J287,0)</f>
        <v>0</v>
      </c>
      <c r="BJ287" s="14" t="s">
        <v>85</v>
      </c>
      <c r="BK287" s="195">
        <f>ROUND(I287*H287,2)</f>
        <v>0</v>
      </c>
      <c r="BL287" s="14" t="s">
        <v>139</v>
      </c>
      <c r="BM287" s="194" t="s">
        <v>520</v>
      </c>
    </row>
    <row r="288" spans="1:65" s="2" customFormat="1" ht="48.75">
      <c r="A288" s="31"/>
      <c r="B288" s="32"/>
      <c r="C288" s="33"/>
      <c r="D288" s="196" t="s">
        <v>141</v>
      </c>
      <c r="E288" s="33"/>
      <c r="F288" s="197" t="s">
        <v>521</v>
      </c>
      <c r="G288" s="33"/>
      <c r="H288" s="33"/>
      <c r="I288" s="198"/>
      <c r="J288" s="33"/>
      <c r="K288" s="33"/>
      <c r="L288" s="36"/>
      <c r="M288" s="199"/>
      <c r="N288" s="200"/>
      <c r="O288" s="68"/>
      <c r="P288" s="68"/>
      <c r="Q288" s="68"/>
      <c r="R288" s="68"/>
      <c r="S288" s="68"/>
      <c r="T288" s="69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T288" s="14" t="s">
        <v>141</v>
      </c>
      <c r="AU288" s="14" t="s">
        <v>87</v>
      </c>
    </row>
    <row r="289" spans="1:65" s="2" customFormat="1" ht="19.5">
      <c r="A289" s="31"/>
      <c r="B289" s="32"/>
      <c r="C289" s="33"/>
      <c r="D289" s="196" t="s">
        <v>161</v>
      </c>
      <c r="E289" s="33"/>
      <c r="F289" s="201" t="s">
        <v>511</v>
      </c>
      <c r="G289" s="33"/>
      <c r="H289" s="33"/>
      <c r="I289" s="198"/>
      <c r="J289" s="33"/>
      <c r="K289" s="33"/>
      <c r="L289" s="36"/>
      <c r="M289" s="199"/>
      <c r="N289" s="200"/>
      <c r="O289" s="68"/>
      <c r="P289" s="68"/>
      <c r="Q289" s="68"/>
      <c r="R289" s="68"/>
      <c r="S289" s="68"/>
      <c r="T289" s="69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T289" s="14" t="s">
        <v>161</v>
      </c>
      <c r="AU289" s="14" t="s">
        <v>87</v>
      </c>
    </row>
    <row r="290" spans="1:65" s="2" customFormat="1" ht="24.2" customHeight="1">
      <c r="A290" s="31"/>
      <c r="B290" s="32"/>
      <c r="C290" s="183" t="s">
        <v>522</v>
      </c>
      <c r="D290" s="183" t="s">
        <v>134</v>
      </c>
      <c r="E290" s="184" t="s">
        <v>523</v>
      </c>
      <c r="F290" s="185" t="s">
        <v>524</v>
      </c>
      <c r="G290" s="186" t="s">
        <v>145</v>
      </c>
      <c r="H290" s="187">
        <v>10</v>
      </c>
      <c r="I290" s="188"/>
      <c r="J290" s="189">
        <f>ROUND(I290*H290,2)</f>
        <v>0</v>
      </c>
      <c r="K290" s="185" t="s">
        <v>138</v>
      </c>
      <c r="L290" s="36"/>
      <c r="M290" s="190" t="s">
        <v>1</v>
      </c>
      <c r="N290" s="191" t="s">
        <v>42</v>
      </c>
      <c r="O290" s="68"/>
      <c r="P290" s="192">
        <f>O290*H290</f>
        <v>0</v>
      </c>
      <c r="Q290" s="192">
        <v>0</v>
      </c>
      <c r="R290" s="192">
        <f>Q290*H290</f>
        <v>0</v>
      </c>
      <c r="S290" s="192">
        <v>0</v>
      </c>
      <c r="T290" s="193">
        <f>S290*H290</f>
        <v>0</v>
      </c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R290" s="194" t="s">
        <v>139</v>
      </c>
      <c r="AT290" s="194" t="s">
        <v>134</v>
      </c>
      <c r="AU290" s="194" t="s">
        <v>87</v>
      </c>
      <c r="AY290" s="14" t="s">
        <v>131</v>
      </c>
      <c r="BE290" s="195">
        <f>IF(N290="základní",J290,0)</f>
        <v>0</v>
      </c>
      <c r="BF290" s="195">
        <f>IF(N290="snížená",J290,0)</f>
        <v>0</v>
      </c>
      <c r="BG290" s="195">
        <f>IF(N290="zákl. přenesená",J290,0)</f>
        <v>0</v>
      </c>
      <c r="BH290" s="195">
        <f>IF(N290="sníž. přenesená",J290,0)</f>
        <v>0</v>
      </c>
      <c r="BI290" s="195">
        <f>IF(N290="nulová",J290,0)</f>
        <v>0</v>
      </c>
      <c r="BJ290" s="14" t="s">
        <v>85</v>
      </c>
      <c r="BK290" s="195">
        <f>ROUND(I290*H290,2)</f>
        <v>0</v>
      </c>
      <c r="BL290" s="14" t="s">
        <v>139</v>
      </c>
      <c r="BM290" s="194" t="s">
        <v>525</v>
      </c>
    </row>
    <row r="291" spans="1:65" s="2" customFormat="1" ht="48.75">
      <c r="A291" s="31"/>
      <c r="B291" s="32"/>
      <c r="C291" s="33"/>
      <c r="D291" s="196" t="s">
        <v>141</v>
      </c>
      <c r="E291" s="33"/>
      <c r="F291" s="197" t="s">
        <v>526</v>
      </c>
      <c r="G291" s="33"/>
      <c r="H291" s="33"/>
      <c r="I291" s="198"/>
      <c r="J291" s="33"/>
      <c r="K291" s="33"/>
      <c r="L291" s="36"/>
      <c r="M291" s="199"/>
      <c r="N291" s="200"/>
      <c r="O291" s="68"/>
      <c r="P291" s="68"/>
      <c r="Q291" s="68"/>
      <c r="R291" s="68"/>
      <c r="S291" s="68"/>
      <c r="T291" s="69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T291" s="14" t="s">
        <v>141</v>
      </c>
      <c r="AU291" s="14" t="s">
        <v>87</v>
      </c>
    </row>
    <row r="292" spans="1:65" s="2" customFormat="1" ht="19.5">
      <c r="A292" s="31"/>
      <c r="B292" s="32"/>
      <c r="C292" s="33"/>
      <c r="D292" s="196" t="s">
        <v>161</v>
      </c>
      <c r="E292" s="33"/>
      <c r="F292" s="201" t="s">
        <v>511</v>
      </c>
      <c r="G292" s="33"/>
      <c r="H292" s="33"/>
      <c r="I292" s="198"/>
      <c r="J292" s="33"/>
      <c r="K292" s="33"/>
      <c r="L292" s="36"/>
      <c r="M292" s="199"/>
      <c r="N292" s="200"/>
      <c r="O292" s="68"/>
      <c r="P292" s="68"/>
      <c r="Q292" s="68"/>
      <c r="R292" s="68"/>
      <c r="S292" s="68"/>
      <c r="T292" s="69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T292" s="14" t="s">
        <v>161</v>
      </c>
      <c r="AU292" s="14" t="s">
        <v>87</v>
      </c>
    </row>
    <row r="293" spans="1:65" s="2" customFormat="1" ht="24.2" customHeight="1">
      <c r="A293" s="31"/>
      <c r="B293" s="32"/>
      <c r="C293" s="183" t="s">
        <v>527</v>
      </c>
      <c r="D293" s="183" t="s">
        <v>134</v>
      </c>
      <c r="E293" s="184" t="s">
        <v>528</v>
      </c>
      <c r="F293" s="185" t="s">
        <v>529</v>
      </c>
      <c r="G293" s="186" t="s">
        <v>145</v>
      </c>
      <c r="H293" s="187">
        <v>10</v>
      </c>
      <c r="I293" s="188"/>
      <c r="J293" s="189">
        <f>ROUND(I293*H293,2)</f>
        <v>0</v>
      </c>
      <c r="K293" s="185" t="s">
        <v>138</v>
      </c>
      <c r="L293" s="36"/>
      <c r="M293" s="190" t="s">
        <v>1</v>
      </c>
      <c r="N293" s="191" t="s">
        <v>42</v>
      </c>
      <c r="O293" s="68"/>
      <c r="P293" s="192">
        <f>O293*H293</f>
        <v>0</v>
      </c>
      <c r="Q293" s="192">
        <v>0</v>
      </c>
      <c r="R293" s="192">
        <f>Q293*H293</f>
        <v>0</v>
      </c>
      <c r="S293" s="192">
        <v>0</v>
      </c>
      <c r="T293" s="193">
        <f>S293*H293</f>
        <v>0</v>
      </c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R293" s="194" t="s">
        <v>139</v>
      </c>
      <c r="AT293" s="194" t="s">
        <v>134</v>
      </c>
      <c r="AU293" s="194" t="s">
        <v>87</v>
      </c>
      <c r="AY293" s="14" t="s">
        <v>131</v>
      </c>
      <c r="BE293" s="195">
        <f>IF(N293="základní",J293,0)</f>
        <v>0</v>
      </c>
      <c r="BF293" s="195">
        <f>IF(N293="snížená",J293,0)</f>
        <v>0</v>
      </c>
      <c r="BG293" s="195">
        <f>IF(N293="zákl. přenesená",J293,0)</f>
        <v>0</v>
      </c>
      <c r="BH293" s="195">
        <f>IF(N293="sníž. přenesená",J293,0)</f>
        <v>0</v>
      </c>
      <c r="BI293" s="195">
        <f>IF(N293="nulová",J293,0)</f>
        <v>0</v>
      </c>
      <c r="BJ293" s="14" t="s">
        <v>85</v>
      </c>
      <c r="BK293" s="195">
        <f>ROUND(I293*H293,2)</f>
        <v>0</v>
      </c>
      <c r="BL293" s="14" t="s">
        <v>139</v>
      </c>
      <c r="BM293" s="194" t="s">
        <v>530</v>
      </c>
    </row>
    <row r="294" spans="1:65" s="2" customFormat="1" ht="48.75">
      <c r="A294" s="31"/>
      <c r="B294" s="32"/>
      <c r="C294" s="33"/>
      <c r="D294" s="196" t="s">
        <v>141</v>
      </c>
      <c r="E294" s="33"/>
      <c r="F294" s="197" t="s">
        <v>531</v>
      </c>
      <c r="G294" s="33"/>
      <c r="H294" s="33"/>
      <c r="I294" s="198"/>
      <c r="J294" s="33"/>
      <c r="K294" s="33"/>
      <c r="L294" s="36"/>
      <c r="M294" s="199"/>
      <c r="N294" s="200"/>
      <c r="O294" s="68"/>
      <c r="P294" s="68"/>
      <c r="Q294" s="68"/>
      <c r="R294" s="68"/>
      <c r="S294" s="68"/>
      <c r="T294" s="69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T294" s="14" t="s">
        <v>141</v>
      </c>
      <c r="AU294" s="14" t="s">
        <v>87</v>
      </c>
    </row>
    <row r="295" spans="1:65" s="2" customFormat="1" ht="19.5">
      <c r="A295" s="31"/>
      <c r="B295" s="32"/>
      <c r="C295" s="33"/>
      <c r="D295" s="196" t="s">
        <v>161</v>
      </c>
      <c r="E295" s="33"/>
      <c r="F295" s="201" t="s">
        <v>511</v>
      </c>
      <c r="G295" s="33"/>
      <c r="H295" s="33"/>
      <c r="I295" s="198"/>
      <c r="J295" s="33"/>
      <c r="K295" s="33"/>
      <c r="L295" s="36"/>
      <c r="M295" s="199"/>
      <c r="N295" s="200"/>
      <c r="O295" s="68"/>
      <c r="P295" s="68"/>
      <c r="Q295" s="68"/>
      <c r="R295" s="68"/>
      <c r="S295" s="68"/>
      <c r="T295" s="69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T295" s="14" t="s">
        <v>161</v>
      </c>
      <c r="AU295" s="14" t="s">
        <v>87</v>
      </c>
    </row>
    <row r="296" spans="1:65" s="2" customFormat="1" ht="24.2" customHeight="1">
      <c r="A296" s="31"/>
      <c r="B296" s="32"/>
      <c r="C296" s="183" t="s">
        <v>532</v>
      </c>
      <c r="D296" s="183" t="s">
        <v>134</v>
      </c>
      <c r="E296" s="184" t="s">
        <v>533</v>
      </c>
      <c r="F296" s="185" t="s">
        <v>534</v>
      </c>
      <c r="G296" s="186" t="s">
        <v>145</v>
      </c>
      <c r="H296" s="187">
        <v>5</v>
      </c>
      <c r="I296" s="188"/>
      <c r="J296" s="189">
        <f>ROUND(I296*H296,2)</f>
        <v>0</v>
      </c>
      <c r="K296" s="185" t="s">
        <v>138</v>
      </c>
      <c r="L296" s="36"/>
      <c r="M296" s="190" t="s">
        <v>1</v>
      </c>
      <c r="N296" s="191" t="s">
        <v>42</v>
      </c>
      <c r="O296" s="68"/>
      <c r="P296" s="192">
        <f>O296*H296</f>
        <v>0</v>
      </c>
      <c r="Q296" s="192">
        <v>0</v>
      </c>
      <c r="R296" s="192">
        <f>Q296*H296</f>
        <v>0</v>
      </c>
      <c r="S296" s="192">
        <v>0</v>
      </c>
      <c r="T296" s="193">
        <f>S296*H296</f>
        <v>0</v>
      </c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R296" s="194" t="s">
        <v>139</v>
      </c>
      <c r="AT296" s="194" t="s">
        <v>134</v>
      </c>
      <c r="AU296" s="194" t="s">
        <v>87</v>
      </c>
      <c r="AY296" s="14" t="s">
        <v>131</v>
      </c>
      <c r="BE296" s="195">
        <f>IF(N296="základní",J296,0)</f>
        <v>0</v>
      </c>
      <c r="BF296" s="195">
        <f>IF(N296="snížená",J296,0)</f>
        <v>0</v>
      </c>
      <c r="BG296" s="195">
        <f>IF(N296="zákl. přenesená",J296,0)</f>
        <v>0</v>
      </c>
      <c r="BH296" s="195">
        <f>IF(N296="sníž. přenesená",J296,0)</f>
        <v>0</v>
      </c>
      <c r="BI296" s="195">
        <f>IF(N296="nulová",J296,0)</f>
        <v>0</v>
      </c>
      <c r="BJ296" s="14" t="s">
        <v>85</v>
      </c>
      <c r="BK296" s="195">
        <f>ROUND(I296*H296,2)</f>
        <v>0</v>
      </c>
      <c r="BL296" s="14" t="s">
        <v>139</v>
      </c>
      <c r="BM296" s="194" t="s">
        <v>535</v>
      </c>
    </row>
    <row r="297" spans="1:65" s="2" customFormat="1" ht="48.75">
      <c r="A297" s="31"/>
      <c r="B297" s="32"/>
      <c r="C297" s="33"/>
      <c r="D297" s="196" t="s">
        <v>141</v>
      </c>
      <c r="E297" s="33"/>
      <c r="F297" s="197" t="s">
        <v>536</v>
      </c>
      <c r="G297" s="33"/>
      <c r="H297" s="33"/>
      <c r="I297" s="198"/>
      <c r="J297" s="33"/>
      <c r="K297" s="33"/>
      <c r="L297" s="36"/>
      <c r="M297" s="199"/>
      <c r="N297" s="200"/>
      <c r="O297" s="68"/>
      <c r="P297" s="68"/>
      <c r="Q297" s="68"/>
      <c r="R297" s="68"/>
      <c r="S297" s="68"/>
      <c r="T297" s="69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T297" s="14" t="s">
        <v>141</v>
      </c>
      <c r="AU297" s="14" t="s">
        <v>87</v>
      </c>
    </row>
    <row r="298" spans="1:65" s="2" customFormat="1" ht="19.5">
      <c r="A298" s="31"/>
      <c r="B298" s="32"/>
      <c r="C298" s="33"/>
      <c r="D298" s="196" t="s">
        <v>161</v>
      </c>
      <c r="E298" s="33"/>
      <c r="F298" s="201" t="s">
        <v>511</v>
      </c>
      <c r="G298" s="33"/>
      <c r="H298" s="33"/>
      <c r="I298" s="198"/>
      <c r="J298" s="33"/>
      <c r="K298" s="33"/>
      <c r="L298" s="36"/>
      <c r="M298" s="199"/>
      <c r="N298" s="200"/>
      <c r="O298" s="68"/>
      <c r="P298" s="68"/>
      <c r="Q298" s="68"/>
      <c r="R298" s="68"/>
      <c r="S298" s="68"/>
      <c r="T298" s="69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T298" s="14" t="s">
        <v>161</v>
      </c>
      <c r="AU298" s="14" t="s">
        <v>87</v>
      </c>
    </row>
    <row r="299" spans="1:65" s="2" customFormat="1" ht="24.2" customHeight="1">
      <c r="A299" s="31"/>
      <c r="B299" s="32"/>
      <c r="C299" s="183" t="s">
        <v>537</v>
      </c>
      <c r="D299" s="183" t="s">
        <v>134</v>
      </c>
      <c r="E299" s="184" t="s">
        <v>538</v>
      </c>
      <c r="F299" s="185" t="s">
        <v>539</v>
      </c>
      <c r="G299" s="186" t="s">
        <v>145</v>
      </c>
      <c r="H299" s="187">
        <v>280</v>
      </c>
      <c r="I299" s="188"/>
      <c r="J299" s="189">
        <f>ROUND(I299*H299,2)</f>
        <v>0</v>
      </c>
      <c r="K299" s="185" t="s">
        <v>138</v>
      </c>
      <c r="L299" s="36"/>
      <c r="M299" s="190" t="s">
        <v>1</v>
      </c>
      <c r="N299" s="191" t="s">
        <v>42</v>
      </c>
      <c r="O299" s="68"/>
      <c r="P299" s="192">
        <f>O299*H299</f>
        <v>0</v>
      </c>
      <c r="Q299" s="192">
        <v>0</v>
      </c>
      <c r="R299" s="192">
        <f>Q299*H299</f>
        <v>0</v>
      </c>
      <c r="S299" s="192">
        <v>0</v>
      </c>
      <c r="T299" s="193">
        <f>S299*H299</f>
        <v>0</v>
      </c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R299" s="194" t="s">
        <v>139</v>
      </c>
      <c r="AT299" s="194" t="s">
        <v>134</v>
      </c>
      <c r="AU299" s="194" t="s">
        <v>87</v>
      </c>
      <c r="AY299" s="14" t="s">
        <v>131</v>
      </c>
      <c r="BE299" s="195">
        <f>IF(N299="základní",J299,0)</f>
        <v>0</v>
      </c>
      <c r="BF299" s="195">
        <f>IF(N299="snížená",J299,0)</f>
        <v>0</v>
      </c>
      <c r="BG299" s="195">
        <f>IF(N299="zákl. přenesená",J299,0)</f>
        <v>0</v>
      </c>
      <c r="BH299" s="195">
        <f>IF(N299="sníž. přenesená",J299,0)</f>
        <v>0</v>
      </c>
      <c r="BI299" s="195">
        <f>IF(N299="nulová",J299,0)</f>
        <v>0</v>
      </c>
      <c r="BJ299" s="14" t="s">
        <v>85</v>
      </c>
      <c r="BK299" s="195">
        <f>ROUND(I299*H299,2)</f>
        <v>0</v>
      </c>
      <c r="BL299" s="14" t="s">
        <v>139</v>
      </c>
      <c r="BM299" s="194" t="s">
        <v>540</v>
      </c>
    </row>
    <row r="300" spans="1:65" s="2" customFormat="1" ht="48.75">
      <c r="A300" s="31"/>
      <c r="B300" s="32"/>
      <c r="C300" s="33"/>
      <c r="D300" s="196" t="s">
        <v>141</v>
      </c>
      <c r="E300" s="33"/>
      <c r="F300" s="197" t="s">
        <v>541</v>
      </c>
      <c r="G300" s="33"/>
      <c r="H300" s="33"/>
      <c r="I300" s="198"/>
      <c r="J300" s="33"/>
      <c r="K300" s="33"/>
      <c r="L300" s="36"/>
      <c r="M300" s="199"/>
      <c r="N300" s="200"/>
      <c r="O300" s="68"/>
      <c r="P300" s="68"/>
      <c r="Q300" s="68"/>
      <c r="R300" s="68"/>
      <c r="S300" s="68"/>
      <c r="T300" s="69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T300" s="14" t="s">
        <v>141</v>
      </c>
      <c r="AU300" s="14" t="s">
        <v>87</v>
      </c>
    </row>
    <row r="301" spans="1:65" s="2" customFormat="1" ht="19.5">
      <c r="A301" s="31"/>
      <c r="B301" s="32"/>
      <c r="C301" s="33"/>
      <c r="D301" s="196" t="s">
        <v>161</v>
      </c>
      <c r="E301" s="33"/>
      <c r="F301" s="201" t="s">
        <v>511</v>
      </c>
      <c r="G301" s="33"/>
      <c r="H301" s="33"/>
      <c r="I301" s="198"/>
      <c r="J301" s="33"/>
      <c r="K301" s="33"/>
      <c r="L301" s="36"/>
      <c r="M301" s="199"/>
      <c r="N301" s="200"/>
      <c r="O301" s="68"/>
      <c r="P301" s="68"/>
      <c r="Q301" s="68"/>
      <c r="R301" s="68"/>
      <c r="S301" s="68"/>
      <c r="T301" s="69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T301" s="14" t="s">
        <v>161</v>
      </c>
      <c r="AU301" s="14" t="s">
        <v>87</v>
      </c>
    </row>
    <row r="302" spans="1:65" s="2" customFormat="1" ht="24.2" customHeight="1">
      <c r="A302" s="31"/>
      <c r="B302" s="32"/>
      <c r="C302" s="183" t="s">
        <v>542</v>
      </c>
      <c r="D302" s="183" t="s">
        <v>134</v>
      </c>
      <c r="E302" s="184" t="s">
        <v>543</v>
      </c>
      <c r="F302" s="185" t="s">
        <v>544</v>
      </c>
      <c r="G302" s="186" t="s">
        <v>145</v>
      </c>
      <c r="H302" s="187">
        <v>300</v>
      </c>
      <c r="I302" s="188"/>
      <c r="J302" s="189">
        <f>ROUND(I302*H302,2)</f>
        <v>0</v>
      </c>
      <c r="K302" s="185" t="s">
        <v>138</v>
      </c>
      <c r="L302" s="36"/>
      <c r="M302" s="190" t="s">
        <v>1</v>
      </c>
      <c r="N302" s="191" t="s">
        <v>42</v>
      </c>
      <c r="O302" s="68"/>
      <c r="P302" s="192">
        <f>O302*H302</f>
        <v>0</v>
      </c>
      <c r="Q302" s="192">
        <v>0</v>
      </c>
      <c r="R302" s="192">
        <f>Q302*H302</f>
        <v>0</v>
      </c>
      <c r="S302" s="192">
        <v>0</v>
      </c>
      <c r="T302" s="193">
        <f>S302*H302</f>
        <v>0</v>
      </c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R302" s="194" t="s">
        <v>139</v>
      </c>
      <c r="AT302" s="194" t="s">
        <v>134</v>
      </c>
      <c r="AU302" s="194" t="s">
        <v>87</v>
      </c>
      <c r="AY302" s="14" t="s">
        <v>131</v>
      </c>
      <c r="BE302" s="195">
        <f>IF(N302="základní",J302,0)</f>
        <v>0</v>
      </c>
      <c r="BF302" s="195">
        <f>IF(N302="snížená",J302,0)</f>
        <v>0</v>
      </c>
      <c r="BG302" s="195">
        <f>IF(N302="zákl. přenesená",J302,0)</f>
        <v>0</v>
      </c>
      <c r="BH302" s="195">
        <f>IF(N302="sníž. přenesená",J302,0)</f>
        <v>0</v>
      </c>
      <c r="BI302" s="195">
        <f>IF(N302="nulová",J302,0)</f>
        <v>0</v>
      </c>
      <c r="BJ302" s="14" t="s">
        <v>85</v>
      </c>
      <c r="BK302" s="195">
        <f>ROUND(I302*H302,2)</f>
        <v>0</v>
      </c>
      <c r="BL302" s="14" t="s">
        <v>139</v>
      </c>
      <c r="BM302" s="194" t="s">
        <v>545</v>
      </c>
    </row>
    <row r="303" spans="1:65" s="2" customFormat="1" ht="48.75">
      <c r="A303" s="31"/>
      <c r="B303" s="32"/>
      <c r="C303" s="33"/>
      <c r="D303" s="196" t="s">
        <v>141</v>
      </c>
      <c r="E303" s="33"/>
      <c r="F303" s="197" t="s">
        <v>546</v>
      </c>
      <c r="G303" s="33"/>
      <c r="H303" s="33"/>
      <c r="I303" s="198"/>
      <c r="J303" s="33"/>
      <c r="K303" s="33"/>
      <c r="L303" s="36"/>
      <c r="M303" s="199"/>
      <c r="N303" s="200"/>
      <c r="O303" s="68"/>
      <c r="P303" s="68"/>
      <c r="Q303" s="68"/>
      <c r="R303" s="68"/>
      <c r="S303" s="68"/>
      <c r="T303" s="69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T303" s="14" t="s">
        <v>141</v>
      </c>
      <c r="AU303" s="14" t="s">
        <v>87</v>
      </c>
    </row>
    <row r="304" spans="1:65" s="2" customFormat="1" ht="19.5">
      <c r="A304" s="31"/>
      <c r="B304" s="32"/>
      <c r="C304" s="33"/>
      <c r="D304" s="196" t="s">
        <v>161</v>
      </c>
      <c r="E304" s="33"/>
      <c r="F304" s="201" t="s">
        <v>511</v>
      </c>
      <c r="G304" s="33"/>
      <c r="H304" s="33"/>
      <c r="I304" s="198"/>
      <c r="J304" s="33"/>
      <c r="K304" s="33"/>
      <c r="L304" s="36"/>
      <c r="M304" s="199"/>
      <c r="N304" s="200"/>
      <c r="O304" s="68"/>
      <c r="P304" s="68"/>
      <c r="Q304" s="68"/>
      <c r="R304" s="68"/>
      <c r="S304" s="68"/>
      <c r="T304" s="69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T304" s="14" t="s">
        <v>161</v>
      </c>
      <c r="AU304" s="14" t="s">
        <v>87</v>
      </c>
    </row>
    <row r="305" spans="1:65" s="2" customFormat="1" ht="24.2" customHeight="1">
      <c r="A305" s="31"/>
      <c r="B305" s="32"/>
      <c r="C305" s="183" t="s">
        <v>547</v>
      </c>
      <c r="D305" s="183" t="s">
        <v>134</v>
      </c>
      <c r="E305" s="184" t="s">
        <v>548</v>
      </c>
      <c r="F305" s="185" t="s">
        <v>549</v>
      </c>
      <c r="G305" s="186" t="s">
        <v>145</v>
      </c>
      <c r="H305" s="187">
        <v>1</v>
      </c>
      <c r="I305" s="188"/>
      <c r="J305" s="189">
        <f>ROUND(I305*H305,2)</f>
        <v>0</v>
      </c>
      <c r="K305" s="185" t="s">
        <v>138</v>
      </c>
      <c r="L305" s="36"/>
      <c r="M305" s="190" t="s">
        <v>1</v>
      </c>
      <c r="N305" s="191" t="s">
        <v>42</v>
      </c>
      <c r="O305" s="68"/>
      <c r="P305" s="192">
        <f>O305*H305</f>
        <v>0</v>
      </c>
      <c r="Q305" s="192">
        <v>0</v>
      </c>
      <c r="R305" s="192">
        <f>Q305*H305</f>
        <v>0</v>
      </c>
      <c r="S305" s="192">
        <v>0</v>
      </c>
      <c r="T305" s="193">
        <f>S305*H305</f>
        <v>0</v>
      </c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R305" s="194" t="s">
        <v>139</v>
      </c>
      <c r="AT305" s="194" t="s">
        <v>134</v>
      </c>
      <c r="AU305" s="194" t="s">
        <v>87</v>
      </c>
      <c r="AY305" s="14" t="s">
        <v>131</v>
      </c>
      <c r="BE305" s="195">
        <f>IF(N305="základní",J305,0)</f>
        <v>0</v>
      </c>
      <c r="BF305" s="195">
        <f>IF(N305="snížená",J305,0)</f>
        <v>0</v>
      </c>
      <c r="BG305" s="195">
        <f>IF(N305="zákl. přenesená",J305,0)</f>
        <v>0</v>
      </c>
      <c r="BH305" s="195">
        <f>IF(N305="sníž. přenesená",J305,0)</f>
        <v>0</v>
      </c>
      <c r="BI305" s="195">
        <f>IF(N305="nulová",J305,0)</f>
        <v>0</v>
      </c>
      <c r="BJ305" s="14" t="s">
        <v>85</v>
      </c>
      <c r="BK305" s="195">
        <f>ROUND(I305*H305,2)</f>
        <v>0</v>
      </c>
      <c r="BL305" s="14" t="s">
        <v>139</v>
      </c>
      <c r="BM305" s="194" t="s">
        <v>550</v>
      </c>
    </row>
    <row r="306" spans="1:65" s="2" customFormat="1" ht="48.75">
      <c r="A306" s="31"/>
      <c r="B306" s="32"/>
      <c r="C306" s="33"/>
      <c r="D306" s="196" t="s">
        <v>141</v>
      </c>
      <c r="E306" s="33"/>
      <c r="F306" s="197" t="s">
        <v>551</v>
      </c>
      <c r="G306" s="33"/>
      <c r="H306" s="33"/>
      <c r="I306" s="198"/>
      <c r="J306" s="33"/>
      <c r="K306" s="33"/>
      <c r="L306" s="36"/>
      <c r="M306" s="199"/>
      <c r="N306" s="200"/>
      <c r="O306" s="68"/>
      <c r="P306" s="68"/>
      <c r="Q306" s="68"/>
      <c r="R306" s="68"/>
      <c r="S306" s="68"/>
      <c r="T306" s="69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T306" s="14" t="s">
        <v>141</v>
      </c>
      <c r="AU306" s="14" t="s">
        <v>87</v>
      </c>
    </row>
    <row r="307" spans="1:65" s="2" customFormat="1" ht="19.5">
      <c r="A307" s="31"/>
      <c r="B307" s="32"/>
      <c r="C307" s="33"/>
      <c r="D307" s="196" t="s">
        <v>161</v>
      </c>
      <c r="E307" s="33"/>
      <c r="F307" s="201" t="s">
        <v>511</v>
      </c>
      <c r="G307" s="33"/>
      <c r="H307" s="33"/>
      <c r="I307" s="198"/>
      <c r="J307" s="33"/>
      <c r="K307" s="33"/>
      <c r="L307" s="36"/>
      <c r="M307" s="199"/>
      <c r="N307" s="200"/>
      <c r="O307" s="68"/>
      <c r="P307" s="68"/>
      <c r="Q307" s="68"/>
      <c r="R307" s="68"/>
      <c r="S307" s="68"/>
      <c r="T307" s="69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T307" s="14" t="s">
        <v>161</v>
      </c>
      <c r="AU307" s="14" t="s">
        <v>87</v>
      </c>
    </row>
    <row r="308" spans="1:65" s="2" customFormat="1" ht="24.2" customHeight="1">
      <c r="A308" s="31"/>
      <c r="B308" s="32"/>
      <c r="C308" s="183" t="s">
        <v>552</v>
      </c>
      <c r="D308" s="183" t="s">
        <v>134</v>
      </c>
      <c r="E308" s="184" t="s">
        <v>553</v>
      </c>
      <c r="F308" s="185" t="s">
        <v>554</v>
      </c>
      <c r="G308" s="186" t="s">
        <v>145</v>
      </c>
      <c r="H308" s="187">
        <v>1</v>
      </c>
      <c r="I308" s="188"/>
      <c r="J308" s="189">
        <f>ROUND(I308*H308,2)</f>
        <v>0</v>
      </c>
      <c r="K308" s="185" t="s">
        <v>138</v>
      </c>
      <c r="L308" s="36"/>
      <c r="M308" s="190" t="s">
        <v>1</v>
      </c>
      <c r="N308" s="191" t="s">
        <v>42</v>
      </c>
      <c r="O308" s="68"/>
      <c r="P308" s="192">
        <f>O308*H308</f>
        <v>0</v>
      </c>
      <c r="Q308" s="192">
        <v>0</v>
      </c>
      <c r="R308" s="192">
        <f>Q308*H308</f>
        <v>0</v>
      </c>
      <c r="S308" s="192">
        <v>0</v>
      </c>
      <c r="T308" s="193">
        <f>S308*H308</f>
        <v>0</v>
      </c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R308" s="194" t="s">
        <v>139</v>
      </c>
      <c r="AT308" s="194" t="s">
        <v>134</v>
      </c>
      <c r="AU308" s="194" t="s">
        <v>87</v>
      </c>
      <c r="AY308" s="14" t="s">
        <v>131</v>
      </c>
      <c r="BE308" s="195">
        <f>IF(N308="základní",J308,0)</f>
        <v>0</v>
      </c>
      <c r="BF308" s="195">
        <f>IF(N308="snížená",J308,0)</f>
        <v>0</v>
      </c>
      <c r="BG308" s="195">
        <f>IF(N308="zákl. přenesená",J308,0)</f>
        <v>0</v>
      </c>
      <c r="BH308" s="195">
        <f>IF(N308="sníž. přenesená",J308,0)</f>
        <v>0</v>
      </c>
      <c r="BI308" s="195">
        <f>IF(N308="nulová",J308,0)</f>
        <v>0</v>
      </c>
      <c r="BJ308" s="14" t="s">
        <v>85</v>
      </c>
      <c r="BK308" s="195">
        <f>ROUND(I308*H308,2)</f>
        <v>0</v>
      </c>
      <c r="BL308" s="14" t="s">
        <v>139</v>
      </c>
      <c r="BM308" s="194" t="s">
        <v>555</v>
      </c>
    </row>
    <row r="309" spans="1:65" s="2" customFormat="1" ht="48.75">
      <c r="A309" s="31"/>
      <c r="B309" s="32"/>
      <c r="C309" s="33"/>
      <c r="D309" s="196" t="s">
        <v>141</v>
      </c>
      <c r="E309" s="33"/>
      <c r="F309" s="197" t="s">
        <v>556</v>
      </c>
      <c r="G309" s="33"/>
      <c r="H309" s="33"/>
      <c r="I309" s="198"/>
      <c r="J309" s="33"/>
      <c r="K309" s="33"/>
      <c r="L309" s="36"/>
      <c r="M309" s="199"/>
      <c r="N309" s="200"/>
      <c r="O309" s="68"/>
      <c r="P309" s="68"/>
      <c r="Q309" s="68"/>
      <c r="R309" s="68"/>
      <c r="S309" s="68"/>
      <c r="T309" s="69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T309" s="14" t="s">
        <v>141</v>
      </c>
      <c r="AU309" s="14" t="s">
        <v>87</v>
      </c>
    </row>
    <row r="310" spans="1:65" s="2" customFormat="1" ht="19.5">
      <c r="A310" s="31"/>
      <c r="B310" s="32"/>
      <c r="C310" s="33"/>
      <c r="D310" s="196" t="s">
        <v>161</v>
      </c>
      <c r="E310" s="33"/>
      <c r="F310" s="201" t="s">
        <v>511</v>
      </c>
      <c r="G310" s="33"/>
      <c r="H310" s="33"/>
      <c r="I310" s="198"/>
      <c r="J310" s="33"/>
      <c r="K310" s="33"/>
      <c r="L310" s="36"/>
      <c r="M310" s="199"/>
      <c r="N310" s="200"/>
      <c r="O310" s="68"/>
      <c r="P310" s="68"/>
      <c r="Q310" s="68"/>
      <c r="R310" s="68"/>
      <c r="S310" s="68"/>
      <c r="T310" s="69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T310" s="14" t="s">
        <v>161</v>
      </c>
      <c r="AU310" s="14" t="s">
        <v>87</v>
      </c>
    </row>
    <row r="311" spans="1:65" s="2" customFormat="1" ht="24.2" customHeight="1">
      <c r="A311" s="31"/>
      <c r="B311" s="32"/>
      <c r="C311" s="183" t="s">
        <v>557</v>
      </c>
      <c r="D311" s="183" t="s">
        <v>134</v>
      </c>
      <c r="E311" s="184" t="s">
        <v>558</v>
      </c>
      <c r="F311" s="185" t="s">
        <v>559</v>
      </c>
      <c r="G311" s="186" t="s">
        <v>145</v>
      </c>
      <c r="H311" s="187">
        <v>1</v>
      </c>
      <c r="I311" s="188"/>
      <c r="J311" s="189">
        <f>ROUND(I311*H311,2)</f>
        <v>0</v>
      </c>
      <c r="K311" s="185" t="s">
        <v>138</v>
      </c>
      <c r="L311" s="36"/>
      <c r="M311" s="190" t="s">
        <v>1</v>
      </c>
      <c r="N311" s="191" t="s">
        <v>42</v>
      </c>
      <c r="O311" s="68"/>
      <c r="P311" s="192">
        <f>O311*H311</f>
        <v>0</v>
      </c>
      <c r="Q311" s="192">
        <v>0</v>
      </c>
      <c r="R311" s="192">
        <f>Q311*H311</f>
        <v>0</v>
      </c>
      <c r="S311" s="192">
        <v>0</v>
      </c>
      <c r="T311" s="193">
        <f>S311*H311</f>
        <v>0</v>
      </c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R311" s="194" t="s">
        <v>139</v>
      </c>
      <c r="AT311" s="194" t="s">
        <v>134</v>
      </c>
      <c r="AU311" s="194" t="s">
        <v>87</v>
      </c>
      <c r="AY311" s="14" t="s">
        <v>131</v>
      </c>
      <c r="BE311" s="195">
        <f>IF(N311="základní",J311,0)</f>
        <v>0</v>
      </c>
      <c r="BF311" s="195">
        <f>IF(N311="snížená",J311,0)</f>
        <v>0</v>
      </c>
      <c r="BG311" s="195">
        <f>IF(N311="zákl. přenesená",J311,0)</f>
        <v>0</v>
      </c>
      <c r="BH311" s="195">
        <f>IF(N311="sníž. přenesená",J311,0)</f>
        <v>0</v>
      </c>
      <c r="BI311" s="195">
        <f>IF(N311="nulová",J311,0)</f>
        <v>0</v>
      </c>
      <c r="BJ311" s="14" t="s">
        <v>85</v>
      </c>
      <c r="BK311" s="195">
        <f>ROUND(I311*H311,2)</f>
        <v>0</v>
      </c>
      <c r="BL311" s="14" t="s">
        <v>139</v>
      </c>
      <c r="BM311" s="194" t="s">
        <v>560</v>
      </c>
    </row>
    <row r="312" spans="1:65" s="2" customFormat="1" ht="48.75">
      <c r="A312" s="31"/>
      <c r="B312" s="32"/>
      <c r="C312" s="33"/>
      <c r="D312" s="196" t="s">
        <v>141</v>
      </c>
      <c r="E312" s="33"/>
      <c r="F312" s="197" t="s">
        <v>561</v>
      </c>
      <c r="G312" s="33"/>
      <c r="H312" s="33"/>
      <c r="I312" s="198"/>
      <c r="J312" s="33"/>
      <c r="K312" s="33"/>
      <c r="L312" s="36"/>
      <c r="M312" s="199"/>
      <c r="N312" s="200"/>
      <c r="O312" s="68"/>
      <c r="P312" s="68"/>
      <c r="Q312" s="68"/>
      <c r="R312" s="68"/>
      <c r="S312" s="68"/>
      <c r="T312" s="69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T312" s="14" t="s">
        <v>141</v>
      </c>
      <c r="AU312" s="14" t="s">
        <v>87</v>
      </c>
    </row>
    <row r="313" spans="1:65" s="2" customFormat="1" ht="19.5">
      <c r="A313" s="31"/>
      <c r="B313" s="32"/>
      <c r="C313" s="33"/>
      <c r="D313" s="196" t="s">
        <v>161</v>
      </c>
      <c r="E313" s="33"/>
      <c r="F313" s="201" t="s">
        <v>511</v>
      </c>
      <c r="G313" s="33"/>
      <c r="H313" s="33"/>
      <c r="I313" s="198"/>
      <c r="J313" s="33"/>
      <c r="K313" s="33"/>
      <c r="L313" s="36"/>
      <c r="M313" s="199"/>
      <c r="N313" s="200"/>
      <c r="O313" s="68"/>
      <c r="P313" s="68"/>
      <c r="Q313" s="68"/>
      <c r="R313" s="68"/>
      <c r="S313" s="68"/>
      <c r="T313" s="69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T313" s="14" t="s">
        <v>161</v>
      </c>
      <c r="AU313" s="14" t="s">
        <v>87</v>
      </c>
    </row>
    <row r="314" spans="1:65" s="2" customFormat="1" ht="24.2" customHeight="1">
      <c r="A314" s="31"/>
      <c r="B314" s="32"/>
      <c r="C314" s="183" t="s">
        <v>562</v>
      </c>
      <c r="D314" s="183" t="s">
        <v>134</v>
      </c>
      <c r="E314" s="184" t="s">
        <v>563</v>
      </c>
      <c r="F314" s="185" t="s">
        <v>564</v>
      </c>
      <c r="G314" s="186" t="s">
        <v>145</v>
      </c>
      <c r="H314" s="187">
        <v>110</v>
      </c>
      <c r="I314" s="188"/>
      <c r="J314" s="189">
        <f>ROUND(I314*H314,2)</f>
        <v>0</v>
      </c>
      <c r="K314" s="185" t="s">
        <v>138</v>
      </c>
      <c r="L314" s="36"/>
      <c r="M314" s="190" t="s">
        <v>1</v>
      </c>
      <c r="N314" s="191" t="s">
        <v>42</v>
      </c>
      <c r="O314" s="68"/>
      <c r="P314" s="192">
        <f>O314*H314</f>
        <v>0</v>
      </c>
      <c r="Q314" s="192">
        <v>0</v>
      </c>
      <c r="R314" s="192">
        <f>Q314*H314</f>
        <v>0</v>
      </c>
      <c r="S314" s="192">
        <v>0</v>
      </c>
      <c r="T314" s="193">
        <f>S314*H314</f>
        <v>0</v>
      </c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R314" s="194" t="s">
        <v>139</v>
      </c>
      <c r="AT314" s="194" t="s">
        <v>134</v>
      </c>
      <c r="AU314" s="194" t="s">
        <v>87</v>
      </c>
      <c r="AY314" s="14" t="s">
        <v>131</v>
      </c>
      <c r="BE314" s="195">
        <f>IF(N314="základní",J314,0)</f>
        <v>0</v>
      </c>
      <c r="BF314" s="195">
        <f>IF(N314="snížená",J314,0)</f>
        <v>0</v>
      </c>
      <c r="BG314" s="195">
        <f>IF(N314="zákl. přenesená",J314,0)</f>
        <v>0</v>
      </c>
      <c r="BH314" s="195">
        <f>IF(N314="sníž. přenesená",J314,0)</f>
        <v>0</v>
      </c>
      <c r="BI314" s="195">
        <f>IF(N314="nulová",J314,0)</f>
        <v>0</v>
      </c>
      <c r="BJ314" s="14" t="s">
        <v>85</v>
      </c>
      <c r="BK314" s="195">
        <f>ROUND(I314*H314,2)</f>
        <v>0</v>
      </c>
      <c r="BL314" s="14" t="s">
        <v>139</v>
      </c>
      <c r="BM314" s="194" t="s">
        <v>565</v>
      </c>
    </row>
    <row r="315" spans="1:65" s="2" customFormat="1" ht="48.75">
      <c r="A315" s="31"/>
      <c r="B315" s="32"/>
      <c r="C315" s="33"/>
      <c r="D315" s="196" t="s">
        <v>141</v>
      </c>
      <c r="E315" s="33"/>
      <c r="F315" s="197" t="s">
        <v>566</v>
      </c>
      <c r="G315" s="33"/>
      <c r="H315" s="33"/>
      <c r="I315" s="198"/>
      <c r="J315" s="33"/>
      <c r="K315" s="33"/>
      <c r="L315" s="36"/>
      <c r="M315" s="199"/>
      <c r="N315" s="200"/>
      <c r="O315" s="68"/>
      <c r="P315" s="68"/>
      <c r="Q315" s="68"/>
      <c r="R315" s="68"/>
      <c r="S315" s="68"/>
      <c r="T315" s="69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T315" s="14" t="s">
        <v>141</v>
      </c>
      <c r="AU315" s="14" t="s">
        <v>87</v>
      </c>
    </row>
    <row r="316" spans="1:65" s="2" customFormat="1" ht="19.5">
      <c r="A316" s="31"/>
      <c r="B316" s="32"/>
      <c r="C316" s="33"/>
      <c r="D316" s="196" t="s">
        <v>161</v>
      </c>
      <c r="E316" s="33"/>
      <c r="F316" s="201" t="s">
        <v>511</v>
      </c>
      <c r="G316" s="33"/>
      <c r="H316" s="33"/>
      <c r="I316" s="198"/>
      <c r="J316" s="33"/>
      <c r="K316" s="33"/>
      <c r="L316" s="36"/>
      <c r="M316" s="199"/>
      <c r="N316" s="200"/>
      <c r="O316" s="68"/>
      <c r="P316" s="68"/>
      <c r="Q316" s="68"/>
      <c r="R316" s="68"/>
      <c r="S316" s="68"/>
      <c r="T316" s="69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T316" s="14" t="s">
        <v>161</v>
      </c>
      <c r="AU316" s="14" t="s">
        <v>87</v>
      </c>
    </row>
    <row r="317" spans="1:65" s="2" customFormat="1" ht="24.2" customHeight="1">
      <c r="A317" s="31"/>
      <c r="B317" s="32"/>
      <c r="C317" s="183" t="s">
        <v>567</v>
      </c>
      <c r="D317" s="183" t="s">
        <v>134</v>
      </c>
      <c r="E317" s="184" t="s">
        <v>568</v>
      </c>
      <c r="F317" s="185" t="s">
        <v>569</v>
      </c>
      <c r="G317" s="186" t="s">
        <v>145</v>
      </c>
      <c r="H317" s="187">
        <v>20</v>
      </c>
      <c r="I317" s="188"/>
      <c r="J317" s="189">
        <f>ROUND(I317*H317,2)</f>
        <v>0</v>
      </c>
      <c r="K317" s="185" t="s">
        <v>138</v>
      </c>
      <c r="L317" s="36"/>
      <c r="M317" s="190" t="s">
        <v>1</v>
      </c>
      <c r="N317" s="191" t="s">
        <v>42</v>
      </c>
      <c r="O317" s="68"/>
      <c r="P317" s="192">
        <f>O317*H317</f>
        <v>0</v>
      </c>
      <c r="Q317" s="192">
        <v>0</v>
      </c>
      <c r="R317" s="192">
        <f>Q317*H317</f>
        <v>0</v>
      </c>
      <c r="S317" s="192">
        <v>0</v>
      </c>
      <c r="T317" s="193">
        <f>S317*H317</f>
        <v>0</v>
      </c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R317" s="194" t="s">
        <v>139</v>
      </c>
      <c r="AT317" s="194" t="s">
        <v>134</v>
      </c>
      <c r="AU317" s="194" t="s">
        <v>87</v>
      </c>
      <c r="AY317" s="14" t="s">
        <v>131</v>
      </c>
      <c r="BE317" s="195">
        <f>IF(N317="základní",J317,0)</f>
        <v>0</v>
      </c>
      <c r="BF317" s="195">
        <f>IF(N317="snížená",J317,0)</f>
        <v>0</v>
      </c>
      <c r="BG317" s="195">
        <f>IF(N317="zákl. přenesená",J317,0)</f>
        <v>0</v>
      </c>
      <c r="BH317" s="195">
        <f>IF(N317="sníž. přenesená",J317,0)</f>
        <v>0</v>
      </c>
      <c r="BI317" s="195">
        <f>IF(N317="nulová",J317,0)</f>
        <v>0</v>
      </c>
      <c r="BJ317" s="14" t="s">
        <v>85</v>
      </c>
      <c r="BK317" s="195">
        <f>ROUND(I317*H317,2)</f>
        <v>0</v>
      </c>
      <c r="BL317" s="14" t="s">
        <v>139</v>
      </c>
      <c r="BM317" s="194" t="s">
        <v>570</v>
      </c>
    </row>
    <row r="318" spans="1:65" s="2" customFormat="1" ht="48.75">
      <c r="A318" s="31"/>
      <c r="B318" s="32"/>
      <c r="C318" s="33"/>
      <c r="D318" s="196" t="s">
        <v>141</v>
      </c>
      <c r="E318" s="33"/>
      <c r="F318" s="197" t="s">
        <v>571</v>
      </c>
      <c r="G318" s="33"/>
      <c r="H318" s="33"/>
      <c r="I318" s="198"/>
      <c r="J318" s="33"/>
      <c r="K318" s="33"/>
      <c r="L318" s="36"/>
      <c r="M318" s="199"/>
      <c r="N318" s="200"/>
      <c r="O318" s="68"/>
      <c r="P318" s="68"/>
      <c r="Q318" s="68"/>
      <c r="R318" s="68"/>
      <c r="S318" s="68"/>
      <c r="T318" s="69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T318" s="14" t="s">
        <v>141</v>
      </c>
      <c r="AU318" s="14" t="s">
        <v>87</v>
      </c>
    </row>
    <row r="319" spans="1:65" s="2" customFormat="1" ht="19.5">
      <c r="A319" s="31"/>
      <c r="B319" s="32"/>
      <c r="C319" s="33"/>
      <c r="D319" s="196" t="s">
        <v>161</v>
      </c>
      <c r="E319" s="33"/>
      <c r="F319" s="201" t="s">
        <v>511</v>
      </c>
      <c r="G319" s="33"/>
      <c r="H319" s="33"/>
      <c r="I319" s="198"/>
      <c r="J319" s="33"/>
      <c r="K319" s="33"/>
      <c r="L319" s="36"/>
      <c r="M319" s="199"/>
      <c r="N319" s="200"/>
      <c r="O319" s="68"/>
      <c r="P319" s="68"/>
      <c r="Q319" s="68"/>
      <c r="R319" s="68"/>
      <c r="S319" s="68"/>
      <c r="T319" s="69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T319" s="14" t="s">
        <v>161</v>
      </c>
      <c r="AU319" s="14" t="s">
        <v>87</v>
      </c>
    </row>
    <row r="320" spans="1:65" s="2" customFormat="1" ht="24.2" customHeight="1">
      <c r="A320" s="31"/>
      <c r="B320" s="32"/>
      <c r="C320" s="183" t="s">
        <v>572</v>
      </c>
      <c r="D320" s="183" t="s">
        <v>134</v>
      </c>
      <c r="E320" s="184" t="s">
        <v>573</v>
      </c>
      <c r="F320" s="185" t="s">
        <v>574</v>
      </c>
      <c r="G320" s="186" t="s">
        <v>145</v>
      </c>
      <c r="H320" s="187">
        <v>158</v>
      </c>
      <c r="I320" s="188"/>
      <c r="J320" s="189">
        <f>ROUND(I320*H320,2)</f>
        <v>0</v>
      </c>
      <c r="K320" s="185" t="s">
        <v>138</v>
      </c>
      <c r="L320" s="36"/>
      <c r="M320" s="190" t="s">
        <v>1</v>
      </c>
      <c r="N320" s="191" t="s">
        <v>42</v>
      </c>
      <c r="O320" s="68"/>
      <c r="P320" s="192">
        <f>O320*H320</f>
        <v>0</v>
      </c>
      <c r="Q320" s="192">
        <v>0</v>
      </c>
      <c r="R320" s="192">
        <f>Q320*H320</f>
        <v>0</v>
      </c>
      <c r="S320" s="192">
        <v>0</v>
      </c>
      <c r="T320" s="193">
        <f>S320*H320</f>
        <v>0</v>
      </c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R320" s="194" t="s">
        <v>139</v>
      </c>
      <c r="AT320" s="194" t="s">
        <v>134</v>
      </c>
      <c r="AU320" s="194" t="s">
        <v>87</v>
      </c>
      <c r="AY320" s="14" t="s">
        <v>131</v>
      </c>
      <c r="BE320" s="195">
        <f>IF(N320="základní",J320,0)</f>
        <v>0</v>
      </c>
      <c r="BF320" s="195">
        <f>IF(N320="snížená",J320,0)</f>
        <v>0</v>
      </c>
      <c r="BG320" s="195">
        <f>IF(N320="zákl. přenesená",J320,0)</f>
        <v>0</v>
      </c>
      <c r="BH320" s="195">
        <f>IF(N320="sníž. přenesená",J320,0)</f>
        <v>0</v>
      </c>
      <c r="BI320" s="195">
        <f>IF(N320="nulová",J320,0)</f>
        <v>0</v>
      </c>
      <c r="BJ320" s="14" t="s">
        <v>85</v>
      </c>
      <c r="BK320" s="195">
        <f>ROUND(I320*H320,2)</f>
        <v>0</v>
      </c>
      <c r="BL320" s="14" t="s">
        <v>139</v>
      </c>
      <c r="BM320" s="194" t="s">
        <v>575</v>
      </c>
    </row>
    <row r="321" spans="1:65" s="2" customFormat="1" ht="48.75">
      <c r="A321" s="31"/>
      <c r="B321" s="32"/>
      <c r="C321" s="33"/>
      <c r="D321" s="196" t="s">
        <v>141</v>
      </c>
      <c r="E321" s="33"/>
      <c r="F321" s="197" t="s">
        <v>576</v>
      </c>
      <c r="G321" s="33"/>
      <c r="H321" s="33"/>
      <c r="I321" s="198"/>
      <c r="J321" s="33"/>
      <c r="K321" s="33"/>
      <c r="L321" s="36"/>
      <c r="M321" s="199"/>
      <c r="N321" s="200"/>
      <c r="O321" s="68"/>
      <c r="P321" s="68"/>
      <c r="Q321" s="68"/>
      <c r="R321" s="68"/>
      <c r="S321" s="68"/>
      <c r="T321" s="69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T321" s="14" t="s">
        <v>141</v>
      </c>
      <c r="AU321" s="14" t="s">
        <v>87</v>
      </c>
    </row>
    <row r="322" spans="1:65" s="2" customFormat="1" ht="19.5">
      <c r="A322" s="31"/>
      <c r="B322" s="32"/>
      <c r="C322" s="33"/>
      <c r="D322" s="196" t="s">
        <v>161</v>
      </c>
      <c r="E322" s="33"/>
      <c r="F322" s="201" t="s">
        <v>511</v>
      </c>
      <c r="G322" s="33"/>
      <c r="H322" s="33"/>
      <c r="I322" s="198"/>
      <c r="J322" s="33"/>
      <c r="K322" s="33"/>
      <c r="L322" s="36"/>
      <c r="M322" s="199"/>
      <c r="N322" s="200"/>
      <c r="O322" s="68"/>
      <c r="P322" s="68"/>
      <c r="Q322" s="68"/>
      <c r="R322" s="68"/>
      <c r="S322" s="68"/>
      <c r="T322" s="69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T322" s="14" t="s">
        <v>161</v>
      </c>
      <c r="AU322" s="14" t="s">
        <v>87</v>
      </c>
    </row>
    <row r="323" spans="1:65" s="2" customFormat="1" ht="24.2" customHeight="1">
      <c r="A323" s="31"/>
      <c r="B323" s="32"/>
      <c r="C323" s="183" t="s">
        <v>577</v>
      </c>
      <c r="D323" s="183" t="s">
        <v>134</v>
      </c>
      <c r="E323" s="184" t="s">
        <v>578</v>
      </c>
      <c r="F323" s="185" t="s">
        <v>579</v>
      </c>
      <c r="G323" s="186" t="s">
        <v>145</v>
      </c>
      <c r="H323" s="187">
        <v>183</v>
      </c>
      <c r="I323" s="188"/>
      <c r="J323" s="189">
        <f>ROUND(I323*H323,2)</f>
        <v>0</v>
      </c>
      <c r="K323" s="185" t="s">
        <v>138</v>
      </c>
      <c r="L323" s="36"/>
      <c r="M323" s="190" t="s">
        <v>1</v>
      </c>
      <c r="N323" s="191" t="s">
        <v>42</v>
      </c>
      <c r="O323" s="68"/>
      <c r="P323" s="192">
        <f>O323*H323</f>
        <v>0</v>
      </c>
      <c r="Q323" s="192">
        <v>0</v>
      </c>
      <c r="R323" s="192">
        <f>Q323*H323</f>
        <v>0</v>
      </c>
      <c r="S323" s="192">
        <v>0</v>
      </c>
      <c r="T323" s="193">
        <f>S323*H323</f>
        <v>0</v>
      </c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R323" s="194" t="s">
        <v>139</v>
      </c>
      <c r="AT323" s="194" t="s">
        <v>134</v>
      </c>
      <c r="AU323" s="194" t="s">
        <v>87</v>
      </c>
      <c r="AY323" s="14" t="s">
        <v>131</v>
      </c>
      <c r="BE323" s="195">
        <f>IF(N323="základní",J323,0)</f>
        <v>0</v>
      </c>
      <c r="BF323" s="195">
        <f>IF(N323="snížená",J323,0)</f>
        <v>0</v>
      </c>
      <c r="BG323" s="195">
        <f>IF(N323="zákl. přenesená",J323,0)</f>
        <v>0</v>
      </c>
      <c r="BH323" s="195">
        <f>IF(N323="sníž. přenesená",J323,0)</f>
        <v>0</v>
      </c>
      <c r="BI323" s="195">
        <f>IF(N323="nulová",J323,0)</f>
        <v>0</v>
      </c>
      <c r="BJ323" s="14" t="s">
        <v>85</v>
      </c>
      <c r="BK323" s="195">
        <f>ROUND(I323*H323,2)</f>
        <v>0</v>
      </c>
      <c r="BL323" s="14" t="s">
        <v>139</v>
      </c>
      <c r="BM323" s="194" t="s">
        <v>580</v>
      </c>
    </row>
    <row r="324" spans="1:65" s="2" customFormat="1" ht="48.75">
      <c r="A324" s="31"/>
      <c r="B324" s="32"/>
      <c r="C324" s="33"/>
      <c r="D324" s="196" t="s">
        <v>141</v>
      </c>
      <c r="E324" s="33"/>
      <c r="F324" s="197" t="s">
        <v>581</v>
      </c>
      <c r="G324" s="33"/>
      <c r="H324" s="33"/>
      <c r="I324" s="198"/>
      <c r="J324" s="33"/>
      <c r="K324" s="33"/>
      <c r="L324" s="36"/>
      <c r="M324" s="199"/>
      <c r="N324" s="200"/>
      <c r="O324" s="68"/>
      <c r="P324" s="68"/>
      <c r="Q324" s="68"/>
      <c r="R324" s="68"/>
      <c r="S324" s="68"/>
      <c r="T324" s="69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T324" s="14" t="s">
        <v>141</v>
      </c>
      <c r="AU324" s="14" t="s">
        <v>87</v>
      </c>
    </row>
    <row r="325" spans="1:65" s="2" customFormat="1" ht="19.5">
      <c r="A325" s="31"/>
      <c r="B325" s="32"/>
      <c r="C325" s="33"/>
      <c r="D325" s="196" t="s">
        <v>161</v>
      </c>
      <c r="E325" s="33"/>
      <c r="F325" s="201" t="s">
        <v>511</v>
      </c>
      <c r="G325" s="33"/>
      <c r="H325" s="33"/>
      <c r="I325" s="198"/>
      <c r="J325" s="33"/>
      <c r="K325" s="33"/>
      <c r="L325" s="36"/>
      <c r="M325" s="199"/>
      <c r="N325" s="200"/>
      <c r="O325" s="68"/>
      <c r="P325" s="68"/>
      <c r="Q325" s="68"/>
      <c r="R325" s="68"/>
      <c r="S325" s="68"/>
      <c r="T325" s="69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T325" s="14" t="s">
        <v>161</v>
      </c>
      <c r="AU325" s="14" t="s">
        <v>87</v>
      </c>
    </row>
    <row r="326" spans="1:65" s="2" customFormat="1" ht="24.2" customHeight="1">
      <c r="A326" s="31"/>
      <c r="B326" s="32"/>
      <c r="C326" s="183" t="s">
        <v>582</v>
      </c>
      <c r="D326" s="183" t="s">
        <v>134</v>
      </c>
      <c r="E326" s="184" t="s">
        <v>583</v>
      </c>
      <c r="F326" s="185" t="s">
        <v>584</v>
      </c>
      <c r="G326" s="186" t="s">
        <v>145</v>
      </c>
      <c r="H326" s="187">
        <v>119</v>
      </c>
      <c r="I326" s="188"/>
      <c r="J326" s="189">
        <f>ROUND(I326*H326,2)</f>
        <v>0</v>
      </c>
      <c r="K326" s="185" t="s">
        <v>138</v>
      </c>
      <c r="L326" s="36"/>
      <c r="M326" s="190" t="s">
        <v>1</v>
      </c>
      <c r="N326" s="191" t="s">
        <v>42</v>
      </c>
      <c r="O326" s="68"/>
      <c r="P326" s="192">
        <f>O326*H326</f>
        <v>0</v>
      </c>
      <c r="Q326" s="192">
        <v>0</v>
      </c>
      <c r="R326" s="192">
        <f>Q326*H326</f>
        <v>0</v>
      </c>
      <c r="S326" s="192">
        <v>0</v>
      </c>
      <c r="T326" s="193">
        <f>S326*H326</f>
        <v>0</v>
      </c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R326" s="194" t="s">
        <v>139</v>
      </c>
      <c r="AT326" s="194" t="s">
        <v>134</v>
      </c>
      <c r="AU326" s="194" t="s">
        <v>87</v>
      </c>
      <c r="AY326" s="14" t="s">
        <v>131</v>
      </c>
      <c r="BE326" s="195">
        <f>IF(N326="základní",J326,0)</f>
        <v>0</v>
      </c>
      <c r="BF326" s="195">
        <f>IF(N326="snížená",J326,0)</f>
        <v>0</v>
      </c>
      <c r="BG326" s="195">
        <f>IF(N326="zákl. přenesená",J326,0)</f>
        <v>0</v>
      </c>
      <c r="BH326" s="195">
        <f>IF(N326="sníž. přenesená",J326,0)</f>
        <v>0</v>
      </c>
      <c r="BI326" s="195">
        <f>IF(N326="nulová",J326,0)</f>
        <v>0</v>
      </c>
      <c r="BJ326" s="14" t="s">
        <v>85</v>
      </c>
      <c r="BK326" s="195">
        <f>ROUND(I326*H326,2)</f>
        <v>0</v>
      </c>
      <c r="BL326" s="14" t="s">
        <v>139</v>
      </c>
      <c r="BM326" s="194" t="s">
        <v>585</v>
      </c>
    </row>
    <row r="327" spans="1:65" s="2" customFormat="1" ht="48.75">
      <c r="A327" s="31"/>
      <c r="B327" s="32"/>
      <c r="C327" s="33"/>
      <c r="D327" s="196" t="s">
        <v>141</v>
      </c>
      <c r="E327" s="33"/>
      <c r="F327" s="197" t="s">
        <v>586</v>
      </c>
      <c r="G327" s="33"/>
      <c r="H327" s="33"/>
      <c r="I327" s="198"/>
      <c r="J327" s="33"/>
      <c r="K327" s="33"/>
      <c r="L327" s="36"/>
      <c r="M327" s="199"/>
      <c r="N327" s="200"/>
      <c r="O327" s="68"/>
      <c r="P327" s="68"/>
      <c r="Q327" s="68"/>
      <c r="R327" s="68"/>
      <c r="S327" s="68"/>
      <c r="T327" s="69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T327" s="14" t="s">
        <v>141</v>
      </c>
      <c r="AU327" s="14" t="s">
        <v>87</v>
      </c>
    </row>
    <row r="328" spans="1:65" s="2" customFormat="1" ht="19.5">
      <c r="A328" s="31"/>
      <c r="B328" s="32"/>
      <c r="C328" s="33"/>
      <c r="D328" s="196" t="s">
        <v>161</v>
      </c>
      <c r="E328" s="33"/>
      <c r="F328" s="201" t="s">
        <v>511</v>
      </c>
      <c r="G328" s="33"/>
      <c r="H328" s="33"/>
      <c r="I328" s="198"/>
      <c r="J328" s="33"/>
      <c r="K328" s="33"/>
      <c r="L328" s="36"/>
      <c r="M328" s="199"/>
      <c r="N328" s="200"/>
      <c r="O328" s="68"/>
      <c r="P328" s="68"/>
      <c r="Q328" s="68"/>
      <c r="R328" s="68"/>
      <c r="S328" s="68"/>
      <c r="T328" s="69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T328" s="14" t="s">
        <v>161</v>
      </c>
      <c r="AU328" s="14" t="s">
        <v>87</v>
      </c>
    </row>
    <row r="329" spans="1:65" s="2" customFormat="1" ht="24.2" customHeight="1">
      <c r="A329" s="31"/>
      <c r="B329" s="32"/>
      <c r="C329" s="183" t="s">
        <v>587</v>
      </c>
      <c r="D329" s="183" t="s">
        <v>134</v>
      </c>
      <c r="E329" s="184" t="s">
        <v>588</v>
      </c>
      <c r="F329" s="185" t="s">
        <v>589</v>
      </c>
      <c r="G329" s="186" t="s">
        <v>145</v>
      </c>
      <c r="H329" s="187">
        <v>1</v>
      </c>
      <c r="I329" s="188"/>
      <c r="J329" s="189">
        <f>ROUND(I329*H329,2)</f>
        <v>0</v>
      </c>
      <c r="K329" s="185" t="s">
        <v>138</v>
      </c>
      <c r="L329" s="36"/>
      <c r="M329" s="190" t="s">
        <v>1</v>
      </c>
      <c r="N329" s="191" t="s">
        <v>42</v>
      </c>
      <c r="O329" s="68"/>
      <c r="P329" s="192">
        <f>O329*H329</f>
        <v>0</v>
      </c>
      <c r="Q329" s="192">
        <v>0</v>
      </c>
      <c r="R329" s="192">
        <f>Q329*H329</f>
        <v>0</v>
      </c>
      <c r="S329" s="192">
        <v>0</v>
      </c>
      <c r="T329" s="193">
        <f>S329*H329</f>
        <v>0</v>
      </c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R329" s="194" t="s">
        <v>139</v>
      </c>
      <c r="AT329" s="194" t="s">
        <v>134</v>
      </c>
      <c r="AU329" s="194" t="s">
        <v>87</v>
      </c>
      <c r="AY329" s="14" t="s">
        <v>131</v>
      </c>
      <c r="BE329" s="195">
        <f>IF(N329="základní",J329,0)</f>
        <v>0</v>
      </c>
      <c r="BF329" s="195">
        <f>IF(N329="snížená",J329,0)</f>
        <v>0</v>
      </c>
      <c r="BG329" s="195">
        <f>IF(N329="zákl. přenesená",J329,0)</f>
        <v>0</v>
      </c>
      <c r="BH329" s="195">
        <f>IF(N329="sníž. přenesená",J329,0)</f>
        <v>0</v>
      </c>
      <c r="BI329" s="195">
        <f>IF(N329="nulová",J329,0)</f>
        <v>0</v>
      </c>
      <c r="BJ329" s="14" t="s">
        <v>85</v>
      </c>
      <c r="BK329" s="195">
        <f>ROUND(I329*H329,2)</f>
        <v>0</v>
      </c>
      <c r="BL329" s="14" t="s">
        <v>139</v>
      </c>
      <c r="BM329" s="194" t="s">
        <v>590</v>
      </c>
    </row>
    <row r="330" spans="1:65" s="2" customFormat="1" ht="48.75">
      <c r="A330" s="31"/>
      <c r="B330" s="32"/>
      <c r="C330" s="33"/>
      <c r="D330" s="196" t="s">
        <v>141</v>
      </c>
      <c r="E330" s="33"/>
      <c r="F330" s="197" t="s">
        <v>591</v>
      </c>
      <c r="G330" s="33"/>
      <c r="H330" s="33"/>
      <c r="I330" s="198"/>
      <c r="J330" s="33"/>
      <c r="K330" s="33"/>
      <c r="L330" s="36"/>
      <c r="M330" s="199"/>
      <c r="N330" s="200"/>
      <c r="O330" s="68"/>
      <c r="P330" s="68"/>
      <c r="Q330" s="68"/>
      <c r="R330" s="68"/>
      <c r="S330" s="68"/>
      <c r="T330" s="69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T330" s="14" t="s">
        <v>141</v>
      </c>
      <c r="AU330" s="14" t="s">
        <v>87</v>
      </c>
    </row>
    <row r="331" spans="1:65" s="2" customFormat="1" ht="19.5">
      <c r="A331" s="31"/>
      <c r="B331" s="32"/>
      <c r="C331" s="33"/>
      <c r="D331" s="196" t="s">
        <v>161</v>
      </c>
      <c r="E331" s="33"/>
      <c r="F331" s="201" t="s">
        <v>511</v>
      </c>
      <c r="G331" s="33"/>
      <c r="H331" s="33"/>
      <c r="I331" s="198"/>
      <c r="J331" s="33"/>
      <c r="K331" s="33"/>
      <c r="L331" s="36"/>
      <c r="M331" s="199"/>
      <c r="N331" s="200"/>
      <c r="O331" s="68"/>
      <c r="P331" s="68"/>
      <c r="Q331" s="68"/>
      <c r="R331" s="68"/>
      <c r="S331" s="68"/>
      <c r="T331" s="69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T331" s="14" t="s">
        <v>161</v>
      </c>
      <c r="AU331" s="14" t="s">
        <v>87</v>
      </c>
    </row>
    <row r="332" spans="1:65" s="2" customFormat="1" ht="24.2" customHeight="1">
      <c r="A332" s="31"/>
      <c r="B332" s="32"/>
      <c r="C332" s="183" t="s">
        <v>592</v>
      </c>
      <c r="D332" s="183" t="s">
        <v>134</v>
      </c>
      <c r="E332" s="184" t="s">
        <v>593</v>
      </c>
      <c r="F332" s="185" t="s">
        <v>594</v>
      </c>
      <c r="G332" s="186" t="s">
        <v>145</v>
      </c>
      <c r="H332" s="187">
        <v>1</v>
      </c>
      <c r="I332" s="188"/>
      <c r="J332" s="189">
        <f>ROUND(I332*H332,2)</f>
        <v>0</v>
      </c>
      <c r="K332" s="185" t="s">
        <v>138</v>
      </c>
      <c r="L332" s="36"/>
      <c r="M332" s="190" t="s">
        <v>1</v>
      </c>
      <c r="N332" s="191" t="s">
        <v>42</v>
      </c>
      <c r="O332" s="68"/>
      <c r="P332" s="192">
        <f>O332*H332</f>
        <v>0</v>
      </c>
      <c r="Q332" s="192">
        <v>0</v>
      </c>
      <c r="R332" s="192">
        <f>Q332*H332</f>
        <v>0</v>
      </c>
      <c r="S332" s="192">
        <v>0</v>
      </c>
      <c r="T332" s="193">
        <f>S332*H332</f>
        <v>0</v>
      </c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R332" s="194" t="s">
        <v>139</v>
      </c>
      <c r="AT332" s="194" t="s">
        <v>134</v>
      </c>
      <c r="AU332" s="194" t="s">
        <v>87</v>
      </c>
      <c r="AY332" s="14" t="s">
        <v>131</v>
      </c>
      <c r="BE332" s="195">
        <f>IF(N332="základní",J332,0)</f>
        <v>0</v>
      </c>
      <c r="BF332" s="195">
        <f>IF(N332="snížená",J332,0)</f>
        <v>0</v>
      </c>
      <c r="BG332" s="195">
        <f>IF(N332="zákl. přenesená",J332,0)</f>
        <v>0</v>
      </c>
      <c r="BH332" s="195">
        <f>IF(N332="sníž. přenesená",J332,0)</f>
        <v>0</v>
      </c>
      <c r="BI332" s="195">
        <f>IF(N332="nulová",J332,0)</f>
        <v>0</v>
      </c>
      <c r="BJ332" s="14" t="s">
        <v>85</v>
      </c>
      <c r="BK332" s="195">
        <f>ROUND(I332*H332,2)</f>
        <v>0</v>
      </c>
      <c r="BL332" s="14" t="s">
        <v>139</v>
      </c>
      <c r="BM332" s="194" t="s">
        <v>595</v>
      </c>
    </row>
    <row r="333" spans="1:65" s="2" customFormat="1" ht="48.75">
      <c r="A333" s="31"/>
      <c r="B333" s="32"/>
      <c r="C333" s="33"/>
      <c r="D333" s="196" t="s">
        <v>141</v>
      </c>
      <c r="E333" s="33"/>
      <c r="F333" s="197" t="s">
        <v>596</v>
      </c>
      <c r="G333" s="33"/>
      <c r="H333" s="33"/>
      <c r="I333" s="198"/>
      <c r="J333" s="33"/>
      <c r="K333" s="33"/>
      <c r="L333" s="36"/>
      <c r="M333" s="199"/>
      <c r="N333" s="200"/>
      <c r="O333" s="68"/>
      <c r="P333" s="68"/>
      <c r="Q333" s="68"/>
      <c r="R333" s="68"/>
      <c r="S333" s="68"/>
      <c r="T333" s="69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T333" s="14" t="s">
        <v>141</v>
      </c>
      <c r="AU333" s="14" t="s">
        <v>87</v>
      </c>
    </row>
    <row r="334" spans="1:65" s="2" customFormat="1" ht="19.5">
      <c r="A334" s="31"/>
      <c r="B334" s="32"/>
      <c r="C334" s="33"/>
      <c r="D334" s="196" t="s">
        <v>161</v>
      </c>
      <c r="E334" s="33"/>
      <c r="F334" s="201" t="s">
        <v>511</v>
      </c>
      <c r="G334" s="33"/>
      <c r="H334" s="33"/>
      <c r="I334" s="198"/>
      <c r="J334" s="33"/>
      <c r="K334" s="33"/>
      <c r="L334" s="36"/>
      <c r="M334" s="199"/>
      <c r="N334" s="200"/>
      <c r="O334" s="68"/>
      <c r="P334" s="68"/>
      <c r="Q334" s="68"/>
      <c r="R334" s="68"/>
      <c r="S334" s="68"/>
      <c r="T334" s="69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T334" s="14" t="s">
        <v>161</v>
      </c>
      <c r="AU334" s="14" t="s">
        <v>87</v>
      </c>
    </row>
    <row r="335" spans="1:65" s="2" customFormat="1" ht="24.2" customHeight="1">
      <c r="A335" s="31"/>
      <c r="B335" s="32"/>
      <c r="C335" s="183" t="s">
        <v>597</v>
      </c>
      <c r="D335" s="183" t="s">
        <v>134</v>
      </c>
      <c r="E335" s="184" t="s">
        <v>598</v>
      </c>
      <c r="F335" s="185" t="s">
        <v>599</v>
      </c>
      <c r="G335" s="186" t="s">
        <v>145</v>
      </c>
      <c r="H335" s="187">
        <v>80</v>
      </c>
      <c r="I335" s="188"/>
      <c r="J335" s="189">
        <f>ROUND(I335*H335,2)</f>
        <v>0</v>
      </c>
      <c r="K335" s="185" t="s">
        <v>138</v>
      </c>
      <c r="L335" s="36"/>
      <c r="M335" s="190" t="s">
        <v>1</v>
      </c>
      <c r="N335" s="191" t="s">
        <v>42</v>
      </c>
      <c r="O335" s="68"/>
      <c r="P335" s="192">
        <f>O335*H335</f>
        <v>0</v>
      </c>
      <c r="Q335" s="192">
        <v>0</v>
      </c>
      <c r="R335" s="192">
        <f>Q335*H335</f>
        <v>0</v>
      </c>
      <c r="S335" s="192">
        <v>0</v>
      </c>
      <c r="T335" s="193">
        <f>S335*H335</f>
        <v>0</v>
      </c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R335" s="194" t="s">
        <v>139</v>
      </c>
      <c r="AT335" s="194" t="s">
        <v>134</v>
      </c>
      <c r="AU335" s="194" t="s">
        <v>87</v>
      </c>
      <c r="AY335" s="14" t="s">
        <v>131</v>
      </c>
      <c r="BE335" s="195">
        <f>IF(N335="základní",J335,0)</f>
        <v>0</v>
      </c>
      <c r="BF335" s="195">
        <f>IF(N335="snížená",J335,0)</f>
        <v>0</v>
      </c>
      <c r="BG335" s="195">
        <f>IF(N335="zákl. přenesená",J335,0)</f>
        <v>0</v>
      </c>
      <c r="BH335" s="195">
        <f>IF(N335="sníž. přenesená",J335,0)</f>
        <v>0</v>
      </c>
      <c r="BI335" s="195">
        <f>IF(N335="nulová",J335,0)</f>
        <v>0</v>
      </c>
      <c r="BJ335" s="14" t="s">
        <v>85</v>
      </c>
      <c r="BK335" s="195">
        <f>ROUND(I335*H335,2)</f>
        <v>0</v>
      </c>
      <c r="BL335" s="14" t="s">
        <v>139</v>
      </c>
      <c r="BM335" s="194" t="s">
        <v>600</v>
      </c>
    </row>
    <row r="336" spans="1:65" s="2" customFormat="1" ht="48.75">
      <c r="A336" s="31"/>
      <c r="B336" s="32"/>
      <c r="C336" s="33"/>
      <c r="D336" s="196" t="s">
        <v>141</v>
      </c>
      <c r="E336" s="33"/>
      <c r="F336" s="197" t="s">
        <v>601</v>
      </c>
      <c r="G336" s="33"/>
      <c r="H336" s="33"/>
      <c r="I336" s="198"/>
      <c r="J336" s="33"/>
      <c r="K336" s="33"/>
      <c r="L336" s="36"/>
      <c r="M336" s="199"/>
      <c r="N336" s="200"/>
      <c r="O336" s="68"/>
      <c r="P336" s="68"/>
      <c r="Q336" s="68"/>
      <c r="R336" s="68"/>
      <c r="S336" s="68"/>
      <c r="T336" s="69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T336" s="14" t="s">
        <v>141</v>
      </c>
      <c r="AU336" s="14" t="s">
        <v>87</v>
      </c>
    </row>
    <row r="337" spans="1:65" s="2" customFormat="1" ht="19.5">
      <c r="A337" s="31"/>
      <c r="B337" s="32"/>
      <c r="C337" s="33"/>
      <c r="D337" s="196" t="s">
        <v>161</v>
      </c>
      <c r="E337" s="33"/>
      <c r="F337" s="201" t="s">
        <v>511</v>
      </c>
      <c r="G337" s="33"/>
      <c r="H337" s="33"/>
      <c r="I337" s="198"/>
      <c r="J337" s="33"/>
      <c r="K337" s="33"/>
      <c r="L337" s="36"/>
      <c r="M337" s="199"/>
      <c r="N337" s="200"/>
      <c r="O337" s="68"/>
      <c r="P337" s="68"/>
      <c r="Q337" s="68"/>
      <c r="R337" s="68"/>
      <c r="S337" s="68"/>
      <c r="T337" s="69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T337" s="14" t="s">
        <v>161</v>
      </c>
      <c r="AU337" s="14" t="s">
        <v>87</v>
      </c>
    </row>
    <row r="338" spans="1:65" s="2" customFormat="1" ht="24.2" customHeight="1">
      <c r="A338" s="31"/>
      <c r="B338" s="32"/>
      <c r="C338" s="183" t="s">
        <v>602</v>
      </c>
      <c r="D338" s="183" t="s">
        <v>134</v>
      </c>
      <c r="E338" s="184" t="s">
        <v>603</v>
      </c>
      <c r="F338" s="185" t="s">
        <v>604</v>
      </c>
      <c r="G338" s="186" t="s">
        <v>145</v>
      </c>
      <c r="H338" s="187">
        <v>1</v>
      </c>
      <c r="I338" s="188"/>
      <c r="J338" s="189">
        <f>ROUND(I338*H338,2)</f>
        <v>0</v>
      </c>
      <c r="K338" s="185" t="s">
        <v>138</v>
      </c>
      <c r="L338" s="36"/>
      <c r="M338" s="190" t="s">
        <v>1</v>
      </c>
      <c r="N338" s="191" t="s">
        <v>42</v>
      </c>
      <c r="O338" s="68"/>
      <c r="P338" s="192">
        <f>O338*H338</f>
        <v>0</v>
      </c>
      <c r="Q338" s="192">
        <v>0</v>
      </c>
      <c r="R338" s="192">
        <f>Q338*H338</f>
        <v>0</v>
      </c>
      <c r="S338" s="192">
        <v>0</v>
      </c>
      <c r="T338" s="193">
        <f>S338*H338</f>
        <v>0</v>
      </c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R338" s="194" t="s">
        <v>139</v>
      </c>
      <c r="AT338" s="194" t="s">
        <v>134</v>
      </c>
      <c r="AU338" s="194" t="s">
        <v>87</v>
      </c>
      <c r="AY338" s="14" t="s">
        <v>131</v>
      </c>
      <c r="BE338" s="195">
        <f>IF(N338="základní",J338,0)</f>
        <v>0</v>
      </c>
      <c r="BF338" s="195">
        <f>IF(N338="snížená",J338,0)</f>
        <v>0</v>
      </c>
      <c r="BG338" s="195">
        <f>IF(N338="zákl. přenesená",J338,0)</f>
        <v>0</v>
      </c>
      <c r="BH338" s="195">
        <f>IF(N338="sníž. přenesená",J338,0)</f>
        <v>0</v>
      </c>
      <c r="BI338" s="195">
        <f>IF(N338="nulová",J338,0)</f>
        <v>0</v>
      </c>
      <c r="BJ338" s="14" t="s">
        <v>85</v>
      </c>
      <c r="BK338" s="195">
        <f>ROUND(I338*H338,2)</f>
        <v>0</v>
      </c>
      <c r="BL338" s="14" t="s">
        <v>139</v>
      </c>
      <c r="BM338" s="194" t="s">
        <v>605</v>
      </c>
    </row>
    <row r="339" spans="1:65" s="2" customFormat="1" ht="48.75">
      <c r="A339" s="31"/>
      <c r="B339" s="32"/>
      <c r="C339" s="33"/>
      <c r="D339" s="196" t="s">
        <v>141</v>
      </c>
      <c r="E339" s="33"/>
      <c r="F339" s="197" t="s">
        <v>606</v>
      </c>
      <c r="G339" s="33"/>
      <c r="H339" s="33"/>
      <c r="I339" s="198"/>
      <c r="J339" s="33"/>
      <c r="K339" s="33"/>
      <c r="L339" s="36"/>
      <c r="M339" s="199"/>
      <c r="N339" s="200"/>
      <c r="O339" s="68"/>
      <c r="P339" s="68"/>
      <c r="Q339" s="68"/>
      <c r="R339" s="68"/>
      <c r="S339" s="68"/>
      <c r="T339" s="69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T339" s="14" t="s">
        <v>141</v>
      </c>
      <c r="AU339" s="14" t="s">
        <v>87</v>
      </c>
    </row>
    <row r="340" spans="1:65" s="2" customFormat="1" ht="19.5">
      <c r="A340" s="31"/>
      <c r="B340" s="32"/>
      <c r="C340" s="33"/>
      <c r="D340" s="196" t="s">
        <v>161</v>
      </c>
      <c r="E340" s="33"/>
      <c r="F340" s="201" t="s">
        <v>511</v>
      </c>
      <c r="G340" s="33"/>
      <c r="H340" s="33"/>
      <c r="I340" s="198"/>
      <c r="J340" s="33"/>
      <c r="K340" s="33"/>
      <c r="L340" s="36"/>
      <c r="M340" s="199"/>
      <c r="N340" s="200"/>
      <c r="O340" s="68"/>
      <c r="P340" s="68"/>
      <c r="Q340" s="68"/>
      <c r="R340" s="68"/>
      <c r="S340" s="68"/>
      <c r="T340" s="69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T340" s="14" t="s">
        <v>161</v>
      </c>
      <c r="AU340" s="14" t="s">
        <v>87</v>
      </c>
    </row>
    <row r="341" spans="1:65" s="2" customFormat="1" ht="24.2" customHeight="1">
      <c r="A341" s="31"/>
      <c r="B341" s="32"/>
      <c r="C341" s="183" t="s">
        <v>607</v>
      </c>
      <c r="D341" s="183" t="s">
        <v>134</v>
      </c>
      <c r="E341" s="184" t="s">
        <v>608</v>
      </c>
      <c r="F341" s="185" t="s">
        <v>609</v>
      </c>
      <c r="G341" s="186" t="s">
        <v>145</v>
      </c>
      <c r="H341" s="187">
        <v>1</v>
      </c>
      <c r="I341" s="188"/>
      <c r="J341" s="189">
        <f>ROUND(I341*H341,2)</f>
        <v>0</v>
      </c>
      <c r="K341" s="185" t="s">
        <v>138</v>
      </c>
      <c r="L341" s="36"/>
      <c r="M341" s="190" t="s">
        <v>1</v>
      </c>
      <c r="N341" s="191" t="s">
        <v>42</v>
      </c>
      <c r="O341" s="68"/>
      <c r="P341" s="192">
        <f>O341*H341</f>
        <v>0</v>
      </c>
      <c r="Q341" s="192">
        <v>0</v>
      </c>
      <c r="R341" s="192">
        <f>Q341*H341</f>
        <v>0</v>
      </c>
      <c r="S341" s="192">
        <v>0</v>
      </c>
      <c r="T341" s="193">
        <f>S341*H341</f>
        <v>0</v>
      </c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R341" s="194" t="s">
        <v>139</v>
      </c>
      <c r="AT341" s="194" t="s">
        <v>134</v>
      </c>
      <c r="AU341" s="194" t="s">
        <v>87</v>
      </c>
      <c r="AY341" s="14" t="s">
        <v>131</v>
      </c>
      <c r="BE341" s="195">
        <f>IF(N341="základní",J341,0)</f>
        <v>0</v>
      </c>
      <c r="BF341" s="195">
        <f>IF(N341="snížená",J341,0)</f>
        <v>0</v>
      </c>
      <c r="BG341" s="195">
        <f>IF(N341="zákl. přenesená",J341,0)</f>
        <v>0</v>
      </c>
      <c r="BH341" s="195">
        <f>IF(N341="sníž. přenesená",J341,0)</f>
        <v>0</v>
      </c>
      <c r="BI341" s="195">
        <f>IF(N341="nulová",J341,0)</f>
        <v>0</v>
      </c>
      <c r="BJ341" s="14" t="s">
        <v>85</v>
      </c>
      <c r="BK341" s="195">
        <f>ROUND(I341*H341,2)</f>
        <v>0</v>
      </c>
      <c r="BL341" s="14" t="s">
        <v>139</v>
      </c>
      <c r="BM341" s="194" t="s">
        <v>610</v>
      </c>
    </row>
    <row r="342" spans="1:65" s="2" customFormat="1" ht="48.75">
      <c r="A342" s="31"/>
      <c r="B342" s="32"/>
      <c r="C342" s="33"/>
      <c r="D342" s="196" t="s">
        <v>141</v>
      </c>
      <c r="E342" s="33"/>
      <c r="F342" s="197" t="s">
        <v>611</v>
      </c>
      <c r="G342" s="33"/>
      <c r="H342" s="33"/>
      <c r="I342" s="198"/>
      <c r="J342" s="33"/>
      <c r="K342" s="33"/>
      <c r="L342" s="36"/>
      <c r="M342" s="199"/>
      <c r="N342" s="200"/>
      <c r="O342" s="68"/>
      <c r="P342" s="68"/>
      <c r="Q342" s="68"/>
      <c r="R342" s="68"/>
      <c r="S342" s="68"/>
      <c r="T342" s="69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T342" s="14" t="s">
        <v>141</v>
      </c>
      <c r="AU342" s="14" t="s">
        <v>87</v>
      </c>
    </row>
    <row r="343" spans="1:65" s="2" customFormat="1" ht="19.5">
      <c r="A343" s="31"/>
      <c r="B343" s="32"/>
      <c r="C343" s="33"/>
      <c r="D343" s="196" t="s">
        <v>161</v>
      </c>
      <c r="E343" s="33"/>
      <c r="F343" s="201" t="s">
        <v>511</v>
      </c>
      <c r="G343" s="33"/>
      <c r="H343" s="33"/>
      <c r="I343" s="198"/>
      <c r="J343" s="33"/>
      <c r="K343" s="33"/>
      <c r="L343" s="36"/>
      <c r="M343" s="199"/>
      <c r="N343" s="200"/>
      <c r="O343" s="68"/>
      <c r="P343" s="68"/>
      <c r="Q343" s="68"/>
      <c r="R343" s="68"/>
      <c r="S343" s="68"/>
      <c r="T343" s="69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T343" s="14" t="s">
        <v>161</v>
      </c>
      <c r="AU343" s="14" t="s">
        <v>87</v>
      </c>
    </row>
    <row r="344" spans="1:65" s="2" customFormat="1" ht="24.2" customHeight="1">
      <c r="A344" s="31"/>
      <c r="B344" s="32"/>
      <c r="C344" s="183" t="s">
        <v>612</v>
      </c>
      <c r="D344" s="183" t="s">
        <v>134</v>
      </c>
      <c r="E344" s="184" t="s">
        <v>613</v>
      </c>
      <c r="F344" s="185" t="s">
        <v>614</v>
      </c>
      <c r="G344" s="186" t="s">
        <v>145</v>
      </c>
      <c r="H344" s="187">
        <v>1</v>
      </c>
      <c r="I344" s="188"/>
      <c r="J344" s="189">
        <f>ROUND(I344*H344,2)</f>
        <v>0</v>
      </c>
      <c r="K344" s="185" t="s">
        <v>138</v>
      </c>
      <c r="L344" s="36"/>
      <c r="M344" s="190" t="s">
        <v>1</v>
      </c>
      <c r="N344" s="191" t="s">
        <v>42</v>
      </c>
      <c r="O344" s="68"/>
      <c r="P344" s="192">
        <f>O344*H344</f>
        <v>0</v>
      </c>
      <c r="Q344" s="192">
        <v>0</v>
      </c>
      <c r="R344" s="192">
        <f>Q344*H344</f>
        <v>0</v>
      </c>
      <c r="S344" s="192">
        <v>0</v>
      </c>
      <c r="T344" s="193">
        <f>S344*H344</f>
        <v>0</v>
      </c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R344" s="194" t="s">
        <v>139</v>
      </c>
      <c r="AT344" s="194" t="s">
        <v>134</v>
      </c>
      <c r="AU344" s="194" t="s">
        <v>87</v>
      </c>
      <c r="AY344" s="14" t="s">
        <v>131</v>
      </c>
      <c r="BE344" s="195">
        <f>IF(N344="základní",J344,0)</f>
        <v>0</v>
      </c>
      <c r="BF344" s="195">
        <f>IF(N344="snížená",J344,0)</f>
        <v>0</v>
      </c>
      <c r="BG344" s="195">
        <f>IF(N344="zákl. přenesená",J344,0)</f>
        <v>0</v>
      </c>
      <c r="BH344" s="195">
        <f>IF(N344="sníž. přenesená",J344,0)</f>
        <v>0</v>
      </c>
      <c r="BI344" s="195">
        <f>IF(N344="nulová",J344,0)</f>
        <v>0</v>
      </c>
      <c r="BJ344" s="14" t="s">
        <v>85</v>
      </c>
      <c r="BK344" s="195">
        <f>ROUND(I344*H344,2)</f>
        <v>0</v>
      </c>
      <c r="BL344" s="14" t="s">
        <v>139</v>
      </c>
      <c r="BM344" s="194" t="s">
        <v>615</v>
      </c>
    </row>
    <row r="345" spans="1:65" s="2" customFormat="1" ht="48.75">
      <c r="A345" s="31"/>
      <c r="B345" s="32"/>
      <c r="C345" s="33"/>
      <c r="D345" s="196" t="s">
        <v>141</v>
      </c>
      <c r="E345" s="33"/>
      <c r="F345" s="197" t="s">
        <v>616</v>
      </c>
      <c r="G345" s="33"/>
      <c r="H345" s="33"/>
      <c r="I345" s="198"/>
      <c r="J345" s="33"/>
      <c r="K345" s="33"/>
      <c r="L345" s="36"/>
      <c r="M345" s="199"/>
      <c r="N345" s="200"/>
      <c r="O345" s="68"/>
      <c r="P345" s="68"/>
      <c r="Q345" s="68"/>
      <c r="R345" s="68"/>
      <c r="S345" s="68"/>
      <c r="T345" s="69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T345" s="14" t="s">
        <v>141</v>
      </c>
      <c r="AU345" s="14" t="s">
        <v>87</v>
      </c>
    </row>
    <row r="346" spans="1:65" s="2" customFormat="1" ht="19.5">
      <c r="A346" s="31"/>
      <c r="B346" s="32"/>
      <c r="C346" s="33"/>
      <c r="D346" s="196" t="s">
        <v>161</v>
      </c>
      <c r="E346" s="33"/>
      <c r="F346" s="201" t="s">
        <v>511</v>
      </c>
      <c r="G346" s="33"/>
      <c r="H346" s="33"/>
      <c r="I346" s="198"/>
      <c r="J346" s="33"/>
      <c r="K346" s="33"/>
      <c r="L346" s="36"/>
      <c r="M346" s="199"/>
      <c r="N346" s="200"/>
      <c r="O346" s="68"/>
      <c r="P346" s="68"/>
      <c r="Q346" s="68"/>
      <c r="R346" s="68"/>
      <c r="S346" s="68"/>
      <c r="T346" s="69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T346" s="14" t="s">
        <v>161</v>
      </c>
      <c r="AU346" s="14" t="s">
        <v>87</v>
      </c>
    </row>
    <row r="347" spans="1:65" s="2" customFormat="1" ht="24.2" customHeight="1">
      <c r="A347" s="31"/>
      <c r="B347" s="32"/>
      <c r="C347" s="183" t="s">
        <v>617</v>
      </c>
      <c r="D347" s="183" t="s">
        <v>134</v>
      </c>
      <c r="E347" s="184" t="s">
        <v>618</v>
      </c>
      <c r="F347" s="185" t="s">
        <v>619</v>
      </c>
      <c r="G347" s="186" t="s">
        <v>145</v>
      </c>
      <c r="H347" s="187">
        <v>170</v>
      </c>
      <c r="I347" s="188"/>
      <c r="J347" s="189">
        <f>ROUND(I347*H347,2)</f>
        <v>0</v>
      </c>
      <c r="K347" s="185" t="s">
        <v>138</v>
      </c>
      <c r="L347" s="36"/>
      <c r="M347" s="190" t="s">
        <v>1</v>
      </c>
      <c r="N347" s="191" t="s">
        <v>42</v>
      </c>
      <c r="O347" s="68"/>
      <c r="P347" s="192">
        <f>O347*H347</f>
        <v>0</v>
      </c>
      <c r="Q347" s="192">
        <v>0</v>
      </c>
      <c r="R347" s="192">
        <f>Q347*H347</f>
        <v>0</v>
      </c>
      <c r="S347" s="192">
        <v>0</v>
      </c>
      <c r="T347" s="193">
        <f>S347*H347</f>
        <v>0</v>
      </c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R347" s="194" t="s">
        <v>139</v>
      </c>
      <c r="AT347" s="194" t="s">
        <v>134</v>
      </c>
      <c r="AU347" s="194" t="s">
        <v>87</v>
      </c>
      <c r="AY347" s="14" t="s">
        <v>131</v>
      </c>
      <c r="BE347" s="195">
        <f>IF(N347="základní",J347,0)</f>
        <v>0</v>
      </c>
      <c r="BF347" s="195">
        <f>IF(N347="snížená",J347,0)</f>
        <v>0</v>
      </c>
      <c r="BG347" s="195">
        <f>IF(N347="zákl. přenesená",J347,0)</f>
        <v>0</v>
      </c>
      <c r="BH347" s="195">
        <f>IF(N347="sníž. přenesená",J347,0)</f>
        <v>0</v>
      </c>
      <c r="BI347" s="195">
        <f>IF(N347="nulová",J347,0)</f>
        <v>0</v>
      </c>
      <c r="BJ347" s="14" t="s">
        <v>85</v>
      </c>
      <c r="BK347" s="195">
        <f>ROUND(I347*H347,2)</f>
        <v>0</v>
      </c>
      <c r="BL347" s="14" t="s">
        <v>139</v>
      </c>
      <c r="BM347" s="194" t="s">
        <v>620</v>
      </c>
    </row>
    <row r="348" spans="1:65" s="2" customFormat="1" ht="58.5">
      <c r="A348" s="31"/>
      <c r="B348" s="32"/>
      <c r="C348" s="33"/>
      <c r="D348" s="196" t="s">
        <v>141</v>
      </c>
      <c r="E348" s="33"/>
      <c r="F348" s="197" t="s">
        <v>621</v>
      </c>
      <c r="G348" s="33"/>
      <c r="H348" s="33"/>
      <c r="I348" s="198"/>
      <c r="J348" s="33"/>
      <c r="K348" s="33"/>
      <c r="L348" s="36"/>
      <c r="M348" s="199"/>
      <c r="N348" s="200"/>
      <c r="O348" s="68"/>
      <c r="P348" s="68"/>
      <c r="Q348" s="68"/>
      <c r="R348" s="68"/>
      <c r="S348" s="68"/>
      <c r="T348" s="69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T348" s="14" t="s">
        <v>141</v>
      </c>
      <c r="AU348" s="14" t="s">
        <v>87</v>
      </c>
    </row>
    <row r="349" spans="1:65" s="2" customFormat="1" ht="19.5">
      <c r="A349" s="31"/>
      <c r="B349" s="32"/>
      <c r="C349" s="33"/>
      <c r="D349" s="196" t="s">
        <v>161</v>
      </c>
      <c r="E349" s="33"/>
      <c r="F349" s="201" t="s">
        <v>511</v>
      </c>
      <c r="G349" s="33"/>
      <c r="H349" s="33"/>
      <c r="I349" s="198"/>
      <c r="J349" s="33"/>
      <c r="K349" s="33"/>
      <c r="L349" s="36"/>
      <c r="M349" s="199"/>
      <c r="N349" s="200"/>
      <c r="O349" s="68"/>
      <c r="P349" s="68"/>
      <c r="Q349" s="68"/>
      <c r="R349" s="68"/>
      <c r="S349" s="68"/>
      <c r="T349" s="69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T349" s="14" t="s">
        <v>161</v>
      </c>
      <c r="AU349" s="14" t="s">
        <v>87</v>
      </c>
    </row>
    <row r="350" spans="1:65" s="2" customFormat="1" ht="24.2" customHeight="1">
      <c r="A350" s="31"/>
      <c r="B350" s="32"/>
      <c r="C350" s="183" t="s">
        <v>622</v>
      </c>
      <c r="D350" s="183" t="s">
        <v>134</v>
      </c>
      <c r="E350" s="184" t="s">
        <v>623</v>
      </c>
      <c r="F350" s="185" t="s">
        <v>624</v>
      </c>
      <c r="G350" s="186" t="s">
        <v>145</v>
      </c>
      <c r="H350" s="187">
        <v>240</v>
      </c>
      <c r="I350" s="188"/>
      <c r="J350" s="189">
        <f>ROUND(I350*H350,2)</f>
        <v>0</v>
      </c>
      <c r="K350" s="185" t="s">
        <v>138</v>
      </c>
      <c r="L350" s="36"/>
      <c r="M350" s="190" t="s">
        <v>1</v>
      </c>
      <c r="N350" s="191" t="s">
        <v>42</v>
      </c>
      <c r="O350" s="68"/>
      <c r="P350" s="192">
        <f>O350*H350</f>
        <v>0</v>
      </c>
      <c r="Q350" s="192">
        <v>0</v>
      </c>
      <c r="R350" s="192">
        <f>Q350*H350</f>
        <v>0</v>
      </c>
      <c r="S350" s="192">
        <v>0</v>
      </c>
      <c r="T350" s="193">
        <f>S350*H350</f>
        <v>0</v>
      </c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R350" s="194" t="s">
        <v>139</v>
      </c>
      <c r="AT350" s="194" t="s">
        <v>134</v>
      </c>
      <c r="AU350" s="194" t="s">
        <v>87</v>
      </c>
      <c r="AY350" s="14" t="s">
        <v>131</v>
      </c>
      <c r="BE350" s="195">
        <f>IF(N350="základní",J350,0)</f>
        <v>0</v>
      </c>
      <c r="BF350" s="195">
        <f>IF(N350="snížená",J350,0)</f>
        <v>0</v>
      </c>
      <c r="BG350" s="195">
        <f>IF(N350="zákl. přenesená",J350,0)</f>
        <v>0</v>
      </c>
      <c r="BH350" s="195">
        <f>IF(N350="sníž. přenesená",J350,0)</f>
        <v>0</v>
      </c>
      <c r="BI350" s="195">
        <f>IF(N350="nulová",J350,0)</f>
        <v>0</v>
      </c>
      <c r="BJ350" s="14" t="s">
        <v>85</v>
      </c>
      <c r="BK350" s="195">
        <f>ROUND(I350*H350,2)</f>
        <v>0</v>
      </c>
      <c r="BL350" s="14" t="s">
        <v>139</v>
      </c>
      <c r="BM350" s="194" t="s">
        <v>625</v>
      </c>
    </row>
    <row r="351" spans="1:65" s="2" customFormat="1" ht="58.5">
      <c r="A351" s="31"/>
      <c r="B351" s="32"/>
      <c r="C351" s="33"/>
      <c r="D351" s="196" t="s">
        <v>141</v>
      </c>
      <c r="E351" s="33"/>
      <c r="F351" s="197" t="s">
        <v>626</v>
      </c>
      <c r="G351" s="33"/>
      <c r="H351" s="33"/>
      <c r="I351" s="198"/>
      <c r="J351" s="33"/>
      <c r="K351" s="33"/>
      <c r="L351" s="36"/>
      <c r="M351" s="199"/>
      <c r="N351" s="200"/>
      <c r="O351" s="68"/>
      <c r="P351" s="68"/>
      <c r="Q351" s="68"/>
      <c r="R351" s="68"/>
      <c r="S351" s="68"/>
      <c r="T351" s="69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T351" s="14" t="s">
        <v>141</v>
      </c>
      <c r="AU351" s="14" t="s">
        <v>87</v>
      </c>
    </row>
    <row r="352" spans="1:65" s="2" customFormat="1" ht="19.5">
      <c r="A352" s="31"/>
      <c r="B352" s="32"/>
      <c r="C352" s="33"/>
      <c r="D352" s="196" t="s">
        <v>161</v>
      </c>
      <c r="E352" s="33"/>
      <c r="F352" s="201" t="s">
        <v>511</v>
      </c>
      <c r="G352" s="33"/>
      <c r="H352" s="33"/>
      <c r="I352" s="198"/>
      <c r="J352" s="33"/>
      <c r="K352" s="33"/>
      <c r="L352" s="36"/>
      <c r="M352" s="199"/>
      <c r="N352" s="200"/>
      <c r="O352" s="68"/>
      <c r="P352" s="68"/>
      <c r="Q352" s="68"/>
      <c r="R352" s="68"/>
      <c r="S352" s="68"/>
      <c r="T352" s="69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T352" s="14" t="s">
        <v>161</v>
      </c>
      <c r="AU352" s="14" t="s">
        <v>87</v>
      </c>
    </row>
    <row r="353" spans="1:65" s="2" customFormat="1" ht="24.2" customHeight="1">
      <c r="A353" s="31"/>
      <c r="B353" s="32"/>
      <c r="C353" s="183" t="s">
        <v>627</v>
      </c>
      <c r="D353" s="183" t="s">
        <v>134</v>
      </c>
      <c r="E353" s="184" t="s">
        <v>628</v>
      </c>
      <c r="F353" s="185" t="s">
        <v>629</v>
      </c>
      <c r="G353" s="186" t="s">
        <v>145</v>
      </c>
      <c r="H353" s="187">
        <v>1</v>
      </c>
      <c r="I353" s="188"/>
      <c r="J353" s="189">
        <f>ROUND(I353*H353,2)</f>
        <v>0</v>
      </c>
      <c r="K353" s="185" t="s">
        <v>138</v>
      </c>
      <c r="L353" s="36"/>
      <c r="M353" s="190" t="s">
        <v>1</v>
      </c>
      <c r="N353" s="191" t="s">
        <v>42</v>
      </c>
      <c r="O353" s="68"/>
      <c r="P353" s="192">
        <f>O353*H353</f>
        <v>0</v>
      </c>
      <c r="Q353" s="192">
        <v>0</v>
      </c>
      <c r="R353" s="192">
        <f>Q353*H353</f>
        <v>0</v>
      </c>
      <c r="S353" s="192">
        <v>0</v>
      </c>
      <c r="T353" s="193">
        <f>S353*H353</f>
        <v>0</v>
      </c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R353" s="194" t="s">
        <v>139</v>
      </c>
      <c r="AT353" s="194" t="s">
        <v>134</v>
      </c>
      <c r="AU353" s="194" t="s">
        <v>87</v>
      </c>
      <c r="AY353" s="14" t="s">
        <v>131</v>
      </c>
      <c r="BE353" s="195">
        <f>IF(N353="základní",J353,0)</f>
        <v>0</v>
      </c>
      <c r="BF353" s="195">
        <f>IF(N353="snížená",J353,0)</f>
        <v>0</v>
      </c>
      <c r="BG353" s="195">
        <f>IF(N353="zákl. přenesená",J353,0)</f>
        <v>0</v>
      </c>
      <c r="BH353" s="195">
        <f>IF(N353="sníž. přenesená",J353,0)</f>
        <v>0</v>
      </c>
      <c r="BI353" s="195">
        <f>IF(N353="nulová",J353,0)</f>
        <v>0</v>
      </c>
      <c r="BJ353" s="14" t="s">
        <v>85</v>
      </c>
      <c r="BK353" s="195">
        <f>ROUND(I353*H353,2)</f>
        <v>0</v>
      </c>
      <c r="BL353" s="14" t="s">
        <v>139</v>
      </c>
      <c r="BM353" s="194" t="s">
        <v>630</v>
      </c>
    </row>
    <row r="354" spans="1:65" s="2" customFormat="1" ht="58.5">
      <c r="A354" s="31"/>
      <c r="B354" s="32"/>
      <c r="C354" s="33"/>
      <c r="D354" s="196" t="s">
        <v>141</v>
      </c>
      <c r="E354" s="33"/>
      <c r="F354" s="197" t="s">
        <v>631</v>
      </c>
      <c r="G354" s="33"/>
      <c r="H354" s="33"/>
      <c r="I354" s="198"/>
      <c r="J354" s="33"/>
      <c r="K354" s="33"/>
      <c r="L354" s="36"/>
      <c r="M354" s="199"/>
      <c r="N354" s="200"/>
      <c r="O354" s="68"/>
      <c r="P354" s="68"/>
      <c r="Q354" s="68"/>
      <c r="R354" s="68"/>
      <c r="S354" s="68"/>
      <c r="T354" s="69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T354" s="14" t="s">
        <v>141</v>
      </c>
      <c r="AU354" s="14" t="s">
        <v>87</v>
      </c>
    </row>
    <row r="355" spans="1:65" s="2" customFormat="1" ht="19.5">
      <c r="A355" s="31"/>
      <c r="B355" s="32"/>
      <c r="C355" s="33"/>
      <c r="D355" s="196" t="s">
        <v>161</v>
      </c>
      <c r="E355" s="33"/>
      <c r="F355" s="201" t="s">
        <v>511</v>
      </c>
      <c r="G355" s="33"/>
      <c r="H355" s="33"/>
      <c r="I355" s="198"/>
      <c r="J355" s="33"/>
      <c r="K355" s="33"/>
      <c r="L355" s="36"/>
      <c r="M355" s="199"/>
      <c r="N355" s="200"/>
      <c r="O355" s="68"/>
      <c r="P355" s="68"/>
      <c r="Q355" s="68"/>
      <c r="R355" s="68"/>
      <c r="S355" s="68"/>
      <c r="T355" s="69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T355" s="14" t="s">
        <v>161</v>
      </c>
      <c r="AU355" s="14" t="s">
        <v>87</v>
      </c>
    </row>
    <row r="356" spans="1:65" s="2" customFormat="1" ht="24.2" customHeight="1">
      <c r="A356" s="31"/>
      <c r="B356" s="32"/>
      <c r="C356" s="183" t="s">
        <v>632</v>
      </c>
      <c r="D356" s="183" t="s">
        <v>134</v>
      </c>
      <c r="E356" s="184" t="s">
        <v>633</v>
      </c>
      <c r="F356" s="185" t="s">
        <v>634</v>
      </c>
      <c r="G356" s="186" t="s">
        <v>145</v>
      </c>
      <c r="H356" s="187">
        <v>1</v>
      </c>
      <c r="I356" s="188"/>
      <c r="J356" s="189">
        <f>ROUND(I356*H356,2)</f>
        <v>0</v>
      </c>
      <c r="K356" s="185" t="s">
        <v>138</v>
      </c>
      <c r="L356" s="36"/>
      <c r="M356" s="190" t="s">
        <v>1</v>
      </c>
      <c r="N356" s="191" t="s">
        <v>42</v>
      </c>
      <c r="O356" s="68"/>
      <c r="P356" s="192">
        <f>O356*H356</f>
        <v>0</v>
      </c>
      <c r="Q356" s="192">
        <v>0</v>
      </c>
      <c r="R356" s="192">
        <f>Q356*H356</f>
        <v>0</v>
      </c>
      <c r="S356" s="192">
        <v>0</v>
      </c>
      <c r="T356" s="193">
        <f>S356*H356</f>
        <v>0</v>
      </c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R356" s="194" t="s">
        <v>139</v>
      </c>
      <c r="AT356" s="194" t="s">
        <v>134</v>
      </c>
      <c r="AU356" s="194" t="s">
        <v>87</v>
      </c>
      <c r="AY356" s="14" t="s">
        <v>131</v>
      </c>
      <c r="BE356" s="195">
        <f>IF(N356="základní",J356,0)</f>
        <v>0</v>
      </c>
      <c r="BF356" s="195">
        <f>IF(N356="snížená",J356,0)</f>
        <v>0</v>
      </c>
      <c r="BG356" s="195">
        <f>IF(N356="zákl. přenesená",J356,0)</f>
        <v>0</v>
      </c>
      <c r="BH356" s="195">
        <f>IF(N356="sníž. přenesená",J356,0)</f>
        <v>0</v>
      </c>
      <c r="BI356" s="195">
        <f>IF(N356="nulová",J356,0)</f>
        <v>0</v>
      </c>
      <c r="BJ356" s="14" t="s">
        <v>85</v>
      </c>
      <c r="BK356" s="195">
        <f>ROUND(I356*H356,2)</f>
        <v>0</v>
      </c>
      <c r="BL356" s="14" t="s">
        <v>139</v>
      </c>
      <c r="BM356" s="194" t="s">
        <v>635</v>
      </c>
    </row>
    <row r="357" spans="1:65" s="2" customFormat="1" ht="58.5">
      <c r="A357" s="31"/>
      <c r="B357" s="32"/>
      <c r="C357" s="33"/>
      <c r="D357" s="196" t="s">
        <v>141</v>
      </c>
      <c r="E357" s="33"/>
      <c r="F357" s="197" t="s">
        <v>636</v>
      </c>
      <c r="G357" s="33"/>
      <c r="H357" s="33"/>
      <c r="I357" s="198"/>
      <c r="J357" s="33"/>
      <c r="K357" s="33"/>
      <c r="L357" s="36"/>
      <c r="M357" s="199"/>
      <c r="N357" s="200"/>
      <c r="O357" s="68"/>
      <c r="P357" s="68"/>
      <c r="Q357" s="68"/>
      <c r="R357" s="68"/>
      <c r="S357" s="68"/>
      <c r="T357" s="69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T357" s="14" t="s">
        <v>141</v>
      </c>
      <c r="AU357" s="14" t="s">
        <v>87</v>
      </c>
    </row>
    <row r="358" spans="1:65" s="2" customFormat="1" ht="19.5">
      <c r="A358" s="31"/>
      <c r="B358" s="32"/>
      <c r="C358" s="33"/>
      <c r="D358" s="196" t="s">
        <v>161</v>
      </c>
      <c r="E358" s="33"/>
      <c r="F358" s="201" t="s">
        <v>511</v>
      </c>
      <c r="G358" s="33"/>
      <c r="H358" s="33"/>
      <c r="I358" s="198"/>
      <c r="J358" s="33"/>
      <c r="K358" s="33"/>
      <c r="L358" s="36"/>
      <c r="M358" s="199"/>
      <c r="N358" s="200"/>
      <c r="O358" s="68"/>
      <c r="P358" s="68"/>
      <c r="Q358" s="68"/>
      <c r="R358" s="68"/>
      <c r="S358" s="68"/>
      <c r="T358" s="69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T358" s="14" t="s">
        <v>161</v>
      </c>
      <c r="AU358" s="14" t="s">
        <v>87</v>
      </c>
    </row>
    <row r="359" spans="1:65" s="2" customFormat="1" ht="24.2" customHeight="1">
      <c r="A359" s="31"/>
      <c r="B359" s="32"/>
      <c r="C359" s="183" t="s">
        <v>637</v>
      </c>
      <c r="D359" s="183" t="s">
        <v>134</v>
      </c>
      <c r="E359" s="184" t="s">
        <v>638</v>
      </c>
      <c r="F359" s="185" t="s">
        <v>639</v>
      </c>
      <c r="G359" s="186" t="s">
        <v>145</v>
      </c>
      <c r="H359" s="187">
        <v>1</v>
      </c>
      <c r="I359" s="188"/>
      <c r="J359" s="189">
        <f>ROUND(I359*H359,2)</f>
        <v>0</v>
      </c>
      <c r="K359" s="185" t="s">
        <v>138</v>
      </c>
      <c r="L359" s="36"/>
      <c r="M359" s="190" t="s">
        <v>1</v>
      </c>
      <c r="N359" s="191" t="s">
        <v>42</v>
      </c>
      <c r="O359" s="68"/>
      <c r="P359" s="192">
        <f>O359*H359</f>
        <v>0</v>
      </c>
      <c r="Q359" s="192">
        <v>0</v>
      </c>
      <c r="R359" s="192">
        <f>Q359*H359</f>
        <v>0</v>
      </c>
      <c r="S359" s="192">
        <v>0</v>
      </c>
      <c r="T359" s="193">
        <f>S359*H359</f>
        <v>0</v>
      </c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R359" s="194" t="s">
        <v>139</v>
      </c>
      <c r="AT359" s="194" t="s">
        <v>134</v>
      </c>
      <c r="AU359" s="194" t="s">
        <v>87</v>
      </c>
      <c r="AY359" s="14" t="s">
        <v>131</v>
      </c>
      <c r="BE359" s="195">
        <f>IF(N359="základní",J359,0)</f>
        <v>0</v>
      </c>
      <c r="BF359" s="195">
        <f>IF(N359="snížená",J359,0)</f>
        <v>0</v>
      </c>
      <c r="BG359" s="195">
        <f>IF(N359="zákl. přenesená",J359,0)</f>
        <v>0</v>
      </c>
      <c r="BH359" s="195">
        <f>IF(N359="sníž. přenesená",J359,0)</f>
        <v>0</v>
      </c>
      <c r="BI359" s="195">
        <f>IF(N359="nulová",J359,0)</f>
        <v>0</v>
      </c>
      <c r="BJ359" s="14" t="s">
        <v>85</v>
      </c>
      <c r="BK359" s="195">
        <f>ROUND(I359*H359,2)</f>
        <v>0</v>
      </c>
      <c r="BL359" s="14" t="s">
        <v>139</v>
      </c>
      <c r="BM359" s="194" t="s">
        <v>640</v>
      </c>
    </row>
    <row r="360" spans="1:65" s="2" customFormat="1" ht="58.5">
      <c r="A360" s="31"/>
      <c r="B360" s="32"/>
      <c r="C360" s="33"/>
      <c r="D360" s="196" t="s">
        <v>141</v>
      </c>
      <c r="E360" s="33"/>
      <c r="F360" s="197" t="s">
        <v>641</v>
      </c>
      <c r="G360" s="33"/>
      <c r="H360" s="33"/>
      <c r="I360" s="198"/>
      <c r="J360" s="33"/>
      <c r="K360" s="33"/>
      <c r="L360" s="36"/>
      <c r="M360" s="199"/>
      <c r="N360" s="200"/>
      <c r="O360" s="68"/>
      <c r="P360" s="68"/>
      <c r="Q360" s="68"/>
      <c r="R360" s="68"/>
      <c r="S360" s="68"/>
      <c r="T360" s="69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T360" s="14" t="s">
        <v>141</v>
      </c>
      <c r="AU360" s="14" t="s">
        <v>87</v>
      </c>
    </row>
    <row r="361" spans="1:65" s="2" customFormat="1" ht="19.5">
      <c r="A361" s="31"/>
      <c r="B361" s="32"/>
      <c r="C361" s="33"/>
      <c r="D361" s="196" t="s">
        <v>161</v>
      </c>
      <c r="E361" s="33"/>
      <c r="F361" s="201" t="s">
        <v>511</v>
      </c>
      <c r="G361" s="33"/>
      <c r="H361" s="33"/>
      <c r="I361" s="198"/>
      <c r="J361" s="33"/>
      <c r="K361" s="33"/>
      <c r="L361" s="36"/>
      <c r="M361" s="199"/>
      <c r="N361" s="200"/>
      <c r="O361" s="68"/>
      <c r="P361" s="68"/>
      <c r="Q361" s="68"/>
      <c r="R361" s="68"/>
      <c r="S361" s="68"/>
      <c r="T361" s="69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T361" s="14" t="s">
        <v>161</v>
      </c>
      <c r="AU361" s="14" t="s">
        <v>87</v>
      </c>
    </row>
    <row r="362" spans="1:65" s="2" customFormat="1" ht="24.2" customHeight="1">
      <c r="A362" s="31"/>
      <c r="B362" s="32"/>
      <c r="C362" s="183" t="s">
        <v>642</v>
      </c>
      <c r="D362" s="183" t="s">
        <v>134</v>
      </c>
      <c r="E362" s="184" t="s">
        <v>643</v>
      </c>
      <c r="F362" s="185" t="s">
        <v>644</v>
      </c>
      <c r="G362" s="186" t="s">
        <v>145</v>
      </c>
      <c r="H362" s="187">
        <v>1</v>
      </c>
      <c r="I362" s="188"/>
      <c r="J362" s="189">
        <f>ROUND(I362*H362,2)</f>
        <v>0</v>
      </c>
      <c r="K362" s="185" t="s">
        <v>138</v>
      </c>
      <c r="L362" s="36"/>
      <c r="M362" s="190" t="s">
        <v>1</v>
      </c>
      <c r="N362" s="191" t="s">
        <v>42</v>
      </c>
      <c r="O362" s="68"/>
      <c r="P362" s="192">
        <f>O362*H362</f>
        <v>0</v>
      </c>
      <c r="Q362" s="192">
        <v>0</v>
      </c>
      <c r="R362" s="192">
        <f>Q362*H362</f>
        <v>0</v>
      </c>
      <c r="S362" s="192">
        <v>0</v>
      </c>
      <c r="T362" s="193">
        <f>S362*H362</f>
        <v>0</v>
      </c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R362" s="194" t="s">
        <v>139</v>
      </c>
      <c r="AT362" s="194" t="s">
        <v>134</v>
      </c>
      <c r="AU362" s="194" t="s">
        <v>87</v>
      </c>
      <c r="AY362" s="14" t="s">
        <v>131</v>
      </c>
      <c r="BE362" s="195">
        <f>IF(N362="základní",J362,0)</f>
        <v>0</v>
      </c>
      <c r="BF362" s="195">
        <f>IF(N362="snížená",J362,0)</f>
        <v>0</v>
      </c>
      <c r="BG362" s="195">
        <f>IF(N362="zákl. přenesená",J362,0)</f>
        <v>0</v>
      </c>
      <c r="BH362" s="195">
        <f>IF(N362="sníž. přenesená",J362,0)</f>
        <v>0</v>
      </c>
      <c r="BI362" s="195">
        <f>IF(N362="nulová",J362,0)</f>
        <v>0</v>
      </c>
      <c r="BJ362" s="14" t="s">
        <v>85</v>
      </c>
      <c r="BK362" s="195">
        <f>ROUND(I362*H362,2)</f>
        <v>0</v>
      </c>
      <c r="BL362" s="14" t="s">
        <v>139</v>
      </c>
      <c r="BM362" s="194" t="s">
        <v>645</v>
      </c>
    </row>
    <row r="363" spans="1:65" s="2" customFormat="1" ht="58.5">
      <c r="A363" s="31"/>
      <c r="B363" s="32"/>
      <c r="C363" s="33"/>
      <c r="D363" s="196" t="s">
        <v>141</v>
      </c>
      <c r="E363" s="33"/>
      <c r="F363" s="197" t="s">
        <v>646</v>
      </c>
      <c r="G363" s="33"/>
      <c r="H363" s="33"/>
      <c r="I363" s="198"/>
      <c r="J363" s="33"/>
      <c r="K363" s="33"/>
      <c r="L363" s="36"/>
      <c r="M363" s="199"/>
      <c r="N363" s="200"/>
      <c r="O363" s="68"/>
      <c r="P363" s="68"/>
      <c r="Q363" s="68"/>
      <c r="R363" s="68"/>
      <c r="S363" s="68"/>
      <c r="T363" s="69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T363" s="14" t="s">
        <v>141</v>
      </c>
      <c r="AU363" s="14" t="s">
        <v>87</v>
      </c>
    </row>
    <row r="364" spans="1:65" s="2" customFormat="1" ht="19.5">
      <c r="A364" s="31"/>
      <c r="B364" s="32"/>
      <c r="C364" s="33"/>
      <c r="D364" s="196" t="s">
        <v>161</v>
      </c>
      <c r="E364" s="33"/>
      <c r="F364" s="201" t="s">
        <v>511</v>
      </c>
      <c r="G364" s="33"/>
      <c r="H364" s="33"/>
      <c r="I364" s="198"/>
      <c r="J364" s="33"/>
      <c r="K364" s="33"/>
      <c r="L364" s="36"/>
      <c r="M364" s="199"/>
      <c r="N364" s="200"/>
      <c r="O364" s="68"/>
      <c r="P364" s="68"/>
      <c r="Q364" s="68"/>
      <c r="R364" s="68"/>
      <c r="S364" s="68"/>
      <c r="T364" s="69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T364" s="14" t="s">
        <v>161</v>
      </c>
      <c r="AU364" s="14" t="s">
        <v>87</v>
      </c>
    </row>
    <row r="365" spans="1:65" s="2" customFormat="1" ht="24.2" customHeight="1">
      <c r="A365" s="31"/>
      <c r="B365" s="32"/>
      <c r="C365" s="183" t="s">
        <v>647</v>
      </c>
      <c r="D365" s="183" t="s">
        <v>134</v>
      </c>
      <c r="E365" s="184" t="s">
        <v>648</v>
      </c>
      <c r="F365" s="185" t="s">
        <v>649</v>
      </c>
      <c r="G365" s="186" t="s">
        <v>439</v>
      </c>
      <c r="H365" s="187">
        <v>250</v>
      </c>
      <c r="I365" s="188"/>
      <c r="J365" s="189">
        <f>ROUND(I365*H365,2)</f>
        <v>0</v>
      </c>
      <c r="K365" s="185" t="s">
        <v>138</v>
      </c>
      <c r="L365" s="36"/>
      <c r="M365" s="190" t="s">
        <v>1</v>
      </c>
      <c r="N365" s="191" t="s">
        <v>42</v>
      </c>
      <c r="O365" s="68"/>
      <c r="P365" s="192">
        <f>O365*H365</f>
        <v>0</v>
      </c>
      <c r="Q365" s="192">
        <v>0</v>
      </c>
      <c r="R365" s="192">
        <f>Q365*H365</f>
        <v>0</v>
      </c>
      <c r="S365" s="192">
        <v>0</v>
      </c>
      <c r="T365" s="193">
        <f>S365*H365</f>
        <v>0</v>
      </c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R365" s="194" t="s">
        <v>139</v>
      </c>
      <c r="AT365" s="194" t="s">
        <v>134</v>
      </c>
      <c r="AU365" s="194" t="s">
        <v>87</v>
      </c>
      <c r="AY365" s="14" t="s">
        <v>131</v>
      </c>
      <c r="BE365" s="195">
        <f>IF(N365="základní",J365,0)</f>
        <v>0</v>
      </c>
      <c r="BF365" s="195">
        <f>IF(N365="snížená",J365,0)</f>
        <v>0</v>
      </c>
      <c r="BG365" s="195">
        <f>IF(N365="zákl. přenesená",J365,0)</f>
        <v>0</v>
      </c>
      <c r="BH365" s="195">
        <f>IF(N365="sníž. přenesená",J365,0)</f>
        <v>0</v>
      </c>
      <c r="BI365" s="195">
        <f>IF(N365="nulová",J365,0)</f>
        <v>0</v>
      </c>
      <c r="BJ365" s="14" t="s">
        <v>85</v>
      </c>
      <c r="BK365" s="195">
        <f>ROUND(I365*H365,2)</f>
        <v>0</v>
      </c>
      <c r="BL365" s="14" t="s">
        <v>139</v>
      </c>
      <c r="BM365" s="194" t="s">
        <v>650</v>
      </c>
    </row>
    <row r="366" spans="1:65" s="2" customFormat="1" ht="19.5">
      <c r="A366" s="31"/>
      <c r="B366" s="32"/>
      <c r="C366" s="33"/>
      <c r="D366" s="196" t="s">
        <v>141</v>
      </c>
      <c r="E366" s="33"/>
      <c r="F366" s="197" t="s">
        <v>651</v>
      </c>
      <c r="G366" s="33"/>
      <c r="H366" s="33"/>
      <c r="I366" s="198"/>
      <c r="J366" s="33"/>
      <c r="K366" s="33"/>
      <c r="L366" s="36"/>
      <c r="M366" s="199"/>
      <c r="N366" s="200"/>
      <c r="O366" s="68"/>
      <c r="P366" s="68"/>
      <c r="Q366" s="68"/>
      <c r="R366" s="68"/>
      <c r="S366" s="68"/>
      <c r="T366" s="69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T366" s="14" t="s">
        <v>141</v>
      </c>
      <c r="AU366" s="14" t="s">
        <v>87</v>
      </c>
    </row>
    <row r="367" spans="1:65" s="2" customFormat="1" ht="24.2" customHeight="1">
      <c r="A367" s="31"/>
      <c r="B367" s="32"/>
      <c r="C367" s="183" t="s">
        <v>652</v>
      </c>
      <c r="D367" s="183" t="s">
        <v>134</v>
      </c>
      <c r="E367" s="184" t="s">
        <v>653</v>
      </c>
      <c r="F367" s="185" t="s">
        <v>654</v>
      </c>
      <c r="G367" s="186" t="s">
        <v>439</v>
      </c>
      <c r="H367" s="187">
        <v>150</v>
      </c>
      <c r="I367" s="188"/>
      <c r="J367" s="189">
        <f>ROUND(I367*H367,2)</f>
        <v>0</v>
      </c>
      <c r="K367" s="185" t="s">
        <v>138</v>
      </c>
      <c r="L367" s="36"/>
      <c r="M367" s="190" t="s">
        <v>1</v>
      </c>
      <c r="N367" s="191" t="s">
        <v>42</v>
      </c>
      <c r="O367" s="68"/>
      <c r="P367" s="192">
        <f>O367*H367</f>
        <v>0</v>
      </c>
      <c r="Q367" s="192">
        <v>0</v>
      </c>
      <c r="R367" s="192">
        <f>Q367*H367</f>
        <v>0</v>
      </c>
      <c r="S367" s="192">
        <v>0</v>
      </c>
      <c r="T367" s="193">
        <f>S367*H367</f>
        <v>0</v>
      </c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R367" s="194" t="s">
        <v>139</v>
      </c>
      <c r="AT367" s="194" t="s">
        <v>134</v>
      </c>
      <c r="AU367" s="194" t="s">
        <v>87</v>
      </c>
      <c r="AY367" s="14" t="s">
        <v>131</v>
      </c>
      <c r="BE367" s="195">
        <f>IF(N367="základní",J367,0)</f>
        <v>0</v>
      </c>
      <c r="BF367" s="195">
        <f>IF(N367="snížená",J367,0)</f>
        <v>0</v>
      </c>
      <c r="BG367" s="195">
        <f>IF(N367="zákl. přenesená",J367,0)</f>
        <v>0</v>
      </c>
      <c r="BH367" s="195">
        <f>IF(N367="sníž. přenesená",J367,0)</f>
        <v>0</v>
      </c>
      <c r="BI367" s="195">
        <f>IF(N367="nulová",J367,0)</f>
        <v>0</v>
      </c>
      <c r="BJ367" s="14" t="s">
        <v>85</v>
      </c>
      <c r="BK367" s="195">
        <f>ROUND(I367*H367,2)</f>
        <v>0</v>
      </c>
      <c r="BL367" s="14" t="s">
        <v>139</v>
      </c>
      <c r="BM367" s="194" t="s">
        <v>655</v>
      </c>
    </row>
    <row r="368" spans="1:65" s="2" customFormat="1" ht="19.5">
      <c r="A368" s="31"/>
      <c r="B368" s="32"/>
      <c r="C368" s="33"/>
      <c r="D368" s="196" t="s">
        <v>141</v>
      </c>
      <c r="E368" s="33"/>
      <c r="F368" s="197" t="s">
        <v>656</v>
      </c>
      <c r="G368" s="33"/>
      <c r="H368" s="33"/>
      <c r="I368" s="198"/>
      <c r="J368" s="33"/>
      <c r="K368" s="33"/>
      <c r="L368" s="36"/>
      <c r="M368" s="199"/>
      <c r="N368" s="200"/>
      <c r="O368" s="68"/>
      <c r="P368" s="68"/>
      <c r="Q368" s="68"/>
      <c r="R368" s="68"/>
      <c r="S368" s="68"/>
      <c r="T368" s="69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T368" s="14" t="s">
        <v>141</v>
      </c>
      <c r="AU368" s="14" t="s">
        <v>87</v>
      </c>
    </row>
    <row r="369" spans="1:65" s="2" customFormat="1" ht="24.2" customHeight="1">
      <c r="A369" s="31"/>
      <c r="B369" s="32"/>
      <c r="C369" s="183" t="s">
        <v>657</v>
      </c>
      <c r="D369" s="183" t="s">
        <v>134</v>
      </c>
      <c r="E369" s="184" t="s">
        <v>658</v>
      </c>
      <c r="F369" s="185" t="s">
        <v>659</v>
      </c>
      <c r="G369" s="186" t="s">
        <v>145</v>
      </c>
      <c r="H369" s="187">
        <v>10</v>
      </c>
      <c r="I369" s="188"/>
      <c r="J369" s="189">
        <f>ROUND(I369*H369,2)</f>
        <v>0</v>
      </c>
      <c r="K369" s="185" t="s">
        <v>138</v>
      </c>
      <c r="L369" s="36"/>
      <c r="M369" s="190" t="s">
        <v>1</v>
      </c>
      <c r="N369" s="191" t="s">
        <v>42</v>
      </c>
      <c r="O369" s="68"/>
      <c r="P369" s="192">
        <f>O369*H369</f>
        <v>0</v>
      </c>
      <c r="Q369" s="192">
        <v>0</v>
      </c>
      <c r="R369" s="192">
        <f>Q369*H369</f>
        <v>0</v>
      </c>
      <c r="S369" s="192">
        <v>0</v>
      </c>
      <c r="T369" s="193">
        <f>S369*H369</f>
        <v>0</v>
      </c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R369" s="194" t="s">
        <v>139</v>
      </c>
      <c r="AT369" s="194" t="s">
        <v>134</v>
      </c>
      <c r="AU369" s="194" t="s">
        <v>87</v>
      </c>
      <c r="AY369" s="14" t="s">
        <v>131</v>
      </c>
      <c r="BE369" s="195">
        <f>IF(N369="základní",J369,0)</f>
        <v>0</v>
      </c>
      <c r="BF369" s="195">
        <f>IF(N369="snížená",J369,0)</f>
        <v>0</v>
      </c>
      <c r="BG369" s="195">
        <f>IF(N369="zákl. přenesená",J369,0)</f>
        <v>0</v>
      </c>
      <c r="BH369" s="195">
        <f>IF(N369="sníž. přenesená",J369,0)</f>
        <v>0</v>
      </c>
      <c r="BI369" s="195">
        <f>IF(N369="nulová",J369,0)</f>
        <v>0</v>
      </c>
      <c r="BJ369" s="14" t="s">
        <v>85</v>
      </c>
      <c r="BK369" s="195">
        <f>ROUND(I369*H369,2)</f>
        <v>0</v>
      </c>
      <c r="BL369" s="14" t="s">
        <v>139</v>
      </c>
      <c r="BM369" s="194" t="s">
        <v>660</v>
      </c>
    </row>
    <row r="370" spans="1:65" s="2" customFormat="1" ht="19.5">
      <c r="A370" s="31"/>
      <c r="B370" s="32"/>
      <c r="C370" s="33"/>
      <c r="D370" s="196" t="s">
        <v>141</v>
      </c>
      <c r="E370" s="33"/>
      <c r="F370" s="197" t="s">
        <v>661</v>
      </c>
      <c r="G370" s="33"/>
      <c r="H370" s="33"/>
      <c r="I370" s="198"/>
      <c r="J370" s="33"/>
      <c r="K370" s="33"/>
      <c r="L370" s="36"/>
      <c r="M370" s="199"/>
      <c r="N370" s="200"/>
      <c r="O370" s="68"/>
      <c r="P370" s="68"/>
      <c r="Q370" s="68"/>
      <c r="R370" s="68"/>
      <c r="S370" s="68"/>
      <c r="T370" s="69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T370" s="14" t="s">
        <v>141</v>
      </c>
      <c r="AU370" s="14" t="s">
        <v>87</v>
      </c>
    </row>
    <row r="371" spans="1:65" s="2" customFormat="1" ht="24.2" customHeight="1">
      <c r="A371" s="31"/>
      <c r="B371" s="32"/>
      <c r="C371" s="183" t="s">
        <v>662</v>
      </c>
      <c r="D371" s="183" t="s">
        <v>134</v>
      </c>
      <c r="E371" s="184" t="s">
        <v>663</v>
      </c>
      <c r="F371" s="185" t="s">
        <v>664</v>
      </c>
      <c r="G371" s="186" t="s">
        <v>145</v>
      </c>
      <c r="H371" s="187">
        <v>90</v>
      </c>
      <c r="I371" s="188"/>
      <c r="J371" s="189">
        <f>ROUND(I371*H371,2)</f>
        <v>0</v>
      </c>
      <c r="K371" s="185" t="s">
        <v>138</v>
      </c>
      <c r="L371" s="36"/>
      <c r="M371" s="190" t="s">
        <v>1</v>
      </c>
      <c r="N371" s="191" t="s">
        <v>42</v>
      </c>
      <c r="O371" s="68"/>
      <c r="P371" s="192">
        <f>O371*H371</f>
        <v>0</v>
      </c>
      <c r="Q371" s="192">
        <v>0</v>
      </c>
      <c r="R371" s="192">
        <f>Q371*H371</f>
        <v>0</v>
      </c>
      <c r="S371" s="192">
        <v>0</v>
      </c>
      <c r="T371" s="193">
        <f>S371*H371</f>
        <v>0</v>
      </c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R371" s="194" t="s">
        <v>139</v>
      </c>
      <c r="AT371" s="194" t="s">
        <v>134</v>
      </c>
      <c r="AU371" s="194" t="s">
        <v>87</v>
      </c>
      <c r="AY371" s="14" t="s">
        <v>131</v>
      </c>
      <c r="BE371" s="195">
        <f>IF(N371="základní",J371,0)</f>
        <v>0</v>
      </c>
      <c r="BF371" s="195">
        <f>IF(N371="snížená",J371,0)</f>
        <v>0</v>
      </c>
      <c r="BG371" s="195">
        <f>IF(N371="zákl. přenesená",J371,0)</f>
        <v>0</v>
      </c>
      <c r="BH371" s="195">
        <f>IF(N371="sníž. přenesená",J371,0)</f>
        <v>0</v>
      </c>
      <c r="BI371" s="195">
        <f>IF(N371="nulová",J371,0)</f>
        <v>0</v>
      </c>
      <c r="BJ371" s="14" t="s">
        <v>85</v>
      </c>
      <c r="BK371" s="195">
        <f>ROUND(I371*H371,2)</f>
        <v>0</v>
      </c>
      <c r="BL371" s="14" t="s">
        <v>139</v>
      </c>
      <c r="BM371" s="194" t="s">
        <v>665</v>
      </c>
    </row>
    <row r="372" spans="1:65" s="2" customFormat="1" ht="19.5">
      <c r="A372" s="31"/>
      <c r="B372" s="32"/>
      <c r="C372" s="33"/>
      <c r="D372" s="196" t="s">
        <v>141</v>
      </c>
      <c r="E372" s="33"/>
      <c r="F372" s="197" t="s">
        <v>666</v>
      </c>
      <c r="G372" s="33"/>
      <c r="H372" s="33"/>
      <c r="I372" s="198"/>
      <c r="J372" s="33"/>
      <c r="K372" s="33"/>
      <c r="L372" s="36"/>
      <c r="M372" s="199"/>
      <c r="N372" s="200"/>
      <c r="O372" s="68"/>
      <c r="P372" s="68"/>
      <c r="Q372" s="68"/>
      <c r="R372" s="68"/>
      <c r="S372" s="68"/>
      <c r="T372" s="69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T372" s="14" t="s">
        <v>141</v>
      </c>
      <c r="AU372" s="14" t="s">
        <v>87</v>
      </c>
    </row>
    <row r="373" spans="1:65" s="2" customFormat="1" ht="24.2" customHeight="1">
      <c r="A373" s="31"/>
      <c r="B373" s="32"/>
      <c r="C373" s="183" t="s">
        <v>667</v>
      </c>
      <c r="D373" s="183" t="s">
        <v>134</v>
      </c>
      <c r="E373" s="184" t="s">
        <v>668</v>
      </c>
      <c r="F373" s="185" t="s">
        <v>669</v>
      </c>
      <c r="G373" s="186" t="s">
        <v>145</v>
      </c>
      <c r="H373" s="187">
        <v>1</v>
      </c>
      <c r="I373" s="188"/>
      <c r="J373" s="189">
        <f>ROUND(I373*H373,2)</f>
        <v>0</v>
      </c>
      <c r="K373" s="185" t="s">
        <v>138</v>
      </c>
      <c r="L373" s="36"/>
      <c r="M373" s="190" t="s">
        <v>1</v>
      </c>
      <c r="N373" s="191" t="s">
        <v>42</v>
      </c>
      <c r="O373" s="68"/>
      <c r="P373" s="192">
        <f>O373*H373</f>
        <v>0</v>
      </c>
      <c r="Q373" s="192">
        <v>0</v>
      </c>
      <c r="R373" s="192">
        <f>Q373*H373</f>
        <v>0</v>
      </c>
      <c r="S373" s="192">
        <v>0</v>
      </c>
      <c r="T373" s="193">
        <f>S373*H373</f>
        <v>0</v>
      </c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R373" s="194" t="s">
        <v>139</v>
      </c>
      <c r="AT373" s="194" t="s">
        <v>134</v>
      </c>
      <c r="AU373" s="194" t="s">
        <v>87</v>
      </c>
      <c r="AY373" s="14" t="s">
        <v>131</v>
      </c>
      <c r="BE373" s="195">
        <f>IF(N373="základní",J373,0)</f>
        <v>0</v>
      </c>
      <c r="BF373" s="195">
        <f>IF(N373="snížená",J373,0)</f>
        <v>0</v>
      </c>
      <c r="BG373" s="195">
        <f>IF(N373="zákl. přenesená",J373,0)</f>
        <v>0</v>
      </c>
      <c r="BH373" s="195">
        <f>IF(N373="sníž. přenesená",J373,0)</f>
        <v>0</v>
      </c>
      <c r="BI373" s="195">
        <f>IF(N373="nulová",J373,0)</f>
        <v>0</v>
      </c>
      <c r="BJ373" s="14" t="s">
        <v>85</v>
      </c>
      <c r="BK373" s="195">
        <f>ROUND(I373*H373,2)</f>
        <v>0</v>
      </c>
      <c r="BL373" s="14" t="s">
        <v>139</v>
      </c>
      <c r="BM373" s="194" t="s">
        <v>670</v>
      </c>
    </row>
    <row r="374" spans="1:65" s="2" customFormat="1" ht="19.5">
      <c r="A374" s="31"/>
      <c r="B374" s="32"/>
      <c r="C374" s="33"/>
      <c r="D374" s="196" t="s">
        <v>141</v>
      </c>
      <c r="E374" s="33"/>
      <c r="F374" s="197" t="s">
        <v>671</v>
      </c>
      <c r="G374" s="33"/>
      <c r="H374" s="33"/>
      <c r="I374" s="198"/>
      <c r="J374" s="33"/>
      <c r="K374" s="33"/>
      <c r="L374" s="36"/>
      <c r="M374" s="199"/>
      <c r="N374" s="200"/>
      <c r="O374" s="68"/>
      <c r="P374" s="68"/>
      <c r="Q374" s="68"/>
      <c r="R374" s="68"/>
      <c r="S374" s="68"/>
      <c r="T374" s="69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T374" s="14" t="s">
        <v>141</v>
      </c>
      <c r="AU374" s="14" t="s">
        <v>87</v>
      </c>
    </row>
    <row r="375" spans="1:65" s="2" customFormat="1" ht="19.5">
      <c r="A375" s="31"/>
      <c r="B375" s="32"/>
      <c r="C375" s="33"/>
      <c r="D375" s="196" t="s">
        <v>161</v>
      </c>
      <c r="E375" s="33"/>
      <c r="F375" s="201" t="s">
        <v>511</v>
      </c>
      <c r="G375" s="33"/>
      <c r="H375" s="33"/>
      <c r="I375" s="198"/>
      <c r="J375" s="33"/>
      <c r="K375" s="33"/>
      <c r="L375" s="36"/>
      <c r="M375" s="199"/>
      <c r="N375" s="200"/>
      <c r="O375" s="68"/>
      <c r="P375" s="68"/>
      <c r="Q375" s="68"/>
      <c r="R375" s="68"/>
      <c r="S375" s="68"/>
      <c r="T375" s="69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T375" s="14" t="s">
        <v>161</v>
      </c>
      <c r="AU375" s="14" t="s">
        <v>87</v>
      </c>
    </row>
    <row r="376" spans="1:65" s="2" customFormat="1" ht="24.2" customHeight="1">
      <c r="A376" s="31"/>
      <c r="B376" s="32"/>
      <c r="C376" s="183" t="s">
        <v>672</v>
      </c>
      <c r="D376" s="183" t="s">
        <v>134</v>
      </c>
      <c r="E376" s="184" t="s">
        <v>673</v>
      </c>
      <c r="F376" s="185" t="s">
        <v>674</v>
      </c>
      <c r="G376" s="186" t="s">
        <v>145</v>
      </c>
      <c r="H376" s="187">
        <v>1</v>
      </c>
      <c r="I376" s="188"/>
      <c r="J376" s="189">
        <f>ROUND(I376*H376,2)</f>
        <v>0</v>
      </c>
      <c r="K376" s="185" t="s">
        <v>138</v>
      </c>
      <c r="L376" s="36"/>
      <c r="M376" s="190" t="s">
        <v>1</v>
      </c>
      <c r="N376" s="191" t="s">
        <v>42</v>
      </c>
      <c r="O376" s="68"/>
      <c r="P376" s="192">
        <f>O376*H376</f>
        <v>0</v>
      </c>
      <c r="Q376" s="192">
        <v>0</v>
      </c>
      <c r="R376" s="192">
        <f>Q376*H376</f>
        <v>0</v>
      </c>
      <c r="S376" s="192">
        <v>0</v>
      </c>
      <c r="T376" s="193">
        <f>S376*H376</f>
        <v>0</v>
      </c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R376" s="194" t="s">
        <v>139</v>
      </c>
      <c r="AT376" s="194" t="s">
        <v>134</v>
      </c>
      <c r="AU376" s="194" t="s">
        <v>87</v>
      </c>
      <c r="AY376" s="14" t="s">
        <v>131</v>
      </c>
      <c r="BE376" s="195">
        <f>IF(N376="základní",J376,0)</f>
        <v>0</v>
      </c>
      <c r="BF376" s="195">
        <f>IF(N376="snížená",J376,0)</f>
        <v>0</v>
      </c>
      <c r="BG376" s="195">
        <f>IF(N376="zákl. přenesená",J376,0)</f>
        <v>0</v>
      </c>
      <c r="BH376" s="195">
        <f>IF(N376="sníž. přenesená",J376,0)</f>
        <v>0</v>
      </c>
      <c r="BI376" s="195">
        <f>IF(N376="nulová",J376,0)</f>
        <v>0</v>
      </c>
      <c r="BJ376" s="14" t="s">
        <v>85</v>
      </c>
      <c r="BK376" s="195">
        <f>ROUND(I376*H376,2)</f>
        <v>0</v>
      </c>
      <c r="BL376" s="14" t="s">
        <v>139</v>
      </c>
      <c r="BM376" s="194" t="s">
        <v>675</v>
      </c>
    </row>
    <row r="377" spans="1:65" s="2" customFormat="1" ht="39">
      <c r="A377" s="31"/>
      <c r="B377" s="32"/>
      <c r="C377" s="33"/>
      <c r="D377" s="196" t="s">
        <v>141</v>
      </c>
      <c r="E377" s="33"/>
      <c r="F377" s="197" t="s">
        <v>676</v>
      </c>
      <c r="G377" s="33"/>
      <c r="H377" s="33"/>
      <c r="I377" s="198"/>
      <c r="J377" s="33"/>
      <c r="K377" s="33"/>
      <c r="L377" s="36"/>
      <c r="M377" s="199"/>
      <c r="N377" s="200"/>
      <c r="O377" s="68"/>
      <c r="P377" s="68"/>
      <c r="Q377" s="68"/>
      <c r="R377" s="68"/>
      <c r="S377" s="68"/>
      <c r="T377" s="69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T377" s="14" t="s">
        <v>141</v>
      </c>
      <c r="AU377" s="14" t="s">
        <v>87</v>
      </c>
    </row>
    <row r="378" spans="1:65" s="2" customFormat="1" ht="19.5">
      <c r="A378" s="31"/>
      <c r="B378" s="32"/>
      <c r="C378" s="33"/>
      <c r="D378" s="196" t="s">
        <v>161</v>
      </c>
      <c r="E378" s="33"/>
      <c r="F378" s="201" t="s">
        <v>511</v>
      </c>
      <c r="G378" s="33"/>
      <c r="H378" s="33"/>
      <c r="I378" s="198"/>
      <c r="J378" s="33"/>
      <c r="K378" s="33"/>
      <c r="L378" s="36"/>
      <c r="M378" s="199"/>
      <c r="N378" s="200"/>
      <c r="O378" s="68"/>
      <c r="P378" s="68"/>
      <c r="Q378" s="68"/>
      <c r="R378" s="68"/>
      <c r="S378" s="68"/>
      <c r="T378" s="69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T378" s="14" t="s">
        <v>161</v>
      </c>
      <c r="AU378" s="14" t="s">
        <v>87</v>
      </c>
    </row>
    <row r="379" spans="1:65" s="2" customFormat="1" ht="24.2" customHeight="1">
      <c r="A379" s="31"/>
      <c r="B379" s="32"/>
      <c r="C379" s="183" t="s">
        <v>677</v>
      </c>
      <c r="D379" s="183" t="s">
        <v>134</v>
      </c>
      <c r="E379" s="184" t="s">
        <v>678</v>
      </c>
      <c r="F379" s="185" t="s">
        <v>679</v>
      </c>
      <c r="G379" s="186" t="s">
        <v>145</v>
      </c>
      <c r="H379" s="187">
        <v>140</v>
      </c>
      <c r="I379" s="188"/>
      <c r="J379" s="189">
        <f>ROUND(I379*H379,2)</f>
        <v>0</v>
      </c>
      <c r="K379" s="185" t="s">
        <v>138</v>
      </c>
      <c r="L379" s="36"/>
      <c r="M379" s="190" t="s">
        <v>1</v>
      </c>
      <c r="N379" s="191" t="s">
        <v>42</v>
      </c>
      <c r="O379" s="68"/>
      <c r="P379" s="192">
        <f>O379*H379</f>
        <v>0</v>
      </c>
      <c r="Q379" s="192">
        <v>0</v>
      </c>
      <c r="R379" s="192">
        <f>Q379*H379</f>
        <v>0</v>
      </c>
      <c r="S379" s="192">
        <v>0</v>
      </c>
      <c r="T379" s="193">
        <f>S379*H379</f>
        <v>0</v>
      </c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R379" s="194" t="s">
        <v>139</v>
      </c>
      <c r="AT379" s="194" t="s">
        <v>134</v>
      </c>
      <c r="AU379" s="194" t="s">
        <v>87</v>
      </c>
      <c r="AY379" s="14" t="s">
        <v>131</v>
      </c>
      <c r="BE379" s="195">
        <f>IF(N379="základní",J379,0)</f>
        <v>0</v>
      </c>
      <c r="BF379" s="195">
        <f>IF(N379="snížená",J379,0)</f>
        <v>0</v>
      </c>
      <c r="BG379" s="195">
        <f>IF(N379="zákl. přenesená",J379,0)</f>
        <v>0</v>
      </c>
      <c r="BH379" s="195">
        <f>IF(N379="sníž. přenesená",J379,0)</f>
        <v>0</v>
      </c>
      <c r="BI379" s="195">
        <f>IF(N379="nulová",J379,0)</f>
        <v>0</v>
      </c>
      <c r="BJ379" s="14" t="s">
        <v>85</v>
      </c>
      <c r="BK379" s="195">
        <f>ROUND(I379*H379,2)</f>
        <v>0</v>
      </c>
      <c r="BL379" s="14" t="s">
        <v>139</v>
      </c>
      <c r="BM379" s="194" t="s">
        <v>680</v>
      </c>
    </row>
    <row r="380" spans="1:65" s="2" customFormat="1" ht="19.5">
      <c r="A380" s="31"/>
      <c r="B380" s="32"/>
      <c r="C380" s="33"/>
      <c r="D380" s="196" t="s">
        <v>141</v>
      </c>
      <c r="E380" s="33"/>
      <c r="F380" s="197" t="s">
        <v>681</v>
      </c>
      <c r="G380" s="33"/>
      <c r="H380" s="33"/>
      <c r="I380" s="198"/>
      <c r="J380" s="33"/>
      <c r="K380" s="33"/>
      <c r="L380" s="36"/>
      <c r="M380" s="199"/>
      <c r="N380" s="200"/>
      <c r="O380" s="68"/>
      <c r="P380" s="68"/>
      <c r="Q380" s="68"/>
      <c r="R380" s="68"/>
      <c r="S380" s="68"/>
      <c r="T380" s="69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T380" s="14" t="s">
        <v>141</v>
      </c>
      <c r="AU380" s="14" t="s">
        <v>87</v>
      </c>
    </row>
    <row r="381" spans="1:65" s="2" customFormat="1" ht="24.2" customHeight="1">
      <c r="A381" s="31"/>
      <c r="B381" s="32"/>
      <c r="C381" s="183" t="s">
        <v>682</v>
      </c>
      <c r="D381" s="183" t="s">
        <v>134</v>
      </c>
      <c r="E381" s="184" t="s">
        <v>683</v>
      </c>
      <c r="F381" s="185" t="s">
        <v>684</v>
      </c>
      <c r="G381" s="186" t="s">
        <v>145</v>
      </c>
      <c r="H381" s="187">
        <v>1</v>
      </c>
      <c r="I381" s="188"/>
      <c r="J381" s="189">
        <f>ROUND(I381*H381,2)</f>
        <v>0</v>
      </c>
      <c r="K381" s="185" t="s">
        <v>138</v>
      </c>
      <c r="L381" s="36"/>
      <c r="M381" s="190" t="s">
        <v>1</v>
      </c>
      <c r="N381" s="191" t="s">
        <v>42</v>
      </c>
      <c r="O381" s="68"/>
      <c r="P381" s="192">
        <f>O381*H381</f>
        <v>0</v>
      </c>
      <c r="Q381" s="192">
        <v>0</v>
      </c>
      <c r="R381" s="192">
        <f>Q381*H381</f>
        <v>0</v>
      </c>
      <c r="S381" s="192">
        <v>0</v>
      </c>
      <c r="T381" s="193">
        <f>S381*H381</f>
        <v>0</v>
      </c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R381" s="194" t="s">
        <v>139</v>
      </c>
      <c r="AT381" s="194" t="s">
        <v>134</v>
      </c>
      <c r="AU381" s="194" t="s">
        <v>87</v>
      </c>
      <c r="AY381" s="14" t="s">
        <v>131</v>
      </c>
      <c r="BE381" s="195">
        <f>IF(N381="základní",J381,0)</f>
        <v>0</v>
      </c>
      <c r="BF381" s="195">
        <f>IF(N381="snížená",J381,0)</f>
        <v>0</v>
      </c>
      <c r="BG381" s="195">
        <f>IF(N381="zákl. přenesená",J381,0)</f>
        <v>0</v>
      </c>
      <c r="BH381" s="195">
        <f>IF(N381="sníž. přenesená",J381,0)</f>
        <v>0</v>
      </c>
      <c r="BI381" s="195">
        <f>IF(N381="nulová",J381,0)</f>
        <v>0</v>
      </c>
      <c r="BJ381" s="14" t="s">
        <v>85</v>
      </c>
      <c r="BK381" s="195">
        <f>ROUND(I381*H381,2)</f>
        <v>0</v>
      </c>
      <c r="BL381" s="14" t="s">
        <v>139</v>
      </c>
      <c r="BM381" s="194" t="s">
        <v>685</v>
      </c>
    </row>
    <row r="382" spans="1:65" s="2" customFormat="1" ht="19.5">
      <c r="A382" s="31"/>
      <c r="B382" s="32"/>
      <c r="C382" s="33"/>
      <c r="D382" s="196" t="s">
        <v>141</v>
      </c>
      <c r="E382" s="33"/>
      <c r="F382" s="197" t="s">
        <v>686</v>
      </c>
      <c r="G382" s="33"/>
      <c r="H382" s="33"/>
      <c r="I382" s="198"/>
      <c r="J382" s="33"/>
      <c r="K382" s="33"/>
      <c r="L382" s="36"/>
      <c r="M382" s="199"/>
      <c r="N382" s="200"/>
      <c r="O382" s="68"/>
      <c r="P382" s="68"/>
      <c r="Q382" s="68"/>
      <c r="R382" s="68"/>
      <c r="S382" s="68"/>
      <c r="T382" s="69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T382" s="14" t="s">
        <v>141</v>
      </c>
      <c r="AU382" s="14" t="s">
        <v>87</v>
      </c>
    </row>
    <row r="383" spans="1:65" s="2" customFormat="1" ht="19.5">
      <c r="A383" s="31"/>
      <c r="B383" s="32"/>
      <c r="C383" s="33"/>
      <c r="D383" s="196" t="s">
        <v>161</v>
      </c>
      <c r="E383" s="33"/>
      <c r="F383" s="201" t="s">
        <v>687</v>
      </c>
      <c r="G383" s="33"/>
      <c r="H383" s="33"/>
      <c r="I383" s="198"/>
      <c r="J383" s="33"/>
      <c r="K383" s="33"/>
      <c r="L383" s="36"/>
      <c r="M383" s="199"/>
      <c r="N383" s="200"/>
      <c r="O383" s="68"/>
      <c r="P383" s="68"/>
      <c r="Q383" s="68"/>
      <c r="R383" s="68"/>
      <c r="S383" s="68"/>
      <c r="T383" s="69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T383" s="14" t="s">
        <v>161</v>
      </c>
      <c r="AU383" s="14" t="s">
        <v>87</v>
      </c>
    </row>
    <row r="384" spans="1:65" s="2" customFormat="1" ht="24.2" customHeight="1">
      <c r="A384" s="31"/>
      <c r="B384" s="32"/>
      <c r="C384" s="183" t="s">
        <v>688</v>
      </c>
      <c r="D384" s="183" t="s">
        <v>134</v>
      </c>
      <c r="E384" s="184" t="s">
        <v>689</v>
      </c>
      <c r="F384" s="185" t="s">
        <v>690</v>
      </c>
      <c r="G384" s="186" t="s">
        <v>145</v>
      </c>
      <c r="H384" s="187">
        <v>10</v>
      </c>
      <c r="I384" s="188"/>
      <c r="J384" s="189">
        <f>ROUND(I384*H384,2)</f>
        <v>0</v>
      </c>
      <c r="K384" s="185" t="s">
        <v>138</v>
      </c>
      <c r="L384" s="36"/>
      <c r="M384" s="190" t="s">
        <v>1</v>
      </c>
      <c r="N384" s="191" t="s">
        <v>42</v>
      </c>
      <c r="O384" s="68"/>
      <c r="P384" s="192">
        <f>O384*H384</f>
        <v>0</v>
      </c>
      <c r="Q384" s="192">
        <v>0</v>
      </c>
      <c r="R384" s="192">
        <f>Q384*H384</f>
        <v>0</v>
      </c>
      <c r="S384" s="192">
        <v>0</v>
      </c>
      <c r="T384" s="193">
        <f>S384*H384</f>
        <v>0</v>
      </c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R384" s="194" t="s">
        <v>139</v>
      </c>
      <c r="AT384" s="194" t="s">
        <v>134</v>
      </c>
      <c r="AU384" s="194" t="s">
        <v>87</v>
      </c>
      <c r="AY384" s="14" t="s">
        <v>131</v>
      </c>
      <c r="BE384" s="195">
        <f>IF(N384="základní",J384,0)</f>
        <v>0</v>
      </c>
      <c r="BF384" s="195">
        <f>IF(N384="snížená",J384,0)</f>
        <v>0</v>
      </c>
      <c r="BG384" s="195">
        <f>IF(N384="zákl. přenesená",J384,0)</f>
        <v>0</v>
      </c>
      <c r="BH384" s="195">
        <f>IF(N384="sníž. přenesená",J384,0)</f>
        <v>0</v>
      </c>
      <c r="BI384" s="195">
        <f>IF(N384="nulová",J384,0)</f>
        <v>0</v>
      </c>
      <c r="BJ384" s="14" t="s">
        <v>85</v>
      </c>
      <c r="BK384" s="195">
        <f>ROUND(I384*H384,2)</f>
        <v>0</v>
      </c>
      <c r="BL384" s="14" t="s">
        <v>139</v>
      </c>
      <c r="BM384" s="194" t="s">
        <v>691</v>
      </c>
    </row>
    <row r="385" spans="1:65" s="2" customFormat="1" ht="19.5">
      <c r="A385" s="31"/>
      <c r="B385" s="32"/>
      <c r="C385" s="33"/>
      <c r="D385" s="196" t="s">
        <v>141</v>
      </c>
      <c r="E385" s="33"/>
      <c r="F385" s="197" t="s">
        <v>692</v>
      </c>
      <c r="G385" s="33"/>
      <c r="H385" s="33"/>
      <c r="I385" s="198"/>
      <c r="J385" s="33"/>
      <c r="K385" s="33"/>
      <c r="L385" s="36"/>
      <c r="M385" s="199"/>
      <c r="N385" s="200"/>
      <c r="O385" s="68"/>
      <c r="P385" s="68"/>
      <c r="Q385" s="68"/>
      <c r="R385" s="68"/>
      <c r="S385" s="68"/>
      <c r="T385" s="69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T385" s="14" t="s">
        <v>141</v>
      </c>
      <c r="AU385" s="14" t="s">
        <v>87</v>
      </c>
    </row>
    <row r="386" spans="1:65" s="2" customFormat="1" ht="19.5">
      <c r="A386" s="31"/>
      <c r="B386" s="32"/>
      <c r="C386" s="33"/>
      <c r="D386" s="196" t="s">
        <v>161</v>
      </c>
      <c r="E386" s="33"/>
      <c r="F386" s="201" t="s">
        <v>687</v>
      </c>
      <c r="G386" s="33"/>
      <c r="H386" s="33"/>
      <c r="I386" s="198"/>
      <c r="J386" s="33"/>
      <c r="K386" s="33"/>
      <c r="L386" s="36"/>
      <c r="M386" s="199"/>
      <c r="N386" s="200"/>
      <c r="O386" s="68"/>
      <c r="P386" s="68"/>
      <c r="Q386" s="68"/>
      <c r="R386" s="68"/>
      <c r="S386" s="68"/>
      <c r="T386" s="69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T386" s="14" t="s">
        <v>161</v>
      </c>
      <c r="AU386" s="14" t="s">
        <v>87</v>
      </c>
    </row>
    <row r="387" spans="1:65" s="2" customFormat="1" ht="24.2" customHeight="1">
      <c r="A387" s="31"/>
      <c r="B387" s="32"/>
      <c r="C387" s="183" t="s">
        <v>693</v>
      </c>
      <c r="D387" s="183" t="s">
        <v>134</v>
      </c>
      <c r="E387" s="184" t="s">
        <v>694</v>
      </c>
      <c r="F387" s="185" t="s">
        <v>695</v>
      </c>
      <c r="G387" s="186" t="s">
        <v>145</v>
      </c>
      <c r="H387" s="187">
        <v>1</v>
      </c>
      <c r="I387" s="188"/>
      <c r="J387" s="189">
        <f>ROUND(I387*H387,2)</f>
        <v>0</v>
      </c>
      <c r="K387" s="185" t="s">
        <v>138</v>
      </c>
      <c r="L387" s="36"/>
      <c r="M387" s="190" t="s">
        <v>1</v>
      </c>
      <c r="N387" s="191" t="s">
        <v>42</v>
      </c>
      <c r="O387" s="68"/>
      <c r="P387" s="192">
        <f>O387*H387</f>
        <v>0</v>
      </c>
      <c r="Q387" s="192">
        <v>0</v>
      </c>
      <c r="R387" s="192">
        <f>Q387*H387</f>
        <v>0</v>
      </c>
      <c r="S387" s="192">
        <v>0</v>
      </c>
      <c r="T387" s="193">
        <f>S387*H387</f>
        <v>0</v>
      </c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R387" s="194" t="s">
        <v>139</v>
      </c>
      <c r="AT387" s="194" t="s">
        <v>134</v>
      </c>
      <c r="AU387" s="194" t="s">
        <v>87</v>
      </c>
      <c r="AY387" s="14" t="s">
        <v>131</v>
      </c>
      <c r="BE387" s="195">
        <f>IF(N387="základní",J387,0)</f>
        <v>0</v>
      </c>
      <c r="BF387" s="195">
        <f>IF(N387="snížená",J387,0)</f>
        <v>0</v>
      </c>
      <c r="BG387" s="195">
        <f>IF(N387="zákl. přenesená",J387,0)</f>
        <v>0</v>
      </c>
      <c r="BH387" s="195">
        <f>IF(N387="sníž. přenesená",J387,0)</f>
        <v>0</v>
      </c>
      <c r="BI387" s="195">
        <f>IF(N387="nulová",J387,0)</f>
        <v>0</v>
      </c>
      <c r="BJ387" s="14" t="s">
        <v>85</v>
      </c>
      <c r="BK387" s="195">
        <f>ROUND(I387*H387,2)</f>
        <v>0</v>
      </c>
      <c r="BL387" s="14" t="s">
        <v>139</v>
      </c>
      <c r="BM387" s="194" t="s">
        <v>696</v>
      </c>
    </row>
    <row r="388" spans="1:65" s="2" customFormat="1" ht="19.5">
      <c r="A388" s="31"/>
      <c r="B388" s="32"/>
      <c r="C388" s="33"/>
      <c r="D388" s="196" t="s">
        <v>141</v>
      </c>
      <c r="E388" s="33"/>
      <c r="F388" s="197" t="s">
        <v>697</v>
      </c>
      <c r="G388" s="33"/>
      <c r="H388" s="33"/>
      <c r="I388" s="198"/>
      <c r="J388" s="33"/>
      <c r="K388" s="33"/>
      <c r="L388" s="36"/>
      <c r="M388" s="199"/>
      <c r="N388" s="200"/>
      <c r="O388" s="68"/>
      <c r="P388" s="68"/>
      <c r="Q388" s="68"/>
      <c r="R388" s="68"/>
      <c r="S388" s="68"/>
      <c r="T388" s="69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T388" s="14" t="s">
        <v>141</v>
      </c>
      <c r="AU388" s="14" t="s">
        <v>87</v>
      </c>
    </row>
    <row r="389" spans="1:65" s="2" customFormat="1" ht="19.5">
      <c r="A389" s="31"/>
      <c r="B389" s="32"/>
      <c r="C389" s="33"/>
      <c r="D389" s="196" t="s">
        <v>161</v>
      </c>
      <c r="E389" s="33"/>
      <c r="F389" s="201" t="s">
        <v>687</v>
      </c>
      <c r="G389" s="33"/>
      <c r="H389" s="33"/>
      <c r="I389" s="198"/>
      <c r="J389" s="33"/>
      <c r="K389" s="33"/>
      <c r="L389" s="36"/>
      <c r="M389" s="199"/>
      <c r="N389" s="200"/>
      <c r="O389" s="68"/>
      <c r="P389" s="68"/>
      <c r="Q389" s="68"/>
      <c r="R389" s="68"/>
      <c r="S389" s="68"/>
      <c r="T389" s="69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T389" s="14" t="s">
        <v>161</v>
      </c>
      <c r="AU389" s="14" t="s">
        <v>87</v>
      </c>
    </row>
    <row r="390" spans="1:65" s="2" customFormat="1" ht="24.2" customHeight="1">
      <c r="A390" s="31"/>
      <c r="B390" s="32"/>
      <c r="C390" s="183" t="s">
        <v>698</v>
      </c>
      <c r="D390" s="183" t="s">
        <v>134</v>
      </c>
      <c r="E390" s="184" t="s">
        <v>699</v>
      </c>
      <c r="F390" s="185" t="s">
        <v>700</v>
      </c>
      <c r="G390" s="186" t="s">
        <v>145</v>
      </c>
      <c r="H390" s="187">
        <v>10</v>
      </c>
      <c r="I390" s="188"/>
      <c r="J390" s="189">
        <f>ROUND(I390*H390,2)</f>
        <v>0</v>
      </c>
      <c r="K390" s="185" t="s">
        <v>138</v>
      </c>
      <c r="L390" s="36"/>
      <c r="M390" s="190" t="s">
        <v>1</v>
      </c>
      <c r="N390" s="191" t="s">
        <v>42</v>
      </c>
      <c r="O390" s="68"/>
      <c r="P390" s="192">
        <f>O390*H390</f>
        <v>0</v>
      </c>
      <c r="Q390" s="192">
        <v>0</v>
      </c>
      <c r="R390" s="192">
        <f>Q390*H390</f>
        <v>0</v>
      </c>
      <c r="S390" s="192">
        <v>0</v>
      </c>
      <c r="T390" s="193">
        <f>S390*H390</f>
        <v>0</v>
      </c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R390" s="194" t="s">
        <v>139</v>
      </c>
      <c r="AT390" s="194" t="s">
        <v>134</v>
      </c>
      <c r="AU390" s="194" t="s">
        <v>87</v>
      </c>
      <c r="AY390" s="14" t="s">
        <v>131</v>
      </c>
      <c r="BE390" s="195">
        <f>IF(N390="základní",J390,0)</f>
        <v>0</v>
      </c>
      <c r="BF390" s="195">
        <f>IF(N390="snížená",J390,0)</f>
        <v>0</v>
      </c>
      <c r="BG390" s="195">
        <f>IF(N390="zákl. přenesená",J390,0)</f>
        <v>0</v>
      </c>
      <c r="BH390" s="195">
        <f>IF(N390="sníž. přenesená",J390,0)</f>
        <v>0</v>
      </c>
      <c r="BI390" s="195">
        <f>IF(N390="nulová",J390,0)</f>
        <v>0</v>
      </c>
      <c r="BJ390" s="14" t="s">
        <v>85</v>
      </c>
      <c r="BK390" s="195">
        <f>ROUND(I390*H390,2)</f>
        <v>0</v>
      </c>
      <c r="BL390" s="14" t="s">
        <v>139</v>
      </c>
      <c r="BM390" s="194" t="s">
        <v>701</v>
      </c>
    </row>
    <row r="391" spans="1:65" s="2" customFormat="1" ht="19.5">
      <c r="A391" s="31"/>
      <c r="B391" s="32"/>
      <c r="C391" s="33"/>
      <c r="D391" s="196" t="s">
        <v>141</v>
      </c>
      <c r="E391" s="33"/>
      <c r="F391" s="197" t="s">
        <v>702</v>
      </c>
      <c r="G391" s="33"/>
      <c r="H391" s="33"/>
      <c r="I391" s="198"/>
      <c r="J391" s="33"/>
      <c r="K391" s="33"/>
      <c r="L391" s="36"/>
      <c r="M391" s="199"/>
      <c r="N391" s="200"/>
      <c r="O391" s="68"/>
      <c r="P391" s="68"/>
      <c r="Q391" s="68"/>
      <c r="R391" s="68"/>
      <c r="S391" s="68"/>
      <c r="T391" s="69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T391" s="14" t="s">
        <v>141</v>
      </c>
      <c r="AU391" s="14" t="s">
        <v>87</v>
      </c>
    </row>
    <row r="392" spans="1:65" s="2" customFormat="1" ht="19.5">
      <c r="A392" s="31"/>
      <c r="B392" s="32"/>
      <c r="C392" s="33"/>
      <c r="D392" s="196" t="s">
        <v>161</v>
      </c>
      <c r="E392" s="33"/>
      <c r="F392" s="201" t="s">
        <v>687</v>
      </c>
      <c r="G392" s="33"/>
      <c r="H392" s="33"/>
      <c r="I392" s="198"/>
      <c r="J392" s="33"/>
      <c r="K392" s="33"/>
      <c r="L392" s="36"/>
      <c r="M392" s="199"/>
      <c r="N392" s="200"/>
      <c r="O392" s="68"/>
      <c r="P392" s="68"/>
      <c r="Q392" s="68"/>
      <c r="R392" s="68"/>
      <c r="S392" s="68"/>
      <c r="T392" s="69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T392" s="14" t="s">
        <v>161</v>
      </c>
      <c r="AU392" s="14" t="s">
        <v>87</v>
      </c>
    </row>
    <row r="393" spans="1:65" s="2" customFormat="1" ht="24.2" customHeight="1">
      <c r="A393" s="31"/>
      <c r="B393" s="32"/>
      <c r="C393" s="183" t="s">
        <v>703</v>
      </c>
      <c r="D393" s="183" t="s">
        <v>134</v>
      </c>
      <c r="E393" s="184" t="s">
        <v>704</v>
      </c>
      <c r="F393" s="185" t="s">
        <v>705</v>
      </c>
      <c r="G393" s="186" t="s">
        <v>706</v>
      </c>
      <c r="H393" s="187">
        <v>50</v>
      </c>
      <c r="I393" s="188"/>
      <c r="J393" s="189">
        <f>ROUND(I393*H393,2)</f>
        <v>0</v>
      </c>
      <c r="K393" s="185" t="s">
        <v>138</v>
      </c>
      <c r="L393" s="36"/>
      <c r="M393" s="190" t="s">
        <v>1</v>
      </c>
      <c r="N393" s="191" t="s">
        <v>42</v>
      </c>
      <c r="O393" s="68"/>
      <c r="P393" s="192">
        <f>O393*H393</f>
        <v>0</v>
      </c>
      <c r="Q393" s="192">
        <v>0</v>
      </c>
      <c r="R393" s="192">
        <f>Q393*H393</f>
        <v>0</v>
      </c>
      <c r="S393" s="192">
        <v>0</v>
      </c>
      <c r="T393" s="193">
        <f>S393*H393</f>
        <v>0</v>
      </c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R393" s="194" t="s">
        <v>139</v>
      </c>
      <c r="AT393" s="194" t="s">
        <v>134</v>
      </c>
      <c r="AU393" s="194" t="s">
        <v>87</v>
      </c>
      <c r="AY393" s="14" t="s">
        <v>131</v>
      </c>
      <c r="BE393" s="195">
        <f>IF(N393="základní",J393,0)</f>
        <v>0</v>
      </c>
      <c r="BF393" s="195">
        <f>IF(N393="snížená",J393,0)</f>
        <v>0</v>
      </c>
      <c r="BG393" s="195">
        <f>IF(N393="zákl. přenesená",J393,0)</f>
        <v>0</v>
      </c>
      <c r="BH393" s="195">
        <f>IF(N393="sníž. přenesená",J393,0)</f>
        <v>0</v>
      </c>
      <c r="BI393" s="195">
        <f>IF(N393="nulová",J393,0)</f>
        <v>0</v>
      </c>
      <c r="BJ393" s="14" t="s">
        <v>85</v>
      </c>
      <c r="BK393" s="195">
        <f>ROUND(I393*H393,2)</f>
        <v>0</v>
      </c>
      <c r="BL393" s="14" t="s">
        <v>139</v>
      </c>
      <c r="BM393" s="194" t="s">
        <v>707</v>
      </c>
    </row>
    <row r="394" spans="1:65" s="2" customFormat="1" ht="19.5">
      <c r="A394" s="31"/>
      <c r="B394" s="32"/>
      <c r="C394" s="33"/>
      <c r="D394" s="196" t="s">
        <v>141</v>
      </c>
      <c r="E394" s="33"/>
      <c r="F394" s="197" t="s">
        <v>708</v>
      </c>
      <c r="G394" s="33"/>
      <c r="H394" s="33"/>
      <c r="I394" s="198"/>
      <c r="J394" s="33"/>
      <c r="K394" s="33"/>
      <c r="L394" s="36"/>
      <c r="M394" s="199"/>
      <c r="N394" s="200"/>
      <c r="O394" s="68"/>
      <c r="P394" s="68"/>
      <c r="Q394" s="68"/>
      <c r="R394" s="68"/>
      <c r="S394" s="68"/>
      <c r="T394" s="69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T394" s="14" t="s">
        <v>141</v>
      </c>
      <c r="AU394" s="14" t="s">
        <v>87</v>
      </c>
    </row>
    <row r="395" spans="1:65" s="2" customFormat="1" ht="24.2" customHeight="1">
      <c r="A395" s="31"/>
      <c r="B395" s="32"/>
      <c r="C395" s="183" t="s">
        <v>709</v>
      </c>
      <c r="D395" s="183" t="s">
        <v>134</v>
      </c>
      <c r="E395" s="184" t="s">
        <v>710</v>
      </c>
      <c r="F395" s="185" t="s">
        <v>711</v>
      </c>
      <c r="G395" s="186" t="s">
        <v>145</v>
      </c>
      <c r="H395" s="187">
        <v>720</v>
      </c>
      <c r="I395" s="188"/>
      <c r="J395" s="189">
        <f>ROUND(I395*H395,2)</f>
        <v>0</v>
      </c>
      <c r="K395" s="185" t="s">
        <v>138</v>
      </c>
      <c r="L395" s="36"/>
      <c r="M395" s="190" t="s">
        <v>1</v>
      </c>
      <c r="N395" s="191" t="s">
        <v>42</v>
      </c>
      <c r="O395" s="68"/>
      <c r="P395" s="192">
        <f>O395*H395</f>
        <v>0</v>
      </c>
      <c r="Q395" s="192">
        <v>0</v>
      </c>
      <c r="R395" s="192">
        <f>Q395*H395</f>
        <v>0</v>
      </c>
      <c r="S395" s="192">
        <v>0</v>
      </c>
      <c r="T395" s="193">
        <f>S395*H395</f>
        <v>0</v>
      </c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R395" s="194" t="s">
        <v>139</v>
      </c>
      <c r="AT395" s="194" t="s">
        <v>134</v>
      </c>
      <c r="AU395" s="194" t="s">
        <v>87</v>
      </c>
      <c r="AY395" s="14" t="s">
        <v>131</v>
      </c>
      <c r="BE395" s="195">
        <f>IF(N395="základní",J395,0)</f>
        <v>0</v>
      </c>
      <c r="BF395" s="195">
        <f>IF(N395="snížená",J395,0)</f>
        <v>0</v>
      </c>
      <c r="BG395" s="195">
        <f>IF(N395="zákl. přenesená",J395,0)</f>
        <v>0</v>
      </c>
      <c r="BH395" s="195">
        <f>IF(N395="sníž. přenesená",J395,0)</f>
        <v>0</v>
      </c>
      <c r="BI395" s="195">
        <f>IF(N395="nulová",J395,0)</f>
        <v>0</v>
      </c>
      <c r="BJ395" s="14" t="s">
        <v>85</v>
      </c>
      <c r="BK395" s="195">
        <f>ROUND(I395*H395,2)</f>
        <v>0</v>
      </c>
      <c r="BL395" s="14" t="s">
        <v>139</v>
      </c>
      <c r="BM395" s="194" t="s">
        <v>712</v>
      </c>
    </row>
    <row r="396" spans="1:65" s="2" customFormat="1" ht="19.5">
      <c r="A396" s="31"/>
      <c r="B396" s="32"/>
      <c r="C396" s="33"/>
      <c r="D396" s="196" t="s">
        <v>141</v>
      </c>
      <c r="E396" s="33"/>
      <c r="F396" s="197" t="s">
        <v>713</v>
      </c>
      <c r="G396" s="33"/>
      <c r="H396" s="33"/>
      <c r="I396" s="198"/>
      <c r="J396" s="33"/>
      <c r="K396" s="33"/>
      <c r="L396" s="36"/>
      <c r="M396" s="199"/>
      <c r="N396" s="200"/>
      <c r="O396" s="68"/>
      <c r="P396" s="68"/>
      <c r="Q396" s="68"/>
      <c r="R396" s="68"/>
      <c r="S396" s="68"/>
      <c r="T396" s="69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T396" s="14" t="s">
        <v>141</v>
      </c>
      <c r="AU396" s="14" t="s">
        <v>87</v>
      </c>
    </row>
    <row r="397" spans="1:65" s="2" customFormat="1" ht="24.2" customHeight="1">
      <c r="A397" s="31"/>
      <c r="B397" s="32"/>
      <c r="C397" s="183" t="s">
        <v>714</v>
      </c>
      <c r="D397" s="183" t="s">
        <v>134</v>
      </c>
      <c r="E397" s="184" t="s">
        <v>715</v>
      </c>
      <c r="F397" s="185" t="s">
        <v>716</v>
      </c>
      <c r="G397" s="186" t="s">
        <v>145</v>
      </c>
      <c r="H397" s="187">
        <v>300</v>
      </c>
      <c r="I397" s="188"/>
      <c r="J397" s="189">
        <f>ROUND(I397*H397,2)</f>
        <v>0</v>
      </c>
      <c r="K397" s="185" t="s">
        <v>138</v>
      </c>
      <c r="L397" s="36"/>
      <c r="M397" s="190" t="s">
        <v>1</v>
      </c>
      <c r="N397" s="191" t="s">
        <v>42</v>
      </c>
      <c r="O397" s="68"/>
      <c r="P397" s="192">
        <f>O397*H397</f>
        <v>0</v>
      </c>
      <c r="Q397" s="192">
        <v>0</v>
      </c>
      <c r="R397" s="192">
        <f>Q397*H397</f>
        <v>0</v>
      </c>
      <c r="S397" s="192">
        <v>0</v>
      </c>
      <c r="T397" s="193">
        <f>S397*H397</f>
        <v>0</v>
      </c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R397" s="194" t="s">
        <v>139</v>
      </c>
      <c r="AT397" s="194" t="s">
        <v>134</v>
      </c>
      <c r="AU397" s="194" t="s">
        <v>87</v>
      </c>
      <c r="AY397" s="14" t="s">
        <v>131</v>
      </c>
      <c r="BE397" s="195">
        <f>IF(N397="základní",J397,0)</f>
        <v>0</v>
      </c>
      <c r="BF397" s="195">
        <f>IF(N397="snížená",J397,0)</f>
        <v>0</v>
      </c>
      <c r="BG397" s="195">
        <f>IF(N397="zákl. přenesená",J397,0)</f>
        <v>0</v>
      </c>
      <c r="BH397" s="195">
        <f>IF(N397="sníž. přenesená",J397,0)</f>
        <v>0</v>
      </c>
      <c r="BI397" s="195">
        <f>IF(N397="nulová",J397,0)</f>
        <v>0</v>
      </c>
      <c r="BJ397" s="14" t="s">
        <v>85</v>
      </c>
      <c r="BK397" s="195">
        <f>ROUND(I397*H397,2)</f>
        <v>0</v>
      </c>
      <c r="BL397" s="14" t="s">
        <v>139</v>
      </c>
      <c r="BM397" s="194" t="s">
        <v>717</v>
      </c>
    </row>
    <row r="398" spans="1:65" s="2" customFormat="1" ht="19.5">
      <c r="A398" s="31"/>
      <c r="B398" s="32"/>
      <c r="C398" s="33"/>
      <c r="D398" s="196" t="s">
        <v>141</v>
      </c>
      <c r="E398" s="33"/>
      <c r="F398" s="197" t="s">
        <v>718</v>
      </c>
      <c r="G398" s="33"/>
      <c r="H398" s="33"/>
      <c r="I398" s="198"/>
      <c r="J398" s="33"/>
      <c r="K398" s="33"/>
      <c r="L398" s="36"/>
      <c r="M398" s="199"/>
      <c r="N398" s="200"/>
      <c r="O398" s="68"/>
      <c r="P398" s="68"/>
      <c r="Q398" s="68"/>
      <c r="R398" s="68"/>
      <c r="S398" s="68"/>
      <c r="T398" s="69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T398" s="14" t="s">
        <v>141</v>
      </c>
      <c r="AU398" s="14" t="s">
        <v>87</v>
      </c>
    </row>
    <row r="399" spans="1:65" s="2" customFormat="1" ht="24.2" customHeight="1">
      <c r="A399" s="31"/>
      <c r="B399" s="32"/>
      <c r="C399" s="183" t="s">
        <v>719</v>
      </c>
      <c r="D399" s="183" t="s">
        <v>134</v>
      </c>
      <c r="E399" s="184" t="s">
        <v>720</v>
      </c>
      <c r="F399" s="185" t="s">
        <v>721</v>
      </c>
      <c r="G399" s="186" t="s">
        <v>145</v>
      </c>
      <c r="H399" s="187">
        <v>50</v>
      </c>
      <c r="I399" s="188"/>
      <c r="J399" s="189">
        <f>ROUND(I399*H399,2)</f>
        <v>0</v>
      </c>
      <c r="K399" s="185" t="s">
        <v>138</v>
      </c>
      <c r="L399" s="36"/>
      <c r="M399" s="190" t="s">
        <v>1</v>
      </c>
      <c r="N399" s="191" t="s">
        <v>42</v>
      </c>
      <c r="O399" s="68"/>
      <c r="P399" s="192">
        <f>O399*H399</f>
        <v>0</v>
      </c>
      <c r="Q399" s="192">
        <v>0</v>
      </c>
      <c r="R399" s="192">
        <f>Q399*H399</f>
        <v>0</v>
      </c>
      <c r="S399" s="192">
        <v>0</v>
      </c>
      <c r="T399" s="193">
        <f>S399*H399</f>
        <v>0</v>
      </c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R399" s="194" t="s">
        <v>139</v>
      </c>
      <c r="AT399" s="194" t="s">
        <v>134</v>
      </c>
      <c r="AU399" s="194" t="s">
        <v>87</v>
      </c>
      <c r="AY399" s="14" t="s">
        <v>131</v>
      </c>
      <c r="BE399" s="195">
        <f>IF(N399="základní",J399,0)</f>
        <v>0</v>
      </c>
      <c r="BF399" s="195">
        <f>IF(N399="snížená",J399,0)</f>
        <v>0</v>
      </c>
      <c r="BG399" s="195">
        <f>IF(N399="zákl. přenesená",J399,0)</f>
        <v>0</v>
      </c>
      <c r="BH399" s="195">
        <f>IF(N399="sníž. přenesená",J399,0)</f>
        <v>0</v>
      </c>
      <c r="BI399" s="195">
        <f>IF(N399="nulová",J399,0)</f>
        <v>0</v>
      </c>
      <c r="BJ399" s="14" t="s">
        <v>85</v>
      </c>
      <c r="BK399" s="195">
        <f>ROUND(I399*H399,2)</f>
        <v>0</v>
      </c>
      <c r="BL399" s="14" t="s">
        <v>139</v>
      </c>
      <c r="BM399" s="194" t="s">
        <v>722</v>
      </c>
    </row>
    <row r="400" spans="1:65" s="2" customFormat="1" ht="29.25">
      <c r="A400" s="31"/>
      <c r="B400" s="32"/>
      <c r="C400" s="33"/>
      <c r="D400" s="196" t="s">
        <v>141</v>
      </c>
      <c r="E400" s="33"/>
      <c r="F400" s="197" t="s">
        <v>723</v>
      </c>
      <c r="G400" s="33"/>
      <c r="H400" s="33"/>
      <c r="I400" s="198"/>
      <c r="J400" s="33"/>
      <c r="K400" s="33"/>
      <c r="L400" s="36"/>
      <c r="M400" s="199"/>
      <c r="N400" s="200"/>
      <c r="O400" s="68"/>
      <c r="P400" s="68"/>
      <c r="Q400" s="68"/>
      <c r="R400" s="68"/>
      <c r="S400" s="68"/>
      <c r="T400" s="69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T400" s="14" t="s">
        <v>141</v>
      </c>
      <c r="AU400" s="14" t="s">
        <v>87</v>
      </c>
    </row>
    <row r="401" spans="1:65" s="2" customFormat="1" ht="24.2" customHeight="1">
      <c r="A401" s="31"/>
      <c r="B401" s="32"/>
      <c r="C401" s="183" t="s">
        <v>724</v>
      </c>
      <c r="D401" s="183" t="s">
        <v>134</v>
      </c>
      <c r="E401" s="184" t="s">
        <v>725</v>
      </c>
      <c r="F401" s="185" t="s">
        <v>726</v>
      </c>
      <c r="G401" s="186" t="s">
        <v>145</v>
      </c>
      <c r="H401" s="187">
        <v>40</v>
      </c>
      <c r="I401" s="188"/>
      <c r="J401" s="189">
        <f>ROUND(I401*H401,2)</f>
        <v>0</v>
      </c>
      <c r="K401" s="185" t="s">
        <v>138</v>
      </c>
      <c r="L401" s="36"/>
      <c r="M401" s="190" t="s">
        <v>1</v>
      </c>
      <c r="N401" s="191" t="s">
        <v>42</v>
      </c>
      <c r="O401" s="68"/>
      <c r="P401" s="192">
        <f>O401*H401</f>
        <v>0</v>
      </c>
      <c r="Q401" s="192">
        <v>0</v>
      </c>
      <c r="R401" s="192">
        <f>Q401*H401</f>
        <v>0</v>
      </c>
      <c r="S401" s="192">
        <v>0</v>
      </c>
      <c r="T401" s="193">
        <f>S401*H401</f>
        <v>0</v>
      </c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R401" s="194" t="s">
        <v>139</v>
      </c>
      <c r="AT401" s="194" t="s">
        <v>134</v>
      </c>
      <c r="AU401" s="194" t="s">
        <v>87</v>
      </c>
      <c r="AY401" s="14" t="s">
        <v>131</v>
      </c>
      <c r="BE401" s="195">
        <f>IF(N401="základní",J401,0)</f>
        <v>0</v>
      </c>
      <c r="BF401" s="195">
        <f>IF(N401="snížená",J401,0)</f>
        <v>0</v>
      </c>
      <c r="BG401" s="195">
        <f>IF(N401="zákl. přenesená",J401,0)</f>
        <v>0</v>
      </c>
      <c r="BH401" s="195">
        <f>IF(N401="sníž. přenesená",J401,0)</f>
        <v>0</v>
      </c>
      <c r="BI401" s="195">
        <f>IF(N401="nulová",J401,0)</f>
        <v>0</v>
      </c>
      <c r="BJ401" s="14" t="s">
        <v>85</v>
      </c>
      <c r="BK401" s="195">
        <f>ROUND(I401*H401,2)</f>
        <v>0</v>
      </c>
      <c r="BL401" s="14" t="s">
        <v>139</v>
      </c>
      <c r="BM401" s="194" t="s">
        <v>727</v>
      </c>
    </row>
    <row r="402" spans="1:65" s="2" customFormat="1" ht="29.25">
      <c r="A402" s="31"/>
      <c r="B402" s="32"/>
      <c r="C402" s="33"/>
      <c r="D402" s="196" t="s">
        <v>141</v>
      </c>
      <c r="E402" s="33"/>
      <c r="F402" s="197" t="s">
        <v>728</v>
      </c>
      <c r="G402" s="33"/>
      <c r="H402" s="33"/>
      <c r="I402" s="198"/>
      <c r="J402" s="33"/>
      <c r="K402" s="33"/>
      <c r="L402" s="36"/>
      <c r="M402" s="199"/>
      <c r="N402" s="200"/>
      <c r="O402" s="68"/>
      <c r="P402" s="68"/>
      <c r="Q402" s="68"/>
      <c r="R402" s="68"/>
      <c r="S402" s="68"/>
      <c r="T402" s="69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T402" s="14" t="s">
        <v>141</v>
      </c>
      <c r="AU402" s="14" t="s">
        <v>87</v>
      </c>
    </row>
    <row r="403" spans="1:65" s="2" customFormat="1" ht="24.2" customHeight="1">
      <c r="A403" s="31"/>
      <c r="B403" s="32"/>
      <c r="C403" s="183" t="s">
        <v>729</v>
      </c>
      <c r="D403" s="183" t="s">
        <v>134</v>
      </c>
      <c r="E403" s="184" t="s">
        <v>730</v>
      </c>
      <c r="F403" s="185" t="s">
        <v>731</v>
      </c>
      <c r="G403" s="186" t="s">
        <v>145</v>
      </c>
      <c r="H403" s="187">
        <v>30</v>
      </c>
      <c r="I403" s="188"/>
      <c r="J403" s="189">
        <f>ROUND(I403*H403,2)</f>
        <v>0</v>
      </c>
      <c r="K403" s="185" t="s">
        <v>138</v>
      </c>
      <c r="L403" s="36"/>
      <c r="M403" s="190" t="s">
        <v>1</v>
      </c>
      <c r="N403" s="191" t="s">
        <v>42</v>
      </c>
      <c r="O403" s="68"/>
      <c r="P403" s="192">
        <f>O403*H403</f>
        <v>0</v>
      </c>
      <c r="Q403" s="192">
        <v>0</v>
      </c>
      <c r="R403" s="192">
        <f>Q403*H403</f>
        <v>0</v>
      </c>
      <c r="S403" s="192">
        <v>0</v>
      </c>
      <c r="T403" s="193">
        <f>S403*H403</f>
        <v>0</v>
      </c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R403" s="194" t="s">
        <v>139</v>
      </c>
      <c r="AT403" s="194" t="s">
        <v>134</v>
      </c>
      <c r="AU403" s="194" t="s">
        <v>87</v>
      </c>
      <c r="AY403" s="14" t="s">
        <v>131</v>
      </c>
      <c r="BE403" s="195">
        <f>IF(N403="základní",J403,0)</f>
        <v>0</v>
      </c>
      <c r="BF403" s="195">
        <f>IF(N403="snížená",J403,0)</f>
        <v>0</v>
      </c>
      <c r="BG403" s="195">
        <f>IF(N403="zákl. přenesená",J403,0)</f>
        <v>0</v>
      </c>
      <c r="BH403" s="195">
        <f>IF(N403="sníž. přenesená",J403,0)</f>
        <v>0</v>
      </c>
      <c r="BI403" s="195">
        <f>IF(N403="nulová",J403,0)</f>
        <v>0</v>
      </c>
      <c r="BJ403" s="14" t="s">
        <v>85</v>
      </c>
      <c r="BK403" s="195">
        <f>ROUND(I403*H403,2)</f>
        <v>0</v>
      </c>
      <c r="BL403" s="14" t="s">
        <v>139</v>
      </c>
      <c r="BM403" s="194" t="s">
        <v>732</v>
      </c>
    </row>
    <row r="404" spans="1:65" s="2" customFormat="1" ht="29.25">
      <c r="A404" s="31"/>
      <c r="B404" s="32"/>
      <c r="C404" s="33"/>
      <c r="D404" s="196" t="s">
        <v>141</v>
      </c>
      <c r="E404" s="33"/>
      <c r="F404" s="197" t="s">
        <v>733</v>
      </c>
      <c r="G404" s="33"/>
      <c r="H404" s="33"/>
      <c r="I404" s="198"/>
      <c r="J404" s="33"/>
      <c r="K404" s="33"/>
      <c r="L404" s="36"/>
      <c r="M404" s="199"/>
      <c r="N404" s="200"/>
      <c r="O404" s="68"/>
      <c r="P404" s="68"/>
      <c r="Q404" s="68"/>
      <c r="R404" s="68"/>
      <c r="S404" s="68"/>
      <c r="T404" s="69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T404" s="14" t="s">
        <v>141</v>
      </c>
      <c r="AU404" s="14" t="s">
        <v>87</v>
      </c>
    </row>
    <row r="405" spans="1:65" s="2" customFormat="1" ht="24.2" customHeight="1">
      <c r="A405" s="31"/>
      <c r="B405" s="32"/>
      <c r="C405" s="183" t="s">
        <v>734</v>
      </c>
      <c r="D405" s="183" t="s">
        <v>134</v>
      </c>
      <c r="E405" s="184" t="s">
        <v>735</v>
      </c>
      <c r="F405" s="185" t="s">
        <v>736</v>
      </c>
      <c r="G405" s="186" t="s">
        <v>145</v>
      </c>
      <c r="H405" s="187">
        <v>70</v>
      </c>
      <c r="I405" s="188"/>
      <c r="J405" s="189">
        <f>ROUND(I405*H405,2)</f>
        <v>0</v>
      </c>
      <c r="K405" s="185" t="s">
        <v>138</v>
      </c>
      <c r="L405" s="36"/>
      <c r="M405" s="190" t="s">
        <v>1</v>
      </c>
      <c r="N405" s="191" t="s">
        <v>42</v>
      </c>
      <c r="O405" s="68"/>
      <c r="P405" s="192">
        <f>O405*H405</f>
        <v>0</v>
      </c>
      <c r="Q405" s="192">
        <v>0</v>
      </c>
      <c r="R405" s="192">
        <f>Q405*H405</f>
        <v>0</v>
      </c>
      <c r="S405" s="192">
        <v>0</v>
      </c>
      <c r="T405" s="193">
        <f>S405*H405</f>
        <v>0</v>
      </c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R405" s="194" t="s">
        <v>139</v>
      </c>
      <c r="AT405" s="194" t="s">
        <v>134</v>
      </c>
      <c r="AU405" s="194" t="s">
        <v>87</v>
      </c>
      <c r="AY405" s="14" t="s">
        <v>131</v>
      </c>
      <c r="BE405" s="195">
        <f>IF(N405="základní",J405,0)</f>
        <v>0</v>
      </c>
      <c r="BF405" s="195">
        <f>IF(N405="snížená",J405,0)</f>
        <v>0</v>
      </c>
      <c r="BG405" s="195">
        <f>IF(N405="zákl. přenesená",J405,0)</f>
        <v>0</v>
      </c>
      <c r="BH405" s="195">
        <f>IF(N405="sníž. přenesená",J405,0)</f>
        <v>0</v>
      </c>
      <c r="BI405" s="195">
        <f>IF(N405="nulová",J405,0)</f>
        <v>0</v>
      </c>
      <c r="BJ405" s="14" t="s">
        <v>85</v>
      </c>
      <c r="BK405" s="195">
        <f>ROUND(I405*H405,2)</f>
        <v>0</v>
      </c>
      <c r="BL405" s="14" t="s">
        <v>139</v>
      </c>
      <c r="BM405" s="194" t="s">
        <v>737</v>
      </c>
    </row>
    <row r="406" spans="1:65" s="2" customFormat="1" ht="29.25">
      <c r="A406" s="31"/>
      <c r="B406" s="32"/>
      <c r="C406" s="33"/>
      <c r="D406" s="196" t="s">
        <v>141</v>
      </c>
      <c r="E406" s="33"/>
      <c r="F406" s="197" t="s">
        <v>738</v>
      </c>
      <c r="G406" s="33"/>
      <c r="H406" s="33"/>
      <c r="I406" s="198"/>
      <c r="J406" s="33"/>
      <c r="K406" s="33"/>
      <c r="L406" s="36"/>
      <c r="M406" s="199"/>
      <c r="N406" s="200"/>
      <c r="O406" s="68"/>
      <c r="P406" s="68"/>
      <c r="Q406" s="68"/>
      <c r="R406" s="68"/>
      <c r="S406" s="68"/>
      <c r="T406" s="69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T406" s="14" t="s">
        <v>141</v>
      </c>
      <c r="AU406" s="14" t="s">
        <v>87</v>
      </c>
    </row>
    <row r="407" spans="1:65" s="2" customFormat="1" ht="24.2" customHeight="1">
      <c r="A407" s="31"/>
      <c r="B407" s="32"/>
      <c r="C407" s="183" t="s">
        <v>739</v>
      </c>
      <c r="D407" s="183" t="s">
        <v>134</v>
      </c>
      <c r="E407" s="184" t="s">
        <v>740</v>
      </c>
      <c r="F407" s="185" t="s">
        <v>741</v>
      </c>
      <c r="G407" s="186" t="s">
        <v>145</v>
      </c>
      <c r="H407" s="187">
        <v>50</v>
      </c>
      <c r="I407" s="188"/>
      <c r="J407" s="189">
        <f>ROUND(I407*H407,2)</f>
        <v>0</v>
      </c>
      <c r="K407" s="185" t="s">
        <v>138</v>
      </c>
      <c r="L407" s="36"/>
      <c r="M407" s="190" t="s">
        <v>1</v>
      </c>
      <c r="N407" s="191" t="s">
        <v>42</v>
      </c>
      <c r="O407" s="68"/>
      <c r="P407" s="192">
        <f>O407*H407</f>
        <v>0</v>
      </c>
      <c r="Q407" s="192">
        <v>0</v>
      </c>
      <c r="R407" s="192">
        <f>Q407*H407</f>
        <v>0</v>
      </c>
      <c r="S407" s="192">
        <v>0</v>
      </c>
      <c r="T407" s="193">
        <f>S407*H407</f>
        <v>0</v>
      </c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R407" s="194" t="s">
        <v>139</v>
      </c>
      <c r="AT407" s="194" t="s">
        <v>134</v>
      </c>
      <c r="AU407" s="194" t="s">
        <v>87</v>
      </c>
      <c r="AY407" s="14" t="s">
        <v>131</v>
      </c>
      <c r="BE407" s="195">
        <f>IF(N407="základní",J407,0)</f>
        <v>0</v>
      </c>
      <c r="BF407" s="195">
        <f>IF(N407="snížená",J407,0)</f>
        <v>0</v>
      </c>
      <c r="BG407" s="195">
        <f>IF(N407="zákl. přenesená",J407,0)</f>
        <v>0</v>
      </c>
      <c r="BH407" s="195">
        <f>IF(N407="sníž. přenesená",J407,0)</f>
        <v>0</v>
      </c>
      <c r="BI407" s="195">
        <f>IF(N407="nulová",J407,0)</f>
        <v>0</v>
      </c>
      <c r="BJ407" s="14" t="s">
        <v>85</v>
      </c>
      <c r="BK407" s="195">
        <f>ROUND(I407*H407,2)</f>
        <v>0</v>
      </c>
      <c r="BL407" s="14" t="s">
        <v>139</v>
      </c>
      <c r="BM407" s="194" t="s">
        <v>742</v>
      </c>
    </row>
    <row r="408" spans="1:65" s="2" customFormat="1" ht="29.25">
      <c r="A408" s="31"/>
      <c r="B408" s="32"/>
      <c r="C408" s="33"/>
      <c r="D408" s="196" t="s">
        <v>141</v>
      </c>
      <c r="E408" s="33"/>
      <c r="F408" s="197" t="s">
        <v>743</v>
      </c>
      <c r="G408" s="33"/>
      <c r="H408" s="33"/>
      <c r="I408" s="198"/>
      <c r="J408" s="33"/>
      <c r="K408" s="33"/>
      <c r="L408" s="36"/>
      <c r="M408" s="199"/>
      <c r="N408" s="200"/>
      <c r="O408" s="68"/>
      <c r="P408" s="68"/>
      <c r="Q408" s="68"/>
      <c r="R408" s="68"/>
      <c r="S408" s="68"/>
      <c r="T408" s="69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T408" s="14" t="s">
        <v>141</v>
      </c>
      <c r="AU408" s="14" t="s">
        <v>87</v>
      </c>
    </row>
    <row r="409" spans="1:65" s="2" customFormat="1" ht="24.2" customHeight="1">
      <c r="A409" s="31"/>
      <c r="B409" s="32"/>
      <c r="C409" s="183" t="s">
        <v>744</v>
      </c>
      <c r="D409" s="183" t="s">
        <v>134</v>
      </c>
      <c r="E409" s="184" t="s">
        <v>745</v>
      </c>
      <c r="F409" s="185" t="s">
        <v>746</v>
      </c>
      <c r="G409" s="186" t="s">
        <v>145</v>
      </c>
      <c r="H409" s="187">
        <v>30</v>
      </c>
      <c r="I409" s="188"/>
      <c r="J409" s="189">
        <f>ROUND(I409*H409,2)</f>
        <v>0</v>
      </c>
      <c r="K409" s="185" t="s">
        <v>138</v>
      </c>
      <c r="L409" s="36"/>
      <c r="M409" s="190" t="s">
        <v>1</v>
      </c>
      <c r="N409" s="191" t="s">
        <v>42</v>
      </c>
      <c r="O409" s="68"/>
      <c r="P409" s="192">
        <f>O409*H409</f>
        <v>0</v>
      </c>
      <c r="Q409" s="192">
        <v>0</v>
      </c>
      <c r="R409" s="192">
        <f>Q409*H409</f>
        <v>0</v>
      </c>
      <c r="S409" s="192">
        <v>0</v>
      </c>
      <c r="T409" s="193">
        <f>S409*H409</f>
        <v>0</v>
      </c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R409" s="194" t="s">
        <v>139</v>
      </c>
      <c r="AT409" s="194" t="s">
        <v>134</v>
      </c>
      <c r="AU409" s="194" t="s">
        <v>87</v>
      </c>
      <c r="AY409" s="14" t="s">
        <v>131</v>
      </c>
      <c r="BE409" s="195">
        <f>IF(N409="základní",J409,0)</f>
        <v>0</v>
      </c>
      <c r="BF409" s="195">
        <f>IF(N409="snížená",J409,0)</f>
        <v>0</v>
      </c>
      <c r="BG409" s="195">
        <f>IF(N409="zákl. přenesená",J409,0)</f>
        <v>0</v>
      </c>
      <c r="BH409" s="195">
        <f>IF(N409="sníž. přenesená",J409,0)</f>
        <v>0</v>
      </c>
      <c r="BI409" s="195">
        <f>IF(N409="nulová",J409,0)</f>
        <v>0</v>
      </c>
      <c r="BJ409" s="14" t="s">
        <v>85</v>
      </c>
      <c r="BK409" s="195">
        <f>ROUND(I409*H409,2)</f>
        <v>0</v>
      </c>
      <c r="BL409" s="14" t="s">
        <v>139</v>
      </c>
      <c r="BM409" s="194" t="s">
        <v>747</v>
      </c>
    </row>
    <row r="410" spans="1:65" s="2" customFormat="1" ht="29.25">
      <c r="A410" s="31"/>
      <c r="B410" s="32"/>
      <c r="C410" s="33"/>
      <c r="D410" s="196" t="s">
        <v>141</v>
      </c>
      <c r="E410" s="33"/>
      <c r="F410" s="197" t="s">
        <v>748</v>
      </c>
      <c r="G410" s="33"/>
      <c r="H410" s="33"/>
      <c r="I410" s="198"/>
      <c r="J410" s="33"/>
      <c r="K410" s="33"/>
      <c r="L410" s="36"/>
      <c r="M410" s="199"/>
      <c r="N410" s="200"/>
      <c r="O410" s="68"/>
      <c r="P410" s="68"/>
      <c r="Q410" s="68"/>
      <c r="R410" s="68"/>
      <c r="S410" s="68"/>
      <c r="T410" s="69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T410" s="14" t="s">
        <v>141</v>
      </c>
      <c r="AU410" s="14" t="s">
        <v>87</v>
      </c>
    </row>
    <row r="411" spans="1:65" s="2" customFormat="1" ht="24.2" customHeight="1">
      <c r="A411" s="31"/>
      <c r="B411" s="32"/>
      <c r="C411" s="183" t="s">
        <v>749</v>
      </c>
      <c r="D411" s="183" t="s">
        <v>134</v>
      </c>
      <c r="E411" s="184" t="s">
        <v>750</v>
      </c>
      <c r="F411" s="185" t="s">
        <v>751</v>
      </c>
      <c r="G411" s="186" t="s">
        <v>145</v>
      </c>
      <c r="H411" s="187">
        <v>30</v>
      </c>
      <c r="I411" s="188"/>
      <c r="J411" s="189">
        <f>ROUND(I411*H411,2)</f>
        <v>0</v>
      </c>
      <c r="K411" s="185" t="s">
        <v>138</v>
      </c>
      <c r="L411" s="36"/>
      <c r="M411" s="190" t="s">
        <v>1</v>
      </c>
      <c r="N411" s="191" t="s">
        <v>42</v>
      </c>
      <c r="O411" s="68"/>
      <c r="P411" s="192">
        <f>O411*H411</f>
        <v>0</v>
      </c>
      <c r="Q411" s="192">
        <v>0</v>
      </c>
      <c r="R411" s="192">
        <f>Q411*H411</f>
        <v>0</v>
      </c>
      <c r="S411" s="192">
        <v>0</v>
      </c>
      <c r="T411" s="193">
        <f>S411*H411</f>
        <v>0</v>
      </c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R411" s="194" t="s">
        <v>139</v>
      </c>
      <c r="AT411" s="194" t="s">
        <v>134</v>
      </c>
      <c r="AU411" s="194" t="s">
        <v>87</v>
      </c>
      <c r="AY411" s="14" t="s">
        <v>131</v>
      </c>
      <c r="BE411" s="195">
        <f>IF(N411="základní",J411,0)</f>
        <v>0</v>
      </c>
      <c r="BF411" s="195">
        <f>IF(N411="snížená",J411,0)</f>
        <v>0</v>
      </c>
      <c r="BG411" s="195">
        <f>IF(N411="zákl. přenesená",J411,0)</f>
        <v>0</v>
      </c>
      <c r="BH411" s="195">
        <f>IF(N411="sníž. přenesená",J411,0)</f>
        <v>0</v>
      </c>
      <c r="BI411" s="195">
        <f>IF(N411="nulová",J411,0)</f>
        <v>0</v>
      </c>
      <c r="BJ411" s="14" t="s">
        <v>85</v>
      </c>
      <c r="BK411" s="195">
        <f>ROUND(I411*H411,2)</f>
        <v>0</v>
      </c>
      <c r="BL411" s="14" t="s">
        <v>139</v>
      </c>
      <c r="BM411" s="194" t="s">
        <v>752</v>
      </c>
    </row>
    <row r="412" spans="1:65" s="2" customFormat="1" ht="19.5">
      <c r="A412" s="31"/>
      <c r="B412" s="32"/>
      <c r="C412" s="33"/>
      <c r="D412" s="196" t="s">
        <v>141</v>
      </c>
      <c r="E412" s="33"/>
      <c r="F412" s="197" t="s">
        <v>753</v>
      </c>
      <c r="G412" s="33"/>
      <c r="H412" s="33"/>
      <c r="I412" s="198"/>
      <c r="J412" s="33"/>
      <c r="K412" s="33"/>
      <c r="L412" s="36"/>
      <c r="M412" s="199"/>
      <c r="N412" s="200"/>
      <c r="O412" s="68"/>
      <c r="P412" s="68"/>
      <c r="Q412" s="68"/>
      <c r="R412" s="68"/>
      <c r="S412" s="68"/>
      <c r="T412" s="69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T412" s="14" t="s">
        <v>141</v>
      </c>
      <c r="AU412" s="14" t="s">
        <v>87</v>
      </c>
    </row>
    <row r="413" spans="1:65" s="2" customFormat="1" ht="24.2" customHeight="1">
      <c r="A413" s="31"/>
      <c r="B413" s="32"/>
      <c r="C413" s="183" t="s">
        <v>754</v>
      </c>
      <c r="D413" s="183" t="s">
        <v>134</v>
      </c>
      <c r="E413" s="184" t="s">
        <v>755</v>
      </c>
      <c r="F413" s="185" t="s">
        <v>756</v>
      </c>
      <c r="G413" s="186" t="s">
        <v>145</v>
      </c>
      <c r="H413" s="187">
        <v>40</v>
      </c>
      <c r="I413" s="188"/>
      <c r="J413" s="189">
        <f>ROUND(I413*H413,2)</f>
        <v>0</v>
      </c>
      <c r="K413" s="185" t="s">
        <v>138</v>
      </c>
      <c r="L413" s="36"/>
      <c r="M413" s="190" t="s">
        <v>1</v>
      </c>
      <c r="N413" s="191" t="s">
        <v>42</v>
      </c>
      <c r="O413" s="68"/>
      <c r="P413" s="192">
        <f>O413*H413</f>
        <v>0</v>
      </c>
      <c r="Q413" s="192">
        <v>0</v>
      </c>
      <c r="R413" s="192">
        <f>Q413*H413</f>
        <v>0</v>
      </c>
      <c r="S413" s="192">
        <v>0</v>
      </c>
      <c r="T413" s="193">
        <f>S413*H413</f>
        <v>0</v>
      </c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R413" s="194" t="s">
        <v>139</v>
      </c>
      <c r="AT413" s="194" t="s">
        <v>134</v>
      </c>
      <c r="AU413" s="194" t="s">
        <v>87</v>
      </c>
      <c r="AY413" s="14" t="s">
        <v>131</v>
      </c>
      <c r="BE413" s="195">
        <f>IF(N413="základní",J413,0)</f>
        <v>0</v>
      </c>
      <c r="BF413" s="195">
        <f>IF(N413="snížená",J413,0)</f>
        <v>0</v>
      </c>
      <c r="BG413" s="195">
        <f>IF(N413="zákl. přenesená",J413,0)</f>
        <v>0</v>
      </c>
      <c r="BH413" s="195">
        <f>IF(N413="sníž. přenesená",J413,0)</f>
        <v>0</v>
      </c>
      <c r="BI413" s="195">
        <f>IF(N413="nulová",J413,0)</f>
        <v>0</v>
      </c>
      <c r="BJ413" s="14" t="s">
        <v>85</v>
      </c>
      <c r="BK413" s="195">
        <f>ROUND(I413*H413,2)</f>
        <v>0</v>
      </c>
      <c r="BL413" s="14" t="s">
        <v>139</v>
      </c>
      <c r="BM413" s="194" t="s">
        <v>757</v>
      </c>
    </row>
    <row r="414" spans="1:65" s="2" customFormat="1" ht="19.5">
      <c r="A414" s="31"/>
      <c r="B414" s="32"/>
      <c r="C414" s="33"/>
      <c r="D414" s="196" t="s">
        <v>141</v>
      </c>
      <c r="E414" s="33"/>
      <c r="F414" s="197" t="s">
        <v>758</v>
      </c>
      <c r="G414" s="33"/>
      <c r="H414" s="33"/>
      <c r="I414" s="198"/>
      <c r="J414" s="33"/>
      <c r="K414" s="33"/>
      <c r="L414" s="36"/>
      <c r="M414" s="199"/>
      <c r="N414" s="200"/>
      <c r="O414" s="68"/>
      <c r="P414" s="68"/>
      <c r="Q414" s="68"/>
      <c r="R414" s="68"/>
      <c r="S414" s="68"/>
      <c r="T414" s="69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T414" s="14" t="s">
        <v>141</v>
      </c>
      <c r="AU414" s="14" t="s">
        <v>87</v>
      </c>
    </row>
    <row r="415" spans="1:65" s="2" customFormat="1" ht="24.2" customHeight="1">
      <c r="A415" s="31"/>
      <c r="B415" s="32"/>
      <c r="C415" s="183" t="s">
        <v>759</v>
      </c>
      <c r="D415" s="183" t="s">
        <v>134</v>
      </c>
      <c r="E415" s="184" t="s">
        <v>760</v>
      </c>
      <c r="F415" s="185" t="s">
        <v>761</v>
      </c>
      <c r="G415" s="186" t="s">
        <v>462</v>
      </c>
      <c r="H415" s="187">
        <v>0.05</v>
      </c>
      <c r="I415" s="188"/>
      <c r="J415" s="189">
        <f>ROUND(I415*H415,2)</f>
        <v>0</v>
      </c>
      <c r="K415" s="185" t="s">
        <v>138</v>
      </c>
      <c r="L415" s="36"/>
      <c r="M415" s="190" t="s">
        <v>1</v>
      </c>
      <c r="N415" s="191" t="s">
        <v>42</v>
      </c>
      <c r="O415" s="68"/>
      <c r="P415" s="192">
        <f>O415*H415</f>
        <v>0</v>
      </c>
      <c r="Q415" s="192">
        <v>0</v>
      </c>
      <c r="R415" s="192">
        <f>Q415*H415</f>
        <v>0</v>
      </c>
      <c r="S415" s="192">
        <v>0</v>
      </c>
      <c r="T415" s="193">
        <f>S415*H415</f>
        <v>0</v>
      </c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R415" s="194" t="s">
        <v>139</v>
      </c>
      <c r="AT415" s="194" t="s">
        <v>134</v>
      </c>
      <c r="AU415" s="194" t="s">
        <v>87</v>
      </c>
      <c r="AY415" s="14" t="s">
        <v>131</v>
      </c>
      <c r="BE415" s="195">
        <f>IF(N415="základní",J415,0)</f>
        <v>0</v>
      </c>
      <c r="BF415" s="195">
        <f>IF(N415="snížená",J415,0)</f>
        <v>0</v>
      </c>
      <c r="BG415" s="195">
        <f>IF(N415="zákl. přenesená",J415,0)</f>
        <v>0</v>
      </c>
      <c r="BH415" s="195">
        <f>IF(N415="sníž. přenesená",J415,0)</f>
        <v>0</v>
      </c>
      <c r="BI415" s="195">
        <f>IF(N415="nulová",J415,0)</f>
        <v>0</v>
      </c>
      <c r="BJ415" s="14" t="s">
        <v>85</v>
      </c>
      <c r="BK415" s="195">
        <f>ROUND(I415*H415,2)</f>
        <v>0</v>
      </c>
      <c r="BL415" s="14" t="s">
        <v>139</v>
      </c>
      <c r="BM415" s="194" t="s">
        <v>762</v>
      </c>
    </row>
    <row r="416" spans="1:65" s="2" customFormat="1" ht="29.25">
      <c r="A416" s="31"/>
      <c r="B416" s="32"/>
      <c r="C416" s="33"/>
      <c r="D416" s="196" t="s">
        <v>141</v>
      </c>
      <c r="E416" s="33"/>
      <c r="F416" s="197" t="s">
        <v>763</v>
      </c>
      <c r="G416" s="33"/>
      <c r="H416" s="33"/>
      <c r="I416" s="198"/>
      <c r="J416" s="33"/>
      <c r="K416" s="33"/>
      <c r="L416" s="36"/>
      <c r="M416" s="199"/>
      <c r="N416" s="200"/>
      <c r="O416" s="68"/>
      <c r="P416" s="68"/>
      <c r="Q416" s="68"/>
      <c r="R416" s="68"/>
      <c r="S416" s="68"/>
      <c r="T416" s="69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T416" s="14" t="s">
        <v>141</v>
      </c>
      <c r="AU416" s="14" t="s">
        <v>87</v>
      </c>
    </row>
    <row r="417" spans="1:65" s="2" customFormat="1" ht="24.2" customHeight="1">
      <c r="A417" s="31"/>
      <c r="B417" s="32"/>
      <c r="C417" s="183" t="s">
        <v>764</v>
      </c>
      <c r="D417" s="183" t="s">
        <v>134</v>
      </c>
      <c r="E417" s="184" t="s">
        <v>765</v>
      </c>
      <c r="F417" s="185" t="s">
        <v>766</v>
      </c>
      <c r="G417" s="186" t="s">
        <v>462</v>
      </c>
      <c r="H417" s="187">
        <v>0.01</v>
      </c>
      <c r="I417" s="188"/>
      <c r="J417" s="189">
        <f>ROUND(I417*H417,2)</f>
        <v>0</v>
      </c>
      <c r="K417" s="185" t="s">
        <v>138</v>
      </c>
      <c r="L417" s="36"/>
      <c r="M417" s="190" t="s">
        <v>1</v>
      </c>
      <c r="N417" s="191" t="s">
        <v>42</v>
      </c>
      <c r="O417" s="68"/>
      <c r="P417" s="192">
        <f>O417*H417</f>
        <v>0</v>
      </c>
      <c r="Q417" s="192">
        <v>0</v>
      </c>
      <c r="R417" s="192">
        <f>Q417*H417</f>
        <v>0</v>
      </c>
      <c r="S417" s="192">
        <v>0</v>
      </c>
      <c r="T417" s="193">
        <f>S417*H417</f>
        <v>0</v>
      </c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R417" s="194" t="s">
        <v>139</v>
      </c>
      <c r="AT417" s="194" t="s">
        <v>134</v>
      </c>
      <c r="AU417" s="194" t="s">
        <v>87</v>
      </c>
      <c r="AY417" s="14" t="s">
        <v>131</v>
      </c>
      <c r="BE417" s="195">
        <f>IF(N417="základní",J417,0)</f>
        <v>0</v>
      </c>
      <c r="BF417" s="195">
        <f>IF(N417="snížená",J417,0)</f>
        <v>0</v>
      </c>
      <c r="BG417" s="195">
        <f>IF(N417="zákl. přenesená",J417,0)</f>
        <v>0</v>
      </c>
      <c r="BH417" s="195">
        <f>IF(N417="sníž. přenesená",J417,0)</f>
        <v>0</v>
      </c>
      <c r="BI417" s="195">
        <f>IF(N417="nulová",J417,0)</f>
        <v>0</v>
      </c>
      <c r="BJ417" s="14" t="s">
        <v>85</v>
      </c>
      <c r="BK417" s="195">
        <f>ROUND(I417*H417,2)</f>
        <v>0</v>
      </c>
      <c r="BL417" s="14" t="s">
        <v>139</v>
      </c>
      <c r="BM417" s="194" t="s">
        <v>767</v>
      </c>
    </row>
    <row r="418" spans="1:65" s="2" customFormat="1" ht="29.25">
      <c r="A418" s="31"/>
      <c r="B418" s="32"/>
      <c r="C418" s="33"/>
      <c r="D418" s="196" t="s">
        <v>141</v>
      </c>
      <c r="E418" s="33"/>
      <c r="F418" s="197" t="s">
        <v>768</v>
      </c>
      <c r="G418" s="33"/>
      <c r="H418" s="33"/>
      <c r="I418" s="198"/>
      <c r="J418" s="33"/>
      <c r="K418" s="33"/>
      <c r="L418" s="36"/>
      <c r="M418" s="199"/>
      <c r="N418" s="200"/>
      <c r="O418" s="68"/>
      <c r="P418" s="68"/>
      <c r="Q418" s="68"/>
      <c r="R418" s="68"/>
      <c r="S418" s="68"/>
      <c r="T418" s="69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T418" s="14" t="s">
        <v>141</v>
      </c>
      <c r="AU418" s="14" t="s">
        <v>87</v>
      </c>
    </row>
    <row r="419" spans="1:65" s="2" customFormat="1" ht="24.2" customHeight="1">
      <c r="A419" s="31"/>
      <c r="B419" s="32"/>
      <c r="C419" s="183" t="s">
        <v>769</v>
      </c>
      <c r="D419" s="183" t="s">
        <v>134</v>
      </c>
      <c r="E419" s="184" t="s">
        <v>770</v>
      </c>
      <c r="F419" s="185" t="s">
        <v>771</v>
      </c>
      <c r="G419" s="186" t="s">
        <v>462</v>
      </c>
      <c r="H419" s="187">
        <v>0.01</v>
      </c>
      <c r="I419" s="188"/>
      <c r="J419" s="189">
        <f>ROUND(I419*H419,2)</f>
        <v>0</v>
      </c>
      <c r="K419" s="185" t="s">
        <v>138</v>
      </c>
      <c r="L419" s="36"/>
      <c r="M419" s="190" t="s">
        <v>1</v>
      </c>
      <c r="N419" s="191" t="s">
        <v>42</v>
      </c>
      <c r="O419" s="68"/>
      <c r="P419" s="192">
        <f>O419*H419</f>
        <v>0</v>
      </c>
      <c r="Q419" s="192">
        <v>0</v>
      </c>
      <c r="R419" s="192">
        <f>Q419*H419</f>
        <v>0</v>
      </c>
      <c r="S419" s="192">
        <v>0</v>
      </c>
      <c r="T419" s="193">
        <f>S419*H419</f>
        <v>0</v>
      </c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R419" s="194" t="s">
        <v>139</v>
      </c>
      <c r="AT419" s="194" t="s">
        <v>134</v>
      </c>
      <c r="AU419" s="194" t="s">
        <v>87</v>
      </c>
      <c r="AY419" s="14" t="s">
        <v>131</v>
      </c>
      <c r="BE419" s="195">
        <f>IF(N419="základní",J419,0)</f>
        <v>0</v>
      </c>
      <c r="BF419" s="195">
        <f>IF(N419="snížená",J419,0)</f>
        <v>0</v>
      </c>
      <c r="BG419" s="195">
        <f>IF(N419="zákl. přenesená",J419,0)</f>
        <v>0</v>
      </c>
      <c r="BH419" s="195">
        <f>IF(N419="sníž. přenesená",J419,0)</f>
        <v>0</v>
      </c>
      <c r="BI419" s="195">
        <f>IF(N419="nulová",J419,0)</f>
        <v>0</v>
      </c>
      <c r="BJ419" s="14" t="s">
        <v>85</v>
      </c>
      <c r="BK419" s="195">
        <f>ROUND(I419*H419,2)</f>
        <v>0</v>
      </c>
      <c r="BL419" s="14" t="s">
        <v>139</v>
      </c>
      <c r="BM419" s="194" t="s">
        <v>772</v>
      </c>
    </row>
    <row r="420" spans="1:65" s="2" customFormat="1" ht="29.25">
      <c r="A420" s="31"/>
      <c r="B420" s="32"/>
      <c r="C420" s="33"/>
      <c r="D420" s="196" t="s">
        <v>141</v>
      </c>
      <c r="E420" s="33"/>
      <c r="F420" s="197" t="s">
        <v>773</v>
      </c>
      <c r="G420" s="33"/>
      <c r="H420" s="33"/>
      <c r="I420" s="198"/>
      <c r="J420" s="33"/>
      <c r="K420" s="33"/>
      <c r="L420" s="36"/>
      <c r="M420" s="199"/>
      <c r="N420" s="200"/>
      <c r="O420" s="68"/>
      <c r="P420" s="68"/>
      <c r="Q420" s="68"/>
      <c r="R420" s="68"/>
      <c r="S420" s="68"/>
      <c r="T420" s="69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T420" s="14" t="s">
        <v>141</v>
      </c>
      <c r="AU420" s="14" t="s">
        <v>87</v>
      </c>
    </row>
    <row r="421" spans="1:65" s="2" customFormat="1" ht="24.2" customHeight="1">
      <c r="A421" s="31"/>
      <c r="B421" s="32"/>
      <c r="C421" s="183" t="s">
        <v>774</v>
      </c>
      <c r="D421" s="183" t="s">
        <v>134</v>
      </c>
      <c r="E421" s="184" t="s">
        <v>775</v>
      </c>
      <c r="F421" s="185" t="s">
        <v>776</v>
      </c>
      <c r="G421" s="186" t="s">
        <v>462</v>
      </c>
      <c r="H421" s="187">
        <v>0.05</v>
      </c>
      <c r="I421" s="188"/>
      <c r="J421" s="189">
        <f>ROUND(I421*H421,2)</f>
        <v>0</v>
      </c>
      <c r="K421" s="185" t="s">
        <v>138</v>
      </c>
      <c r="L421" s="36"/>
      <c r="M421" s="190" t="s">
        <v>1</v>
      </c>
      <c r="N421" s="191" t="s">
        <v>42</v>
      </c>
      <c r="O421" s="68"/>
      <c r="P421" s="192">
        <f>O421*H421</f>
        <v>0</v>
      </c>
      <c r="Q421" s="192">
        <v>0</v>
      </c>
      <c r="R421" s="192">
        <f>Q421*H421</f>
        <v>0</v>
      </c>
      <c r="S421" s="192">
        <v>0</v>
      </c>
      <c r="T421" s="193">
        <f>S421*H421</f>
        <v>0</v>
      </c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R421" s="194" t="s">
        <v>139</v>
      </c>
      <c r="AT421" s="194" t="s">
        <v>134</v>
      </c>
      <c r="AU421" s="194" t="s">
        <v>87</v>
      </c>
      <c r="AY421" s="14" t="s">
        <v>131</v>
      </c>
      <c r="BE421" s="195">
        <f>IF(N421="základní",J421,0)</f>
        <v>0</v>
      </c>
      <c r="BF421" s="195">
        <f>IF(N421="snížená",J421,0)</f>
        <v>0</v>
      </c>
      <c r="BG421" s="195">
        <f>IF(N421="zákl. přenesená",J421,0)</f>
        <v>0</v>
      </c>
      <c r="BH421" s="195">
        <f>IF(N421="sníž. přenesená",J421,0)</f>
        <v>0</v>
      </c>
      <c r="BI421" s="195">
        <f>IF(N421="nulová",J421,0)</f>
        <v>0</v>
      </c>
      <c r="BJ421" s="14" t="s">
        <v>85</v>
      </c>
      <c r="BK421" s="195">
        <f>ROUND(I421*H421,2)</f>
        <v>0</v>
      </c>
      <c r="BL421" s="14" t="s">
        <v>139</v>
      </c>
      <c r="BM421" s="194" t="s">
        <v>777</v>
      </c>
    </row>
    <row r="422" spans="1:65" s="2" customFormat="1" ht="29.25">
      <c r="A422" s="31"/>
      <c r="B422" s="32"/>
      <c r="C422" s="33"/>
      <c r="D422" s="196" t="s">
        <v>141</v>
      </c>
      <c r="E422" s="33"/>
      <c r="F422" s="197" t="s">
        <v>778</v>
      </c>
      <c r="G422" s="33"/>
      <c r="H422" s="33"/>
      <c r="I422" s="198"/>
      <c r="J422" s="33"/>
      <c r="K422" s="33"/>
      <c r="L422" s="36"/>
      <c r="M422" s="199"/>
      <c r="N422" s="200"/>
      <c r="O422" s="68"/>
      <c r="P422" s="68"/>
      <c r="Q422" s="68"/>
      <c r="R422" s="68"/>
      <c r="S422" s="68"/>
      <c r="T422" s="69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T422" s="14" t="s">
        <v>141</v>
      </c>
      <c r="AU422" s="14" t="s">
        <v>87</v>
      </c>
    </row>
    <row r="423" spans="1:65" s="2" customFormat="1" ht="24.2" customHeight="1">
      <c r="A423" s="31"/>
      <c r="B423" s="32"/>
      <c r="C423" s="183" t="s">
        <v>779</v>
      </c>
      <c r="D423" s="183" t="s">
        <v>134</v>
      </c>
      <c r="E423" s="184" t="s">
        <v>780</v>
      </c>
      <c r="F423" s="185" t="s">
        <v>781</v>
      </c>
      <c r="G423" s="186" t="s">
        <v>462</v>
      </c>
      <c r="H423" s="187">
        <v>0.01</v>
      </c>
      <c r="I423" s="188"/>
      <c r="J423" s="189">
        <f>ROUND(I423*H423,2)</f>
        <v>0</v>
      </c>
      <c r="K423" s="185" t="s">
        <v>138</v>
      </c>
      <c r="L423" s="36"/>
      <c r="M423" s="190" t="s">
        <v>1</v>
      </c>
      <c r="N423" s="191" t="s">
        <v>42</v>
      </c>
      <c r="O423" s="68"/>
      <c r="P423" s="192">
        <f>O423*H423</f>
        <v>0</v>
      </c>
      <c r="Q423" s="192">
        <v>0</v>
      </c>
      <c r="R423" s="192">
        <f>Q423*H423</f>
        <v>0</v>
      </c>
      <c r="S423" s="192">
        <v>0</v>
      </c>
      <c r="T423" s="193">
        <f>S423*H423</f>
        <v>0</v>
      </c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R423" s="194" t="s">
        <v>139</v>
      </c>
      <c r="AT423" s="194" t="s">
        <v>134</v>
      </c>
      <c r="AU423" s="194" t="s">
        <v>87</v>
      </c>
      <c r="AY423" s="14" t="s">
        <v>131</v>
      </c>
      <c r="BE423" s="195">
        <f>IF(N423="základní",J423,0)</f>
        <v>0</v>
      </c>
      <c r="BF423" s="195">
        <f>IF(N423="snížená",J423,0)</f>
        <v>0</v>
      </c>
      <c r="BG423" s="195">
        <f>IF(N423="zákl. přenesená",J423,0)</f>
        <v>0</v>
      </c>
      <c r="BH423" s="195">
        <f>IF(N423="sníž. přenesená",J423,0)</f>
        <v>0</v>
      </c>
      <c r="BI423" s="195">
        <f>IF(N423="nulová",J423,0)</f>
        <v>0</v>
      </c>
      <c r="BJ423" s="14" t="s">
        <v>85</v>
      </c>
      <c r="BK423" s="195">
        <f>ROUND(I423*H423,2)</f>
        <v>0</v>
      </c>
      <c r="BL423" s="14" t="s">
        <v>139</v>
      </c>
      <c r="BM423" s="194" t="s">
        <v>782</v>
      </c>
    </row>
    <row r="424" spans="1:65" s="2" customFormat="1" ht="29.25">
      <c r="A424" s="31"/>
      <c r="B424" s="32"/>
      <c r="C424" s="33"/>
      <c r="D424" s="196" t="s">
        <v>141</v>
      </c>
      <c r="E424" s="33"/>
      <c r="F424" s="197" t="s">
        <v>783</v>
      </c>
      <c r="G424" s="33"/>
      <c r="H424" s="33"/>
      <c r="I424" s="198"/>
      <c r="J424" s="33"/>
      <c r="K424" s="33"/>
      <c r="L424" s="36"/>
      <c r="M424" s="199"/>
      <c r="N424" s="200"/>
      <c r="O424" s="68"/>
      <c r="P424" s="68"/>
      <c r="Q424" s="68"/>
      <c r="R424" s="68"/>
      <c r="S424" s="68"/>
      <c r="T424" s="69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T424" s="14" t="s">
        <v>141</v>
      </c>
      <c r="AU424" s="14" t="s">
        <v>87</v>
      </c>
    </row>
    <row r="425" spans="1:65" s="2" customFormat="1" ht="24.2" customHeight="1">
      <c r="A425" s="31"/>
      <c r="B425" s="32"/>
      <c r="C425" s="183" t="s">
        <v>784</v>
      </c>
      <c r="D425" s="183" t="s">
        <v>134</v>
      </c>
      <c r="E425" s="184" t="s">
        <v>785</v>
      </c>
      <c r="F425" s="185" t="s">
        <v>786</v>
      </c>
      <c r="G425" s="186" t="s">
        <v>462</v>
      </c>
      <c r="H425" s="187">
        <v>0.01</v>
      </c>
      <c r="I425" s="188"/>
      <c r="J425" s="189">
        <f>ROUND(I425*H425,2)</f>
        <v>0</v>
      </c>
      <c r="K425" s="185" t="s">
        <v>138</v>
      </c>
      <c r="L425" s="36"/>
      <c r="M425" s="190" t="s">
        <v>1</v>
      </c>
      <c r="N425" s="191" t="s">
        <v>42</v>
      </c>
      <c r="O425" s="68"/>
      <c r="P425" s="192">
        <f>O425*H425</f>
        <v>0</v>
      </c>
      <c r="Q425" s="192">
        <v>0</v>
      </c>
      <c r="R425" s="192">
        <f>Q425*H425</f>
        <v>0</v>
      </c>
      <c r="S425" s="192">
        <v>0</v>
      </c>
      <c r="T425" s="193">
        <f>S425*H425</f>
        <v>0</v>
      </c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R425" s="194" t="s">
        <v>139</v>
      </c>
      <c r="AT425" s="194" t="s">
        <v>134</v>
      </c>
      <c r="AU425" s="194" t="s">
        <v>87</v>
      </c>
      <c r="AY425" s="14" t="s">
        <v>131</v>
      </c>
      <c r="BE425" s="195">
        <f>IF(N425="základní",J425,0)</f>
        <v>0</v>
      </c>
      <c r="BF425" s="195">
        <f>IF(N425="snížená",J425,0)</f>
        <v>0</v>
      </c>
      <c r="BG425" s="195">
        <f>IF(N425="zákl. přenesená",J425,0)</f>
        <v>0</v>
      </c>
      <c r="BH425" s="195">
        <f>IF(N425="sníž. přenesená",J425,0)</f>
        <v>0</v>
      </c>
      <c r="BI425" s="195">
        <f>IF(N425="nulová",J425,0)</f>
        <v>0</v>
      </c>
      <c r="BJ425" s="14" t="s">
        <v>85</v>
      </c>
      <c r="BK425" s="195">
        <f>ROUND(I425*H425,2)</f>
        <v>0</v>
      </c>
      <c r="BL425" s="14" t="s">
        <v>139</v>
      </c>
      <c r="BM425" s="194" t="s">
        <v>787</v>
      </c>
    </row>
    <row r="426" spans="1:65" s="2" customFormat="1" ht="29.25">
      <c r="A426" s="31"/>
      <c r="B426" s="32"/>
      <c r="C426" s="33"/>
      <c r="D426" s="196" t="s">
        <v>141</v>
      </c>
      <c r="E426" s="33"/>
      <c r="F426" s="197" t="s">
        <v>788</v>
      </c>
      <c r="G426" s="33"/>
      <c r="H426" s="33"/>
      <c r="I426" s="198"/>
      <c r="J426" s="33"/>
      <c r="K426" s="33"/>
      <c r="L426" s="36"/>
      <c r="M426" s="199"/>
      <c r="N426" s="200"/>
      <c r="O426" s="68"/>
      <c r="P426" s="68"/>
      <c r="Q426" s="68"/>
      <c r="R426" s="68"/>
      <c r="S426" s="68"/>
      <c r="T426" s="69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T426" s="14" t="s">
        <v>141</v>
      </c>
      <c r="AU426" s="14" t="s">
        <v>87</v>
      </c>
    </row>
    <row r="427" spans="1:65" s="2" customFormat="1" ht="24.2" customHeight="1">
      <c r="A427" s="31"/>
      <c r="B427" s="32"/>
      <c r="C427" s="183" t="s">
        <v>789</v>
      </c>
      <c r="D427" s="183" t="s">
        <v>134</v>
      </c>
      <c r="E427" s="184" t="s">
        <v>790</v>
      </c>
      <c r="F427" s="185" t="s">
        <v>791</v>
      </c>
      <c r="G427" s="186" t="s">
        <v>462</v>
      </c>
      <c r="H427" s="187">
        <v>0.05</v>
      </c>
      <c r="I427" s="188"/>
      <c r="J427" s="189">
        <f>ROUND(I427*H427,2)</f>
        <v>0</v>
      </c>
      <c r="K427" s="185" t="s">
        <v>138</v>
      </c>
      <c r="L427" s="36"/>
      <c r="M427" s="190" t="s">
        <v>1</v>
      </c>
      <c r="N427" s="191" t="s">
        <v>42</v>
      </c>
      <c r="O427" s="68"/>
      <c r="P427" s="192">
        <f>O427*H427</f>
        <v>0</v>
      </c>
      <c r="Q427" s="192">
        <v>0</v>
      </c>
      <c r="R427" s="192">
        <f>Q427*H427</f>
        <v>0</v>
      </c>
      <c r="S427" s="192">
        <v>0</v>
      </c>
      <c r="T427" s="193">
        <f>S427*H427</f>
        <v>0</v>
      </c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R427" s="194" t="s">
        <v>139</v>
      </c>
      <c r="AT427" s="194" t="s">
        <v>134</v>
      </c>
      <c r="AU427" s="194" t="s">
        <v>87</v>
      </c>
      <c r="AY427" s="14" t="s">
        <v>131</v>
      </c>
      <c r="BE427" s="195">
        <f>IF(N427="základní",J427,0)</f>
        <v>0</v>
      </c>
      <c r="BF427" s="195">
        <f>IF(N427="snížená",J427,0)</f>
        <v>0</v>
      </c>
      <c r="BG427" s="195">
        <f>IF(N427="zákl. přenesená",J427,0)</f>
        <v>0</v>
      </c>
      <c r="BH427" s="195">
        <f>IF(N427="sníž. přenesená",J427,0)</f>
        <v>0</v>
      </c>
      <c r="BI427" s="195">
        <f>IF(N427="nulová",J427,0)</f>
        <v>0</v>
      </c>
      <c r="BJ427" s="14" t="s">
        <v>85</v>
      </c>
      <c r="BK427" s="195">
        <f>ROUND(I427*H427,2)</f>
        <v>0</v>
      </c>
      <c r="BL427" s="14" t="s">
        <v>139</v>
      </c>
      <c r="BM427" s="194" t="s">
        <v>792</v>
      </c>
    </row>
    <row r="428" spans="1:65" s="2" customFormat="1" ht="29.25">
      <c r="A428" s="31"/>
      <c r="B428" s="32"/>
      <c r="C428" s="33"/>
      <c r="D428" s="196" t="s">
        <v>141</v>
      </c>
      <c r="E428" s="33"/>
      <c r="F428" s="197" t="s">
        <v>793</v>
      </c>
      <c r="G428" s="33"/>
      <c r="H428" s="33"/>
      <c r="I428" s="198"/>
      <c r="J428" s="33"/>
      <c r="K428" s="33"/>
      <c r="L428" s="36"/>
      <c r="M428" s="199"/>
      <c r="N428" s="200"/>
      <c r="O428" s="68"/>
      <c r="P428" s="68"/>
      <c r="Q428" s="68"/>
      <c r="R428" s="68"/>
      <c r="S428" s="68"/>
      <c r="T428" s="69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T428" s="14" t="s">
        <v>141</v>
      </c>
      <c r="AU428" s="14" t="s">
        <v>87</v>
      </c>
    </row>
    <row r="429" spans="1:65" s="2" customFormat="1" ht="24.2" customHeight="1">
      <c r="A429" s="31"/>
      <c r="B429" s="32"/>
      <c r="C429" s="183" t="s">
        <v>794</v>
      </c>
      <c r="D429" s="183" t="s">
        <v>134</v>
      </c>
      <c r="E429" s="184" t="s">
        <v>795</v>
      </c>
      <c r="F429" s="185" t="s">
        <v>796</v>
      </c>
      <c r="G429" s="186" t="s">
        <v>462</v>
      </c>
      <c r="H429" s="187">
        <v>0.01</v>
      </c>
      <c r="I429" s="188"/>
      <c r="J429" s="189">
        <f>ROUND(I429*H429,2)</f>
        <v>0</v>
      </c>
      <c r="K429" s="185" t="s">
        <v>138</v>
      </c>
      <c r="L429" s="36"/>
      <c r="M429" s="190" t="s">
        <v>1</v>
      </c>
      <c r="N429" s="191" t="s">
        <v>42</v>
      </c>
      <c r="O429" s="68"/>
      <c r="P429" s="192">
        <f>O429*H429</f>
        <v>0</v>
      </c>
      <c r="Q429" s="192">
        <v>0</v>
      </c>
      <c r="R429" s="192">
        <f>Q429*H429</f>
        <v>0</v>
      </c>
      <c r="S429" s="192">
        <v>0</v>
      </c>
      <c r="T429" s="193">
        <f>S429*H429</f>
        <v>0</v>
      </c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R429" s="194" t="s">
        <v>139</v>
      </c>
      <c r="AT429" s="194" t="s">
        <v>134</v>
      </c>
      <c r="AU429" s="194" t="s">
        <v>87</v>
      </c>
      <c r="AY429" s="14" t="s">
        <v>131</v>
      </c>
      <c r="BE429" s="195">
        <f>IF(N429="základní",J429,0)</f>
        <v>0</v>
      </c>
      <c r="BF429" s="195">
        <f>IF(N429="snížená",J429,0)</f>
        <v>0</v>
      </c>
      <c r="BG429" s="195">
        <f>IF(N429="zákl. přenesená",J429,0)</f>
        <v>0</v>
      </c>
      <c r="BH429" s="195">
        <f>IF(N429="sníž. přenesená",J429,0)</f>
        <v>0</v>
      </c>
      <c r="BI429" s="195">
        <f>IF(N429="nulová",J429,0)</f>
        <v>0</v>
      </c>
      <c r="BJ429" s="14" t="s">
        <v>85</v>
      </c>
      <c r="BK429" s="195">
        <f>ROUND(I429*H429,2)</f>
        <v>0</v>
      </c>
      <c r="BL429" s="14" t="s">
        <v>139</v>
      </c>
      <c r="BM429" s="194" t="s">
        <v>797</v>
      </c>
    </row>
    <row r="430" spans="1:65" s="2" customFormat="1" ht="29.25">
      <c r="A430" s="31"/>
      <c r="B430" s="32"/>
      <c r="C430" s="33"/>
      <c r="D430" s="196" t="s">
        <v>141</v>
      </c>
      <c r="E430" s="33"/>
      <c r="F430" s="197" t="s">
        <v>798</v>
      </c>
      <c r="G430" s="33"/>
      <c r="H430" s="33"/>
      <c r="I430" s="198"/>
      <c r="J430" s="33"/>
      <c r="K430" s="33"/>
      <c r="L430" s="36"/>
      <c r="M430" s="199"/>
      <c r="N430" s="200"/>
      <c r="O430" s="68"/>
      <c r="P430" s="68"/>
      <c r="Q430" s="68"/>
      <c r="R430" s="68"/>
      <c r="S430" s="68"/>
      <c r="T430" s="69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T430" s="14" t="s">
        <v>141</v>
      </c>
      <c r="AU430" s="14" t="s">
        <v>87</v>
      </c>
    </row>
    <row r="431" spans="1:65" s="2" customFormat="1" ht="24.2" customHeight="1">
      <c r="A431" s="31"/>
      <c r="B431" s="32"/>
      <c r="C431" s="183" t="s">
        <v>799</v>
      </c>
      <c r="D431" s="183" t="s">
        <v>134</v>
      </c>
      <c r="E431" s="184" t="s">
        <v>800</v>
      </c>
      <c r="F431" s="185" t="s">
        <v>801</v>
      </c>
      <c r="G431" s="186" t="s">
        <v>462</v>
      </c>
      <c r="H431" s="187">
        <v>0.01</v>
      </c>
      <c r="I431" s="188"/>
      <c r="J431" s="189">
        <f>ROUND(I431*H431,2)</f>
        <v>0</v>
      </c>
      <c r="K431" s="185" t="s">
        <v>138</v>
      </c>
      <c r="L431" s="36"/>
      <c r="M431" s="190" t="s">
        <v>1</v>
      </c>
      <c r="N431" s="191" t="s">
        <v>42</v>
      </c>
      <c r="O431" s="68"/>
      <c r="P431" s="192">
        <f>O431*H431</f>
        <v>0</v>
      </c>
      <c r="Q431" s="192">
        <v>0</v>
      </c>
      <c r="R431" s="192">
        <f>Q431*H431</f>
        <v>0</v>
      </c>
      <c r="S431" s="192">
        <v>0</v>
      </c>
      <c r="T431" s="193">
        <f>S431*H431</f>
        <v>0</v>
      </c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R431" s="194" t="s">
        <v>139</v>
      </c>
      <c r="AT431" s="194" t="s">
        <v>134</v>
      </c>
      <c r="AU431" s="194" t="s">
        <v>87</v>
      </c>
      <c r="AY431" s="14" t="s">
        <v>131</v>
      </c>
      <c r="BE431" s="195">
        <f>IF(N431="základní",J431,0)</f>
        <v>0</v>
      </c>
      <c r="BF431" s="195">
        <f>IF(N431="snížená",J431,0)</f>
        <v>0</v>
      </c>
      <c r="BG431" s="195">
        <f>IF(N431="zákl. přenesená",J431,0)</f>
        <v>0</v>
      </c>
      <c r="BH431" s="195">
        <f>IF(N431="sníž. přenesená",J431,0)</f>
        <v>0</v>
      </c>
      <c r="BI431" s="195">
        <f>IF(N431="nulová",J431,0)</f>
        <v>0</v>
      </c>
      <c r="BJ431" s="14" t="s">
        <v>85</v>
      </c>
      <c r="BK431" s="195">
        <f>ROUND(I431*H431,2)</f>
        <v>0</v>
      </c>
      <c r="BL431" s="14" t="s">
        <v>139</v>
      </c>
      <c r="BM431" s="194" t="s">
        <v>802</v>
      </c>
    </row>
    <row r="432" spans="1:65" s="2" customFormat="1" ht="29.25">
      <c r="A432" s="31"/>
      <c r="B432" s="32"/>
      <c r="C432" s="33"/>
      <c r="D432" s="196" t="s">
        <v>141</v>
      </c>
      <c r="E432" s="33"/>
      <c r="F432" s="197" t="s">
        <v>803</v>
      </c>
      <c r="G432" s="33"/>
      <c r="H432" s="33"/>
      <c r="I432" s="198"/>
      <c r="J432" s="33"/>
      <c r="K432" s="33"/>
      <c r="L432" s="36"/>
      <c r="M432" s="199"/>
      <c r="N432" s="200"/>
      <c r="O432" s="68"/>
      <c r="P432" s="68"/>
      <c r="Q432" s="68"/>
      <c r="R432" s="68"/>
      <c r="S432" s="68"/>
      <c r="T432" s="69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T432" s="14" t="s">
        <v>141</v>
      </c>
      <c r="AU432" s="14" t="s">
        <v>87</v>
      </c>
    </row>
    <row r="433" spans="1:65" s="2" customFormat="1" ht="24.2" customHeight="1">
      <c r="A433" s="31"/>
      <c r="B433" s="32"/>
      <c r="C433" s="183" t="s">
        <v>804</v>
      </c>
      <c r="D433" s="183" t="s">
        <v>134</v>
      </c>
      <c r="E433" s="184" t="s">
        <v>805</v>
      </c>
      <c r="F433" s="185" t="s">
        <v>806</v>
      </c>
      <c r="G433" s="186" t="s">
        <v>462</v>
      </c>
      <c r="H433" s="187">
        <v>0.05</v>
      </c>
      <c r="I433" s="188"/>
      <c r="J433" s="189">
        <f>ROUND(I433*H433,2)</f>
        <v>0</v>
      </c>
      <c r="K433" s="185" t="s">
        <v>138</v>
      </c>
      <c r="L433" s="36"/>
      <c r="M433" s="190" t="s">
        <v>1</v>
      </c>
      <c r="N433" s="191" t="s">
        <v>42</v>
      </c>
      <c r="O433" s="68"/>
      <c r="P433" s="192">
        <f>O433*H433</f>
        <v>0</v>
      </c>
      <c r="Q433" s="192">
        <v>0</v>
      </c>
      <c r="R433" s="192">
        <f>Q433*H433</f>
        <v>0</v>
      </c>
      <c r="S433" s="192">
        <v>0</v>
      </c>
      <c r="T433" s="193">
        <f>S433*H433</f>
        <v>0</v>
      </c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R433" s="194" t="s">
        <v>139</v>
      </c>
      <c r="AT433" s="194" t="s">
        <v>134</v>
      </c>
      <c r="AU433" s="194" t="s">
        <v>87</v>
      </c>
      <c r="AY433" s="14" t="s">
        <v>131</v>
      </c>
      <c r="BE433" s="195">
        <f>IF(N433="základní",J433,0)</f>
        <v>0</v>
      </c>
      <c r="BF433" s="195">
        <f>IF(N433="snížená",J433,0)</f>
        <v>0</v>
      </c>
      <c r="BG433" s="195">
        <f>IF(N433="zákl. přenesená",J433,0)</f>
        <v>0</v>
      </c>
      <c r="BH433" s="195">
        <f>IF(N433="sníž. přenesená",J433,0)</f>
        <v>0</v>
      </c>
      <c r="BI433" s="195">
        <f>IF(N433="nulová",J433,0)</f>
        <v>0</v>
      </c>
      <c r="BJ433" s="14" t="s">
        <v>85</v>
      </c>
      <c r="BK433" s="195">
        <f>ROUND(I433*H433,2)</f>
        <v>0</v>
      </c>
      <c r="BL433" s="14" t="s">
        <v>139</v>
      </c>
      <c r="BM433" s="194" t="s">
        <v>807</v>
      </c>
    </row>
    <row r="434" spans="1:65" s="2" customFormat="1" ht="29.25">
      <c r="A434" s="31"/>
      <c r="B434" s="32"/>
      <c r="C434" s="33"/>
      <c r="D434" s="196" t="s">
        <v>141</v>
      </c>
      <c r="E434" s="33"/>
      <c r="F434" s="197" t="s">
        <v>808</v>
      </c>
      <c r="G434" s="33"/>
      <c r="H434" s="33"/>
      <c r="I434" s="198"/>
      <c r="J434" s="33"/>
      <c r="K434" s="33"/>
      <c r="L434" s="36"/>
      <c r="M434" s="199"/>
      <c r="N434" s="200"/>
      <c r="O434" s="68"/>
      <c r="P434" s="68"/>
      <c r="Q434" s="68"/>
      <c r="R434" s="68"/>
      <c r="S434" s="68"/>
      <c r="T434" s="69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T434" s="14" t="s">
        <v>141</v>
      </c>
      <c r="AU434" s="14" t="s">
        <v>87</v>
      </c>
    </row>
    <row r="435" spans="1:65" s="2" customFormat="1" ht="24.2" customHeight="1">
      <c r="A435" s="31"/>
      <c r="B435" s="32"/>
      <c r="C435" s="183" t="s">
        <v>809</v>
      </c>
      <c r="D435" s="183" t="s">
        <v>134</v>
      </c>
      <c r="E435" s="184" t="s">
        <v>810</v>
      </c>
      <c r="F435" s="185" t="s">
        <v>811</v>
      </c>
      <c r="G435" s="186" t="s">
        <v>462</v>
      </c>
      <c r="H435" s="187">
        <v>0.01</v>
      </c>
      <c r="I435" s="188"/>
      <c r="J435" s="189">
        <f>ROUND(I435*H435,2)</f>
        <v>0</v>
      </c>
      <c r="K435" s="185" t="s">
        <v>138</v>
      </c>
      <c r="L435" s="36"/>
      <c r="M435" s="190" t="s">
        <v>1</v>
      </c>
      <c r="N435" s="191" t="s">
        <v>42</v>
      </c>
      <c r="O435" s="68"/>
      <c r="P435" s="192">
        <f>O435*H435</f>
        <v>0</v>
      </c>
      <c r="Q435" s="192">
        <v>0</v>
      </c>
      <c r="R435" s="192">
        <f>Q435*H435</f>
        <v>0</v>
      </c>
      <c r="S435" s="192">
        <v>0</v>
      </c>
      <c r="T435" s="193">
        <f>S435*H435</f>
        <v>0</v>
      </c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R435" s="194" t="s">
        <v>139</v>
      </c>
      <c r="AT435" s="194" t="s">
        <v>134</v>
      </c>
      <c r="AU435" s="194" t="s">
        <v>87</v>
      </c>
      <c r="AY435" s="14" t="s">
        <v>131</v>
      </c>
      <c r="BE435" s="195">
        <f>IF(N435="základní",J435,0)</f>
        <v>0</v>
      </c>
      <c r="BF435" s="195">
        <f>IF(N435="snížená",J435,0)</f>
        <v>0</v>
      </c>
      <c r="BG435" s="195">
        <f>IF(N435="zákl. přenesená",J435,0)</f>
        <v>0</v>
      </c>
      <c r="BH435" s="195">
        <f>IF(N435="sníž. přenesená",J435,0)</f>
        <v>0</v>
      </c>
      <c r="BI435" s="195">
        <f>IF(N435="nulová",J435,0)</f>
        <v>0</v>
      </c>
      <c r="BJ435" s="14" t="s">
        <v>85</v>
      </c>
      <c r="BK435" s="195">
        <f>ROUND(I435*H435,2)</f>
        <v>0</v>
      </c>
      <c r="BL435" s="14" t="s">
        <v>139</v>
      </c>
      <c r="BM435" s="194" t="s">
        <v>812</v>
      </c>
    </row>
    <row r="436" spans="1:65" s="2" customFormat="1" ht="29.25">
      <c r="A436" s="31"/>
      <c r="B436" s="32"/>
      <c r="C436" s="33"/>
      <c r="D436" s="196" t="s">
        <v>141</v>
      </c>
      <c r="E436" s="33"/>
      <c r="F436" s="197" t="s">
        <v>813</v>
      </c>
      <c r="G436" s="33"/>
      <c r="H436" s="33"/>
      <c r="I436" s="198"/>
      <c r="J436" s="33"/>
      <c r="K436" s="33"/>
      <c r="L436" s="36"/>
      <c r="M436" s="199"/>
      <c r="N436" s="200"/>
      <c r="O436" s="68"/>
      <c r="P436" s="68"/>
      <c r="Q436" s="68"/>
      <c r="R436" s="68"/>
      <c r="S436" s="68"/>
      <c r="T436" s="69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T436" s="14" t="s">
        <v>141</v>
      </c>
      <c r="AU436" s="14" t="s">
        <v>87</v>
      </c>
    </row>
    <row r="437" spans="1:65" s="2" customFormat="1" ht="24.2" customHeight="1">
      <c r="A437" s="31"/>
      <c r="B437" s="32"/>
      <c r="C437" s="183" t="s">
        <v>814</v>
      </c>
      <c r="D437" s="183" t="s">
        <v>134</v>
      </c>
      <c r="E437" s="184" t="s">
        <v>815</v>
      </c>
      <c r="F437" s="185" t="s">
        <v>816</v>
      </c>
      <c r="G437" s="186" t="s">
        <v>462</v>
      </c>
      <c r="H437" s="187">
        <v>0.05</v>
      </c>
      <c r="I437" s="188"/>
      <c r="J437" s="189">
        <f>ROUND(I437*H437,2)</f>
        <v>0</v>
      </c>
      <c r="K437" s="185" t="s">
        <v>138</v>
      </c>
      <c r="L437" s="36"/>
      <c r="M437" s="190" t="s">
        <v>1</v>
      </c>
      <c r="N437" s="191" t="s">
        <v>42</v>
      </c>
      <c r="O437" s="68"/>
      <c r="P437" s="192">
        <f>O437*H437</f>
        <v>0</v>
      </c>
      <c r="Q437" s="192">
        <v>0</v>
      </c>
      <c r="R437" s="192">
        <f>Q437*H437</f>
        <v>0</v>
      </c>
      <c r="S437" s="192">
        <v>0</v>
      </c>
      <c r="T437" s="193">
        <f>S437*H437</f>
        <v>0</v>
      </c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R437" s="194" t="s">
        <v>139</v>
      </c>
      <c r="AT437" s="194" t="s">
        <v>134</v>
      </c>
      <c r="AU437" s="194" t="s">
        <v>87</v>
      </c>
      <c r="AY437" s="14" t="s">
        <v>131</v>
      </c>
      <c r="BE437" s="195">
        <f>IF(N437="základní",J437,0)</f>
        <v>0</v>
      </c>
      <c r="BF437" s="195">
        <f>IF(N437="snížená",J437,0)</f>
        <v>0</v>
      </c>
      <c r="BG437" s="195">
        <f>IF(N437="zákl. přenesená",J437,0)</f>
        <v>0</v>
      </c>
      <c r="BH437" s="195">
        <f>IF(N437="sníž. přenesená",J437,0)</f>
        <v>0</v>
      </c>
      <c r="BI437" s="195">
        <f>IF(N437="nulová",J437,0)</f>
        <v>0</v>
      </c>
      <c r="BJ437" s="14" t="s">
        <v>85</v>
      </c>
      <c r="BK437" s="195">
        <f>ROUND(I437*H437,2)</f>
        <v>0</v>
      </c>
      <c r="BL437" s="14" t="s">
        <v>139</v>
      </c>
      <c r="BM437" s="194" t="s">
        <v>817</v>
      </c>
    </row>
    <row r="438" spans="1:65" s="2" customFormat="1" ht="29.25">
      <c r="A438" s="31"/>
      <c r="B438" s="32"/>
      <c r="C438" s="33"/>
      <c r="D438" s="196" t="s">
        <v>141</v>
      </c>
      <c r="E438" s="33"/>
      <c r="F438" s="197" t="s">
        <v>818</v>
      </c>
      <c r="G438" s="33"/>
      <c r="H438" s="33"/>
      <c r="I438" s="198"/>
      <c r="J438" s="33"/>
      <c r="K438" s="33"/>
      <c r="L438" s="36"/>
      <c r="M438" s="199"/>
      <c r="N438" s="200"/>
      <c r="O438" s="68"/>
      <c r="P438" s="68"/>
      <c r="Q438" s="68"/>
      <c r="R438" s="68"/>
      <c r="S438" s="68"/>
      <c r="T438" s="69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T438" s="14" t="s">
        <v>141</v>
      </c>
      <c r="AU438" s="14" t="s">
        <v>87</v>
      </c>
    </row>
    <row r="439" spans="1:65" s="2" customFormat="1" ht="24.2" customHeight="1">
      <c r="A439" s="31"/>
      <c r="B439" s="32"/>
      <c r="C439" s="183" t="s">
        <v>819</v>
      </c>
      <c r="D439" s="183" t="s">
        <v>134</v>
      </c>
      <c r="E439" s="184" t="s">
        <v>820</v>
      </c>
      <c r="F439" s="185" t="s">
        <v>821</v>
      </c>
      <c r="G439" s="186" t="s">
        <v>462</v>
      </c>
      <c r="H439" s="187">
        <v>0.01</v>
      </c>
      <c r="I439" s="188"/>
      <c r="J439" s="189">
        <f>ROUND(I439*H439,2)</f>
        <v>0</v>
      </c>
      <c r="K439" s="185" t="s">
        <v>138</v>
      </c>
      <c r="L439" s="36"/>
      <c r="M439" s="190" t="s">
        <v>1</v>
      </c>
      <c r="N439" s="191" t="s">
        <v>42</v>
      </c>
      <c r="O439" s="68"/>
      <c r="P439" s="192">
        <f>O439*H439</f>
        <v>0</v>
      </c>
      <c r="Q439" s="192">
        <v>0</v>
      </c>
      <c r="R439" s="192">
        <f>Q439*H439</f>
        <v>0</v>
      </c>
      <c r="S439" s="192">
        <v>0</v>
      </c>
      <c r="T439" s="193">
        <f>S439*H439</f>
        <v>0</v>
      </c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R439" s="194" t="s">
        <v>139</v>
      </c>
      <c r="AT439" s="194" t="s">
        <v>134</v>
      </c>
      <c r="AU439" s="194" t="s">
        <v>87</v>
      </c>
      <c r="AY439" s="14" t="s">
        <v>131</v>
      </c>
      <c r="BE439" s="195">
        <f>IF(N439="základní",J439,0)</f>
        <v>0</v>
      </c>
      <c r="BF439" s="195">
        <f>IF(N439="snížená",J439,0)</f>
        <v>0</v>
      </c>
      <c r="BG439" s="195">
        <f>IF(N439="zákl. přenesená",J439,0)</f>
        <v>0</v>
      </c>
      <c r="BH439" s="195">
        <f>IF(N439="sníž. přenesená",J439,0)</f>
        <v>0</v>
      </c>
      <c r="BI439" s="195">
        <f>IF(N439="nulová",J439,0)</f>
        <v>0</v>
      </c>
      <c r="BJ439" s="14" t="s">
        <v>85</v>
      </c>
      <c r="BK439" s="195">
        <f>ROUND(I439*H439,2)</f>
        <v>0</v>
      </c>
      <c r="BL439" s="14" t="s">
        <v>139</v>
      </c>
      <c r="BM439" s="194" t="s">
        <v>822</v>
      </c>
    </row>
    <row r="440" spans="1:65" s="2" customFormat="1" ht="29.25">
      <c r="A440" s="31"/>
      <c r="B440" s="32"/>
      <c r="C440" s="33"/>
      <c r="D440" s="196" t="s">
        <v>141</v>
      </c>
      <c r="E440" s="33"/>
      <c r="F440" s="197" t="s">
        <v>823</v>
      </c>
      <c r="G440" s="33"/>
      <c r="H440" s="33"/>
      <c r="I440" s="198"/>
      <c r="J440" s="33"/>
      <c r="K440" s="33"/>
      <c r="L440" s="36"/>
      <c r="M440" s="199"/>
      <c r="N440" s="200"/>
      <c r="O440" s="68"/>
      <c r="P440" s="68"/>
      <c r="Q440" s="68"/>
      <c r="R440" s="68"/>
      <c r="S440" s="68"/>
      <c r="T440" s="69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T440" s="14" t="s">
        <v>141</v>
      </c>
      <c r="AU440" s="14" t="s">
        <v>87</v>
      </c>
    </row>
    <row r="441" spans="1:65" s="2" customFormat="1" ht="24.2" customHeight="1">
      <c r="A441" s="31"/>
      <c r="B441" s="32"/>
      <c r="C441" s="183" t="s">
        <v>824</v>
      </c>
      <c r="D441" s="183" t="s">
        <v>134</v>
      </c>
      <c r="E441" s="184" t="s">
        <v>825</v>
      </c>
      <c r="F441" s="185" t="s">
        <v>826</v>
      </c>
      <c r="G441" s="186" t="s">
        <v>462</v>
      </c>
      <c r="H441" s="187">
        <v>0.01</v>
      </c>
      <c r="I441" s="188"/>
      <c r="J441" s="189">
        <f>ROUND(I441*H441,2)</f>
        <v>0</v>
      </c>
      <c r="K441" s="185" t="s">
        <v>138</v>
      </c>
      <c r="L441" s="36"/>
      <c r="M441" s="190" t="s">
        <v>1</v>
      </c>
      <c r="N441" s="191" t="s">
        <v>42</v>
      </c>
      <c r="O441" s="68"/>
      <c r="P441" s="192">
        <f>O441*H441</f>
        <v>0</v>
      </c>
      <c r="Q441" s="192">
        <v>0</v>
      </c>
      <c r="R441" s="192">
        <f>Q441*H441</f>
        <v>0</v>
      </c>
      <c r="S441" s="192">
        <v>0</v>
      </c>
      <c r="T441" s="193">
        <f>S441*H441</f>
        <v>0</v>
      </c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R441" s="194" t="s">
        <v>139</v>
      </c>
      <c r="AT441" s="194" t="s">
        <v>134</v>
      </c>
      <c r="AU441" s="194" t="s">
        <v>87</v>
      </c>
      <c r="AY441" s="14" t="s">
        <v>131</v>
      </c>
      <c r="BE441" s="195">
        <f>IF(N441="základní",J441,0)</f>
        <v>0</v>
      </c>
      <c r="BF441" s="195">
        <f>IF(N441="snížená",J441,0)</f>
        <v>0</v>
      </c>
      <c r="BG441" s="195">
        <f>IF(N441="zákl. přenesená",J441,0)</f>
        <v>0</v>
      </c>
      <c r="BH441" s="195">
        <f>IF(N441="sníž. přenesená",J441,0)</f>
        <v>0</v>
      </c>
      <c r="BI441" s="195">
        <f>IF(N441="nulová",J441,0)</f>
        <v>0</v>
      </c>
      <c r="BJ441" s="14" t="s">
        <v>85</v>
      </c>
      <c r="BK441" s="195">
        <f>ROUND(I441*H441,2)</f>
        <v>0</v>
      </c>
      <c r="BL441" s="14" t="s">
        <v>139</v>
      </c>
      <c r="BM441" s="194" t="s">
        <v>827</v>
      </c>
    </row>
    <row r="442" spans="1:65" s="2" customFormat="1" ht="29.25">
      <c r="A442" s="31"/>
      <c r="B442" s="32"/>
      <c r="C442" s="33"/>
      <c r="D442" s="196" t="s">
        <v>141</v>
      </c>
      <c r="E442" s="33"/>
      <c r="F442" s="197" t="s">
        <v>828</v>
      </c>
      <c r="G442" s="33"/>
      <c r="H442" s="33"/>
      <c r="I442" s="198"/>
      <c r="J442" s="33"/>
      <c r="K442" s="33"/>
      <c r="L442" s="36"/>
      <c r="M442" s="199"/>
      <c r="N442" s="200"/>
      <c r="O442" s="68"/>
      <c r="P442" s="68"/>
      <c r="Q442" s="68"/>
      <c r="R442" s="68"/>
      <c r="S442" s="68"/>
      <c r="T442" s="69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T442" s="14" t="s">
        <v>141</v>
      </c>
      <c r="AU442" s="14" t="s">
        <v>87</v>
      </c>
    </row>
    <row r="443" spans="1:65" s="2" customFormat="1" ht="24.2" customHeight="1">
      <c r="A443" s="31"/>
      <c r="B443" s="32"/>
      <c r="C443" s="183" t="s">
        <v>829</v>
      </c>
      <c r="D443" s="183" t="s">
        <v>134</v>
      </c>
      <c r="E443" s="184" t="s">
        <v>830</v>
      </c>
      <c r="F443" s="185" t="s">
        <v>831</v>
      </c>
      <c r="G443" s="186" t="s">
        <v>462</v>
      </c>
      <c r="H443" s="187">
        <v>0.01</v>
      </c>
      <c r="I443" s="188"/>
      <c r="J443" s="189">
        <f>ROUND(I443*H443,2)</f>
        <v>0</v>
      </c>
      <c r="K443" s="185" t="s">
        <v>138</v>
      </c>
      <c r="L443" s="36"/>
      <c r="M443" s="190" t="s">
        <v>1</v>
      </c>
      <c r="N443" s="191" t="s">
        <v>42</v>
      </c>
      <c r="O443" s="68"/>
      <c r="P443" s="192">
        <f>O443*H443</f>
        <v>0</v>
      </c>
      <c r="Q443" s="192">
        <v>0</v>
      </c>
      <c r="R443" s="192">
        <f>Q443*H443</f>
        <v>0</v>
      </c>
      <c r="S443" s="192">
        <v>0</v>
      </c>
      <c r="T443" s="193">
        <f>S443*H443</f>
        <v>0</v>
      </c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R443" s="194" t="s">
        <v>139</v>
      </c>
      <c r="AT443" s="194" t="s">
        <v>134</v>
      </c>
      <c r="AU443" s="194" t="s">
        <v>87</v>
      </c>
      <c r="AY443" s="14" t="s">
        <v>131</v>
      </c>
      <c r="BE443" s="195">
        <f>IF(N443="základní",J443,0)</f>
        <v>0</v>
      </c>
      <c r="BF443" s="195">
        <f>IF(N443="snížená",J443,0)</f>
        <v>0</v>
      </c>
      <c r="BG443" s="195">
        <f>IF(N443="zákl. přenesená",J443,0)</f>
        <v>0</v>
      </c>
      <c r="BH443" s="195">
        <f>IF(N443="sníž. přenesená",J443,0)</f>
        <v>0</v>
      </c>
      <c r="BI443" s="195">
        <f>IF(N443="nulová",J443,0)</f>
        <v>0</v>
      </c>
      <c r="BJ443" s="14" t="s">
        <v>85</v>
      </c>
      <c r="BK443" s="195">
        <f>ROUND(I443*H443,2)</f>
        <v>0</v>
      </c>
      <c r="BL443" s="14" t="s">
        <v>139</v>
      </c>
      <c r="BM443" s="194" t="s">
        <v>832</v>
      </c>
    </row>
    <row r="444" spans="1:65" s="2" customFormat="1" ht="29.25">
      <c r="A444" s="31"/>
      <c r="B444" s="32"/>
      <c r="C444" s="33"/>
      <c r="D444" s="196" t="s">
        <v>141</v>
      </c>
      <c r="E444" s="33"/>
      <c r="F444" s="197" t="s">
        <v>833</v>
      </c>
      <c r="G444" s="33"/>
      <c r="H444" s="33"/>
      <c r="I444" s="198"/>
      <c r="J444" s="33"/>
      <c r="K444" s="33"/>
      <c r="L444" s="36"/>
      <c r="M444" s="199"/>
      <c r="N444" s="200"/>
      <c r="O444" s="68"/>
      <c r="P444" s="68"/>
      <c r="Q444" s="68"/>
      <c r="R444" s="68"/>
      <c r="S444" s="68"/>
      <c r="T444" s="69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T444" s="14" t="s">
        <v>141</v>
      </c>
      <c r="AU444" s="14" t="s">
        <v>87</v>
      </c>
    </row>
    <row r="445" spans="1:65" s="2" customFormat="1" ht="24.2" customHeight="1">
      <c r="A445" s="31"/>
      <c r="B445" s="32"/>
      <c r="C445" s="183" t="s">
        <v>834</v>
      </c>
      <c r="D445" s="183" t="s">
        <v>134</v>
      </c>
      <c r="E445" s="184" t="s">
        <v>835</v>
      </c>
      <c r="F445" s="185" t="s">
        <v>836</v>
      </c>
      <c r="G445" s="186" t="s">
        <v>462</v>
      </c>
      <c r="H445" s="187">
        <v>0.2</v>
      </c>
      <c r="I445" s="188"/>
      <c r="J445" s="189">
        <f>ROUND(I445*H445,2)</f>
        <v>0</v>
      </c>
      <c r="K445" s="185" t="s">
        <v>138</v>
      </c>
      <c r="L445" s="36"/>
      <c r="M445" s="190" t="s">
        <v>1</v>
      </c>
      <c r="N445" s="191" t="s">
        <v>42</v>
      </c>
      <c r="O445" s="68"/>
      <c r="P445" s="192">
        <f>O445*H445</f>
        <v>0</v>
      </c>
      <c r="Q445" s="192">
        <v>0</v>
      </c>
      <c r="R445" s="192">
        <f>Q445*H445</f>
        <v>0</v>
      </c>
      <c r="S445" s="192">
        <v>0</v>
      </c>
      <c r="T445" s="193">
        <f>S445*H445</f>
        <v>0</v>
      </c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R445" s="194" t="s">
        <v>139</v>
      </c>
      <c r="AT445" s="194" t="s">
        <v>134</v>
      </c>
      <c r="AU445" s="194" t="s">
        <v>87</v>
      </c>
      <c r="AY445" s="14" t="s">
        <v>131</v>
      </c>
      <c r="BE445" s="195">
        <f>IF(N445="základní",J445,0)</f>
        <v>0</v>
      </c>
      <c r="BF445" s="195">
        <f>IF(N445="snížená",J445,0)</f>
        <v>0</v>
      </c>
      <c r="BG445" s="195">
        <f>IF(N445="zákl. přenesená",J445,0)</f>
        <v>0</v>
      </c>
      <c r="BH445" s="195">
        <f>IF(N445="sníž. přenesená",J445,0)</f>
        <v>0</v>
      </c>
      <c r="BI445" s="195">
        <f>IF(N445="nulová",J445,0)</f>
        <v>0</v>
      </c>
      <c r="BJ445" s="14" t="s">
        <v>85</v>
      </c>
      <c r="BK445" s="195">
        <f>ROUND(I445*H445,2)</f>
        <v>0</v>
      </c>
      <c r="BL445" s="14" t="s">
        <v>139</v>
      </c>
      <c r="BM445" s="194" t="s">
        <v>837</v>
      </c>
    </row>
    <row r="446" spans="1:65" s="2" customFormat="1" ht="29.25">
      <c r="A446" s="31"/>
      <c r="B446" s="32"/>
      <c r="C446" s="33"/>
      <c r="D446" s="196" t="s">
        <v>141</v>
      </c>
      <c r="E446" s="33"/>
      <c r="F446" s="197" t="s">
        <v>838</v>
      </c>
      <c r="G446" s="33"/>
      <c r="H446" s="33"/>
      <c r="I446" s="198"/>
      <c r="J446" s="33"/>
      <c r="K446" s="33"/>
      <c r="L446" s="36"/>
      <c r="M446" s="199"/>
      <c r="N446" s="200"/>
      <c r="O446" s="68"/>
      <c r="P446" s="68"/>
      <c r="Q446" s="68"/>
      <c r="R446" s="68"/>
      <c r="S446" s="68"/>
      <c r="T446" s="69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T446" s="14" t="s">
        <v>141</v>
      </c>
      <c r="AU446" s="14" t="s">
        <v>87</v>
      </c>
    </row>
    <row r="447" spans="1:65" s="2" customFormat="1" ht="24.2" customHeight="1">
      <c r="A447" s="31"/>
      <c r="B447" s="32"/>
      <c r="C447" s="183" t="s">
        <v>839</v>
      </c>
      <c r="D447" s="183" t="s">
        <v>134</v>
      </c>
      <c r="E447" s="184" t="s">
        <v>840</v>
      </c>
      <c r="F447" s="185" t="s">
        <v>841</v>
      </c>
      <c r="G447" s="186" t="s">
        <v>462</v>
      </c>
      <c r="H447" s="187">
        <v>0.01</v>
      </c>
      <c r="I447" s="188"/>
      <c r="J447" s="189">
        <f>ROUND(I447*H447,2)</f>
        <v>0</v>
      </c>
      <c r="K447" s="185" t="s">
        <v>138</v>
      </c>
      <c r="L447" s="36"/>
      <c r="M447" s="190" t="s">
        <v>1</v>
      </c>
      <c r="N447" s="191" t="s">
        <v>42</v>
      </c>
      <c r="O447" s="68"/>
      <c r="P447" s="192">
        <f>O447*H447</f>
        <v>0</v>
      </c>
      <c r="Q447" s="192">
        <v>0</v>
      </c>
      <c r="R447" s="192">
        <f>Q447*H447</f>
        <v>0</v>
      </c>
      <c r="S447" s="192">
        <v>0</v>
      </c>
      <c r="T447" s="193">
        <f>S447*H447</f>
        <v>0</v>
      </c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R447" s="194" t="s">
        <v>139</v>
      </c>
      <c r="AT447" s="194" t="s">
        <v>134</v>
      </c>
      <c r="AU447" s="194" t="s">
        <v>87</v>
      </c>
      <c r="AY447" s="14" t="s">
        <v>131</v>
      </c>
      <c r="BE447" s="195">
        <f>IF(N447="základní",J447,0)</f>
        <v>0</v>
      </c>
      <c r="BF447" s="195">
        <f>IF(N447="snížená",J447,0)</f>
        <v>0</v>
      </c>
      <c r="BG447" s="195">
        <f>IF(N447="zákl. přenesená",J447,0)</f>
        <v>0</v>
      </c>
      <c r="BH447" s="195">
        <f>IF(N447="sníž. přenesená",J447,0)</f>
        <v>0</v>
      </c>
      <c r="BI447" s="195">
        <f>IF(N447="nulová",J447,0)</f>
        <v>0</v>
      </c>
      <c r="BJ447" s="14" t="s">
        <v>85</v>
      </c>
      <c r="BK447" s="195">
        <f>ROUND(I447*H447,2)</f>
        <v>0</v>
      </c>
      <c r="BL447" s="14" t="s">
        <v>139</v>
      </c>
      <c r="BM447" s="194" t="s">
        <v>842</v>
      </c>
    </row>
    <row r="448" spans="1:65" s="2" customFormat="1" ht="29.25">
      <c r="A448" s="31"/>
      <c r="B448" s="32"/>
      <c r="C448" s="33"/>
      <c r="D448" s="196" t="s">
        <v>141</v>
      </c>
      <c r="E448" s="33"/>
      <c r="F448" s="197" t="s">
        <v>843</v>
      </c>
      <c r="G448" s="33"/>
      <c r="H448" s="33"/>
      <c r="I448" s="198"/>
      <c r="J448" s="33"/>
      <c r="K448" s="33"/>
      <c r="L448" s="36"/>
      <c r="M448" s="199"/>
      <c r="N448" s="200"/>
      <c r="O448" s="68"/>
      <c r="P448" s="68"/>
      <c r="Q448" s="68"/>
      <c r="R448" s="68"/>
      <c r="S448" s="68"/>
      <c r="T448" s="69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T448" s="14" t="s">
        <v>141</v>
      </c>
      <c r="AU448" s="14" t="s">
        <v>87</v>
      </c>
    </row>
    <row r="449" spans="1:65" s="2" customFormat="1" ht="24.2" customHeight="1">
      <c r="A449" s="31"/>
      <c r="B449" s="32"/>
      <c r="C449" s="183" t="s">
        <v>844</v>
      </c>
      <c r="D449" s="183" t="s">
        <v>134</v>
      </c>
      <c r="E449" s="184" t="s">
        <v>845</v>
      </c>
      <c r="F449" s="185" t="s">
        <v>846</v>
      </c>
      <c r="G449" s="186" t="s">
        <v>462</v>
      </c>
      <c r="H449" s="187">
        <v>0.01</v>
      </c>
      <c r="I449" s="188"/>
      <c r="J449" s="189">
        <f>ROUND(I449*H449,2)</f>
        <v>0</v>
      </c>
      <c r="K449" s="185" t="s">
        <v>138</v>
      </c>
      <c r="L449" s="36"/>
      <c r="M449" s="190" t="s">
        <v>1</v>
      </c>
      <c r="N449" s="191" t="s">
        <v>42</v>
      </c>
      <c r="O449" s="68"/>
      <c r="P449" s="192">
        <f>O449*H449</f>
        <v>0</v>
      </c>
      <c r="Q449" s="192">
        <v>0</v>
      </c>
      <c r="R449" s="192">
        <f>Q449*H449</f>
        <v>0</v>
      </c>
      <c r="S449" s="192">
        <v>0</v>
      </c>
      <c r="T449" s="193">
        <f>S449*H449</f>
        <v>0</v>
      </c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R449" s="194" t="s">
        <v>139</v>
      </c>
      <c r="AT449" s="194" t="s">
        <v>134</v>
      </c>
      <c r="AU449" s="194" t="s">
        <v>87</v>
      </c>
      <c r="AY449" s="14" t="s">
        <v>131</v>
      </c>
      <c r="BE449" s="195">
        <f>IF(N449="základní",J449,0)</f>
        <v>0</v>
      </c>
      <c r="BF449" s="195">
        <f>IF(N449="snížená",J449,0)</f>
        <v>0</v>
      </c>
      <c r="BG449" s="195">
        <f>IF(N449="zákl. přenesená",J449,0)</f>
        <v>0</v>
      </c>
      <c r="BH449" s="195">
        <f>IF(N449="sníž. přenesená",J449,0)</f>
        <v>0</v>
      </c>
      <c r="BI449" s="195">
        <f>IF(N449="nulová",J449,0)</f>
        <v>0</v>
      </c>
      <c r="BJ449" s="14" t="s">
        <v>85</v>
      </c>
      <c r="BK449" s="195">
        <f>ROUND(I449*H449,2)</f>
        <v>0</v>
      </c>
      <c r="BL449" s="14" t="s">
        <v>139</v>
      </c>
      <c r="BM449" s="194" t="s">
        <v>847</v>
      </c>
    </row>
    <row r="450" spans="1:65" s="2" customFormat="1" ht="29.25">
      <c r="A450" s="31"/>
      <c r="B450" s="32"/>
      <c r="C450" s="33"/>
      <c r="D450" s="196" t="s">
        <v>141</v>
      </c>
      <c r="E450" s="33"/>
      <c r="F450" s="197" t="s">
        <v>848</v>
      </c>
      <c r="G450" s="33"/>
      <c r="H450" s="33"/>
      <c r="I450" s="198"/>
      <c r="J450" s="33"/>
      <c r="K450" s="33"/>
      <c r="L450" s="36"/>
      <c r="M450" s="199"/>
      <c r="N450" s="200"/>
      <c r="O450" s="68"/>
      <c r="P450" s="68"/>
      <c r="Q450" s="68"/>
      <c r="R450" s="68"/>
      <c r="S450" s="68"/>
      <c r="T450" s="69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T450" s="14" t="s">
        <v>141</v>
      </c>
      <c r="AU450" s="14" t="s">
        <v>87</v>
      </c>
    </row>
    <row r="451" spans="1:65" s="2" customFormat="1" ht="24.2" customHeight="1">
      <c r="A451" s="31"/>
      <c r="B451" s="32"/>
      <c r="C451" s="183" t="s">
        <v>849</v>
      </c>
      <c r="D451" s="183" t="s">
        <v>134</v>
      </c>
      <c r="E451" s="184" t="s">
        <v>850</v>
      </c>
      <c r="F451" s="185" t="s">
        <v>851</v>
      </c>
      <c r="G451" s="186" t="s">
        <v>462</v>
      </c>
      <c r="H451" s="187">
        <v>0.01</v>
      </c>
      <c r="I451" s="188"/>
      <c r="J451" s="189">
        <f>ROUND(I451*H451,2)</f>
        <v>0</v>
      </c>
      <c r="K451" s="185" t="s">
        <v>138</v>
      </c>
      <c r="L451" s="36"/>
      <c r="M451" s="190" t="s">
        <v>1</v>
      </c>
      <c r="N451" s="191" t="s">
        <v>42</v>
      </c>
      <c r="O451" s="68"/>
      <c r="P451" s="192">
        <f>O451*H451</f>
        <v>0</v>
      </c>
      <c r="Q451" s="192">
        <v>0</v>
      </c>
      <c r="R451" s="192">
        <f>Q451*H451</f>
        <v>0</v>
      </c>
      <c r="S451" s="192">
        <v>0</v>
      </c>
      <c r="T451" s="193">
        <f>S451*H451</f>
        <v>0</v>
      </c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R451" s="194" t="s">
        <v>139</v>
      </c>
      <c r="AT451" s="194" t="s">
        <v>134</v>
      </c>
      <c r="AU451" s="194" t="s">
        <v>87</v>
      </c>
      <c r="AY451" s="14" t="s">
        <v>131</v>
      </c>
      <c r="BE451" s="195">
        <f>IF(N451="základní",J451,0)</f>
        <v>0</v>
      </c>
      <c r="BF451" s="195">
        <f>IF(N451="snížená",J451,0)</f>
        <v>0</v>
      </c>
      <c r="BG451" s="195">
        <f>IF(N451="zákl. přenesená",J451,0)</f>
        <v>0</v>
      </c>
      <c r="BH451" s="195">
        <f>IF(N451="sníž. přenesená",J451,0)</f>
        <v>0</v>
      </c>
      <c r="BI451" s="195">
        <f>IF(N451="nulová",J451,0)</f>
        <v>0</v>
      </c>
      <c r="BJ451" s="14" t="s">
        <v>85</v>
      </c>
      <c r="BK451" s="195">
        <f>ROUND(I451*H451,2)</f>
        <v>0</v>
      </c>
      <c r="BL451" s="14" t="s">
        <v>139</v>
      </c>
      <c r="BM451" s="194" t="s">
        <v>852</v>
      </c>
    </row>
    <row r="452" spans="1:65" s="2" customFormat="1" ht="29.25">
      <c r="A452" s="31"/>
      <c r="B452" s="32"/>
      <c r="C452" s="33"/>
      <c r="D452" s="196" t="s">
        <v>141</v>
      </c>
      <c r="E452" s="33"/>
      <c r="F452" s="197" t="s">
        <v>853</v>
      </c>
      <c r="G452" s="33"/>
      <c r="H452" s="33"/>
      <c r="I452" s="198"/>
      <c r="J452" s="33"/>
      <c r="K452" s="33"/>
      <c r="L452" s="36"/>
      <c r="M452" s="199"/>
      <c r="N452" s="200"/>
      <c r="O452" s="68"/>
      <c r="P452" s="68"/>
      <c r="Q452" s="68"/>
      <c r="R452" s="68"/>
      <c r="S452" s="68"/>
      <c r="T452" s="69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T452" s="14" t="s">
        <v>141</v>
      </c>
      <c r="AU452" s="14" t="s">
        <v>87</v>
      </c>
    </row>
    <row r="453" spans="1:65" s="2" customFormat="1" ht="24.2" customHeight="1">
      <c r="A453" s="31"/>
      <c r="B453" s="32"/>
      <c r="C453" s="183" t="s">
        <v>854</v>
      </c>
      <c r="D453" s="183" t="s">
        <v>134</v>
      </c>
      <c r="E453" s="184" t="s">
        <v>855</v>
      </c>
      <c r="F453" s="185" t="s">
        <v>856</v>
      </c>
      <c r="G453" s="186" t="s">
        <v>462</v>
      </c>
      <c r="H453" s="187">
        <v>0.01</v>
      </c>
      <c r="I453" s="188"/>
      <c r="J453" s="189">
        <f>ROUND(I453*H453,2)</f>
        <v>0</v>
      </c>
      <c r="K453" s="185" t="s">
        <v>138</v>
      </c>
      <c r="L453" s="36"/>
      <c r="M453" s="190" t="s">
        <v>1</v>
      </c>
      <c r="N453" s="191" t="s">
        <v>42</v>
      </c>
      <c r="O453" s="68"/>
      <c r="P453" s="192">
        <f>O453*H453</f>
        <v>0</v>
      </c>
      <c r="Q453" s="192">
        <v>0</v>
      </c>
      <c r="R453" s="192">
        <f>Q453*H453</f>
        <v>0</v>
      </c>
      <c r="S453" s="192">
        <v>0</v>
      </c>
      <c r="T453" s="193">
        <f>S453*H453</f>
        <v>0</v>
      </c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R453" s="194" t="s">
        <v>139</v>
      </c>
      <c r="AT453" s="194" t="s">
        <v>134</v>
      </c>
      <c r="AU453" s="194" t="s">
        <v>87</v>
      </c>
      <c r="AY453" s="14" t="s">
        <v>131</v>
      </c>
      <c r="BE453" s="195">
        <f>IF(N453="základní",J453,0)</f>
        <v>0</v>
      </c>
      <c r="BF453" s="195">
        <f>IF(N453="snížená",J453,0)</f>
        <v>0</v>
      </c>
      <c r="BG453" s="195">
        <f>IF(N453="zákl. přenesená",J453,0)</f>
        <v>0</v>
      </c>
      <c r="BH453" s="195">
        <f>IF(N453="sníž. přenesená",J453,0)</f>
        <v>0</v>
      </c>
      <c r="BI453" s="195">
        <f>IF(N453="nulová",J453,0)</f>
        <v>0</v>
      </c>
      <c r="BJ453" s="14" t="s">
        <v>85</v>
      </c>
      <c r="BK453" s="195">
        <f>ROUND(I453*H453,2)</f>
        <v>0</v>
      </c>
      <c r="BL453" s="14" t="s">
        <v>139</v>
      </c>
      <c r="BM453" s="194" t="s">
        <v>857</v>
      </c>
    </row>
    <row r="454" spans="1:65" s="2" customFormat="1" ht="29.25">
      <c r="A454" s="31"/>
      <c r="B454" s="32"/>
      <c r="C454" s="33"/>
      <c r="D454" s="196" t="s">
        <v>141</v>
      </c>
      <c r="E454" s="33"/>
      <c r="F454" s="197" t="s">
        <v>858</v>
      </c>
      <c r="G454" s="33"/>
      <c r="H454" s="33"/>
      <c r="I454" s="198"/>
      <c r="J454" s="33"/>
      <c r="K454" s="33"/>
      <c r="L454" s="36"/>
      <c r="M454" s="199"/>
      <c r="N454" s="200"/>
      <c r="O454" s="68"/>
      <c r="P454" s="68"/>
      <c r="Q454" s="68"/>
      <c r="R454" s="68"/>
      <c r="S454" s="68"/>
      <c r="T454" s="69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T454" s="14" t="s">
        <v>141</v>
      </c>
      <c r="AU454" s="14" t="s">
        <v>87</v>
      </c>
    </row>
    <row r="455" spans="1:65" s="2" customFormat="1" ht="24.2" customHeight="1">
      <c r="A455" s="31"/>
      <c r="B455" s="32"/>
      <c r="C455" s="183" t="s">
        <v>859</v>
      </c>
      <c r="D455" s="183" t="s">
        <v>134</v>
      </c>
      <c r="E455" s="184" t="s">
        <v>860</v>
      </c>
      <c r="F455" s="185" t="s">
        <v>861</v>
      </c>
      <c r="G455" s="186" t="s">
        <v>462</v>
      </c>
      <c r="H455" s="187">
        <v>0.01</v>
      </c>
      <c r="I455" s="188"/>
      <c r="J455" s="189">
        <f>ROUND(I455*H455,2)</f>
        <v>0</v>
      </c>
      <c r="K455" s="185" t="s">
        <v>138</v>
      </c>
      <c r="L455" s="36"/>
      <c r="M455" s="190" t="s">
        <v>1</v>
      </c>
      <c r="N455" s="191" t="s">
        <v>42</v>
      </c>
      <c r="O455" s="68"/>
      <c r="P455" s="192">
        <f>O455*H455</f>
        <v>0</v>
      </c>
      <c r="Q455" s="192">
        <v>0</v>
      </c>
      <c r="R455" s="192">
        <f>Q455*H455</f>
        <v>0</v>
      </c>
      <c r="S455" s="192">
        <v>0</v>
      </c>
      <c r="T455" s="193">
        <f>S455*H455</f>
        <v>0</v>
      </c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R455" s="194" t="s">
        <v>139</v>
      </c>
      <c r="AT455" s="194" t="s">
        <v>134</v>
      </c>
      <c r="AU455" s="194" t="s">
        <v>87</v>
      </c>
      <c r="AY455" s="14" t="s">
        <v>131</v>
      </c>
      <c r="BE455" s="195">
        <f>IF(N455="základní",J455,0)</f>
        <v>0</v>
      </c>
      <c r="BF455" s="195">
        <f>IF(N455="snížená",J455,0)</f>
        <v>0</v>
      </c>
      <c r="BG455" s="195">
        <f>IF(N455="zákl. přenesená",J455,0)</f>
        <v>0</v>
      </c>
      <c r="BH455" s="195">
        <f>IF(N455="sníž. přenesená",J455,0)</f>
        <v>0</v>
      </c>
      <c r="BI455" s="195">
        <f>IF(N455="nulová",J455,0)</f>
        <v>0</v>
      </c>
      <c r="BJ455" s="14" t="s">
        <v>85</v>
      </c>
      <c r="BK455" s="195">
        <f>ROUND(I455*H455,2)</f>
        <v>0</v>
      </c>
      <c r="BL455" s="14" t="s">
        <v>139</v>
      </c>
      <c r="BM455" s="194" t="s">
        <v>862</v>
      </c>
    </row>
    <row r="456" spans="1:65" s="2" customFormat="1" ht="29.25">
      <c r="A456" s="31"/>
      <c r="B456" s="32"/>
      <c r="C456" s="33"/>
      <c r="D456" s="196" t="s">
        <v>141</v>
      </c>
      <c r="E456" s="33"/>
      <c r="F456" s="197" t="s">
        <v>863</v>
      </c>
      <c r="G456" s="33"/>
      <c r="H456" s="33"/>
      <c r="I456" s="198"/>
      <c r="J456" s="33"/>
      <c r="K456" s="33"/>
      <c r="L456" s="36"/>
      <c r="M456" s="199"/>
      <c r="N456" s="200"/>
      <c r="O456" s="68"/>
      <c r="P456" s="68"/>
      <c r="Q456" s="68"/>
      <c r="R456" s="68"/>
      <c r="S456" s="68"/>
      <c r="T456" s="69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T456" s="14" t="s">
        <v>141</v>
      </c>
      <c r="AU456" s="14" t="s">
        <v>87</v>
      </c>
    </row>
    <row r="457" spans="1:65" s="2" customFormat="1" ht="24.2" customHeight="1">
      <c r="A457" s="31"/>
      <c r="B457" s="32"/>
      <c r="C457" s="183" t="s">
        <v>864</v>
      </c>
      <c r="D457" s="183" t="s">
        <v>134</v>
      </c>
      <c r="E457" s="184" t="s">
        <v>865</v>
      </c>
      <c r="F457" s="185" t="s">
        <v>866</v>
      </c>
      <c r="G457" s="186" t="s">
        <v>462</v>
      </c>
      <c r="H457" s="187">
        <v>0.01</v>
      </c>
      <c r="I457" s="188"/>
      <c r="J457" s="189">
        <f>ROUND(I457*H457,2)</f>
        <v>0</v>
      </c>
      <c r="K457" s="185" t="s">
        <v>138</v>
      </c>
      <c r="L457" s="36"/>
      <c r="M457" s="190" t="s">
        <v>1</v>
      </c>
      <c r="N457" s="191" t="s">
        <v>42</v>
      </c>
      <c r="O457" s="68"/>
      <c r="P457" s="192">
        <f>O457*H457</f>
        <v>0</v>
      </c>
      <c r="Q457" s="192">
        <v>0</v>
      </c>
      <c r="R457" s="192">
        <f>Q457*H457</f>
        <v>0</v>
      </c>
      <c r="S457" s="192">
        <v>0</v>
      </c>
      <c r="T457" s="193">
        <f>S457*H457</f>
        <v>0</v>
      </c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R457" s="194" t="s">
        <v>139</v>
      </c>
      <c r="AT457" s="194" t="s">
        <v>134</v>
      </c>
      <c r="AU457" s="194" t="s">
        <v>87</v>
      </c>
      <c r="AY457" s="14" t="s">
        <v>131</v>
      </c>
      <c r="BE457" s="195">
        <f>IF(N457="základní",J457,0)</f>
        <v>0</v>
      </c>
      <c r="BF457" s="195">
        <f>IF(N457="snížená",J457,0)</f>
        <v>0</v>
      </c>
      <c r="BG457" s="195">
        <f>IF(N457="zákl. přenesená",J457,0)</f>
        <v>0</v>
      </c>
      <c r="BH457" s="195">
        <f>IF(N457="sníž. přenesená",J457,0)</f>
        <v>0</v>
      </c>
      <c r="BI457" s="195">
        <f>IF(N457="nulová",J457,0)</f>
        <v>0</v>
      </c>
      <c r="BJ457" s="14" t="s">
        <v>85</v>
      </c>
      <c r="BK457" s="195">
        <f>ROUND(I457*H457,2)</f>
        <v>0</v>
      </c>
      <c r="BL457" s="14" t="s">
        <v>139</v>
      </c>
      <c r="BM457" s="194" t="s">
        <v>867</v>
      </c>
    </row>
    <row r="458" spans="1:65" s="2" customFormat="1" ht="29.25">
      <c r="A458" s="31"/>
      <c r="B458" s="32"/>
      <c r="C458" s="33"/>
      <c r="D458" s="196" t="s">
        <v>141</v>
      </c>
      <c r="E458" s="33"/>
      <c r="F458" s="197" t="s">
        <v>868</v>
      </c>
      <c r="G458" s="33"/>
      <c r="H458" s="33"/>
      <c r="I458" s="198"/>
      <c r="J458" s="33"/>
      <c r="K458" s="33"/>
      <c r="L458" s="36"/>
      <c r="M458" s="199"/>
      <c r="N458" s="200"/>
      <c r="O458" s="68"/>
      <c r="P458" s="68"/>
      <c r="Q458" s="68"/>
      <c r="R458" s="68"/>
      <c r="S458" s="68"/>
      <c r="T458" s="69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T458" s="14" t="s">
        <v>141</v>
      </c>
      <c r="AU458" s="14" t="s">
        <v>87</v>
      </c>
    </row>
    <row r="459" spans="1:65" s="2" customFormat="1" ht="24.2" customHeight="1">
      <c r="A459" s="31"/>
      <c r="B459" s="32"/>
      <c r="C459" s="183" t="s">
        <v>869</v>
      </c>
      <c r="D459" s="183" t="s">
        <v>134</v>
      </c>
      <c r="E459" s="184" t="s">
        <v>870</v>
      </c>
      <c r="F459" s="185" t="s">
        <v>871</v>
      </c>
      <c r="G459" s="186" t="s">
        <v>462</v>
      </c>
      <c r="H459" s="187">
        <v>0.01</v>
      </c>
      <c r="I459" s="188"/>
      <c r="J459" s="189">
        <f>ROUND(I459*H459,2)</f>
        <v>0</v>
      </c>
      <c r="K459" s="185" t="s">
        <v>138</v>
      </c>
      <c r="L459" s="36"/>
      <c r="M459" s="190" t="s">
        <v>1</v>
      </c>
      <c r="N459" s="191" t="s">
        <v>42</v>
      </c>
      <c r="O459" s="68"/>
      <c r="P459" s="192">
        <f>O459*H459</f>
        <v>0</v>
      </c>
      <c r="Q459" s="192">
        <v>0</v>
      </c>
      <c r="R459" s="192">
        <f>Q459*H459</f>
        <v>0</v>
      </c>
      <c r="S459" s="192">
        <v>0</v>
      </c>
      <c r="T459" s="193">
        <f>S459*H459</f>
        <v>0</v>
      </c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R459" s="194" t="s">
        <v>139</v>
      </c>
      <c r="AT459" s="194" t="s">
        <v>134</v>
      </c>
      <c r="AU459" s="194" t="s">
        <v>87</v>
      </c>
      <c r="AY459" s="14" t="s">
        <v>131</v>
      </c>
      <c r="BE459" s="195">
        <f>IF(N459="základní",J459,0)</f>
        <v>0</v>
      </c>
      <c r="BF459" s="195">
        <f>IF(N459="snížená",J459,0)</f>
        <v>0</v>
      </c>
      <c r="BG459" s="195">
        <f>IF(N459="zákl. přenesená",J459,0)</f>
        <v>0</v>
      </c>
      <c r="BH459" s="195">
        <f>IF(N459="sníž. přenesená",J459,0)</f>
        <v>0</v>
      </c>
      <c r="BI459" s="195">
        <f>IF(N459="nulová",J459,0)</f>
        <v>0</v>
      </c>
      <c r="BJ459" s="14" t="s">
        <v>85</v>
      </c>
      <c r="BK459" s="195">
        <f>ROUND(I459*H459,2)</f>
        <v>0</v>
      </c>
      <c r="BL459" s="14" t="s">
        <v>139</v>
      </c>
      <c r="BM459" s="194" t="s">
        <v>872</v>
      </c>
    </row>
    <row r="460" spans="1:65" s="2" customFormat="1" ht="29.25">
      <c r="A460" s="31"/>
      <c r="B460" s="32"/>
      <c r="C460" s="33"/>
      <c r="D460" s="196" t="s">
        <v>141</v>
      </c>
      <c r="E460" s="33"/>
      <c r="F460" s="197" t="s">
        <v>873</v>
      </c>
      <c r="G460" s="33"/>
      <c r="H460" s="33"/>
      <c r="I460" s="198"/>
      <c r="J460" s="33"/>
      <c r="K460" s="33"/>
      <c r="L460" s="36"/>
      <c r="M460" s="199"/>
      <c r="N460" s="200"/>
      <c r="O460" s="68"/>
      <c r="P460" s="68"/>
      <c r="Q460" s="68"/>
      <c r="R460" s="68"/>
      <c r="S460" s="68"/>
      <c r="T460" s="69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T460" s="14" t="s">
        <v>141</v>
      </c>
      <c r="AU460" s="14" t="s">
        <v>87</v>
      </c>
    </row>
    <row r="461" spans="1:65" s="2" customFormat="1" ht="24.2" customHeight="1">
      <c r="A461" s="31"/>
      <c r="B461" s="32"/>
      <c r="C461" s="183" t="s">
        <v>874</v>
      </c>
      <c r="D461" s="183" t="s">
        <v>134</v>
      </c>
      <c r="E461" s="184" t="s">
        <v>875</v>
      </c>
      <c r="F461" s="185" t="s">
        <v>876</v>
      </c>
      <c r="G461" s="186" t="s">
        <v>462</v>
      </c>
      <c r="H461" s="187">
        <v>0.01</v>
      </c>
      <c r="I461" s="188"/>
      <c r="J461" s="189">
        <f>ROUND(I461*H461,2)</f>
        <v>0</v>
      </c>
      <c r="K461" s="185" t="s">
        <v>138</v>
      </c>
      <c r="L461" s="36"/>
      <c r="M461" s="190" t="s">
        <v>1</v>
      </c>
      <c r="N461" s="191" t="s">
        <v>42</v>
      </c>
      <c r="O461" s="68"/>
      <c r="P461" s="192">
        <f>O461*H461</f>
        <v>0</v>
      </c>
      <c r="Q461" s="192">
        <v>0</v>
      </c>
      <c r="R461" s="192">
        <f>Q461*H461</f>
        <v>0</v>
      </c>
      <c r="S461" s="192">
        <v>0</v>
      </c>
      <c r="T461" s="193">
        <f>S461*H461</f>
        <v>0</v>
      </c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R461" s="194" t="s">
        <v>139</v>
      </c>
      <c r="AT461" s="194" t="s">
        <v>134</v>
      </c>
      <c r="AU461" s="194" t="s">
        <v>87</v>
      </c>
      <c r="AY461" s="14" t="s">
        <v>131</v>
      </c>
      <c r="BE461" s="195">
        <f>IF(N461="základní",J461,0)</f>
        <v>0</v>
      </c>
      <c r="BF461" s="195">
        <f>IF(N461="snížená",J461,0)</f>
        <v>0</v>
      </c>
      <c r="BG461" s="195">
        <f>IF(N461="zákl. přenesená",J461,0)</f>
        <v>0</v>
      </c>
      <c r="BH461" s="195">
        <f>IF(N461="sníž. přenesená",J461,0)</f>
        <v>0</v>
      </c>
      <c r="BI461" s="195">
        <f>IF(N461="nulová",J461,0)</f>
        <v>0</v>
      </c>
      <c r="BJ461" s="14" t="s">
        <v>85</v>
      </c>
      <c r="BK461" s="195">
        <f>ROUND(I461*H461,2)</f>
        <v>0</v>
      </c>
      <c r="BL461" s="14" t="s">
        <v>139</v>
      </c>
      <c r="BM461" s="194" t="s">
        <v>877</v>
      </c>
    </row>
    <row r="462" spans="1:65" s="2" customFormat="1" ht="29.25">
      <c r="A462" s="31"/>
      <c r="B462" s="32"/>
      <c r="C462" s="33"/>
      <c r="D462" s="196" t="s">
        <v>141</v>
      </c>
      <c r="E462" s="33"/>
      <c r="F462" s="197" t="s">
        <v>878</v>
      </c>
      <c r="G462" s="33"/>
      <c r="H462" s="33"/>
      <c r="I462" s="198"/>
      <c r="J462" s="33"/>
      <c r="K462" s="33"/>
      <c r="L462" s="36"/>
      <c r="M462" s="199"/>
      <c r="N462" s="200"/>
      <c r="O462" s="68"/>
      <c r="P462" s="68"/>
      <c r="Q462" s="68"/>
      <c r="R462" s="68"/>
      <c r="S462" s="68"/>
      <c r="T462" s="69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T462" s="14" t="s">
        <v>141</v>
      </c>
      <c r="AU462" s="14" t="s">
        <v>87</v>
      </c>
    </row>
    <row r="463" spans="1:65" s="2" customFormat="1" ht="24.2" customHeight="1">
      <c r="A463" s="31"/>
      <c r="B463" s="32"/>
      <c r="C463" s="183" t="s">
        <v>879</v>
      </c>
      <c r="D463" s="183" t="s">
        <v>134</v>
      </c>
      <c r="E463" s="184" t="s">
        <v>880</v>
      </c>
      <c r="F463" s="185" t="s">
        <v>881</v>
      </c>
      <c r="G463" s="186" t="s">
        <v>462</v>
      </c>
      <c r="H463" s="187">
        <v>0.01</v>
      </c>
      <c r="I463" s="188"/>
      <c r="J463" s="189">
        <f>ROUND(I463*H463,2)</f>
        <v>0</v>
      </c>
      <c r="K463" s="185" t="s">
        <v>138</v>
      </c>
      <c r="L463" s="36"/>
      <c r="M463" s="190" t="s">
        <v>1</v>
      </c>
      <c r="N463" s="191" t="s">
        <v>42</v>
      </c>
      <c r="O463" s="68"/>
      <c r="P463" s="192">
        <f>O463*H463</f>
        <v>0</v>
      </c>
      <c r="Q463" s="192">
        <v>0</v>
      </c>
      <c r="R463" s="192">
        <f>Q463*H463</f>
        <v>0</v>
      </c>
      <c r="S463" s="192">
        <v>0</v>
      </c>
      <c r="T463" s="193">
        <f>S463*H463</f>
        <v>0</v>
      </c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R463" s="194" t="s">
        <v>139</v>
      </c>
      <c r="AT463" s="194" t="s">
        <v>134</v>
      </c>
      <c r="AU463" s="194" t="s">
        <v>87</v>
      </c>
      <c r="AY463" s="14" t="s">
        <v>131</v>
      </c>
      <c r="BE463" s="195">
        <f>IF(N463="základní",J463,0)</f>
        <v>0</v>
      </c>
      <c r="BF463" s="195">
        <f>IF(N463="snížená",J463,0)</f>
        <v>0</v>
      </c>
      <c r="BG463" s="195">
        <f>IF(N463="zákl. přenesená",J463,0)</f>
        <v>0</v>
      </c>
      <c r="BH463" s="195">
        <f>IF(N463="sníž. přenesená",J463,0)</f>
        <v>0</v>
      </c>
      <c r="BI463" s="195">
        <f>IF(N463="nulová",J463,0)</f>
        <v>0</v>
      </c>
      <c r="BJ463" s="14" t="s">
        <v>85</v>
      </c>
      <c r="BK463" s="195">
        <f>ROUND(I463*H463,2)</f>
        <v>0</v>
      </c>
      <c r="BL463" s="14" t="s">
        <v>139</v>
      </c>
      <c r="BM463" s="194" t="s">
        <v>882</v>
      </c>
    </row>
    <row r="464" spans="1:65" s="2" customFormat="1" ht="29.25">
      <c r="A464" s="31"/>
      <c r="B464" s="32"/>
      <c r="C464" s="33"/>
      <c r="D464" s="196" t="s">
        <v>141</v>
      </c>
      <c r="E464" s="33"/>
      <c r="F464" s="197" t="s">
        <v>883</v>
      </c>
      <c r="G464" s="33"/>
      <c r="H464" s="33"/>
      <c r="I464" s="198"/>
      <c r="J464" s="33"/>
      <c r="K464" s="33"/>
      <c r="L464" s="36"/>
      <c r="M464" s="199"/>
      <c r="N464" s="200"/>
      <c r="O464" s="68"/>
      <c r="P464" s="68"/>
      <c r="Q464" s="68"/>
      <c r="R464" s="68"/>
      <c r="S464" s="68"/>
      <c r="T464" s="69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T464" s="14" t="s">
        <v>141</v>
      </c>
      <c r="AU464" s="14" t="s">
        <v>87</v>
      </c>
    </row>
    <row r="465" spans="1:65" s="2" customFormat="1" ht="24.2" customHeight="1">
      <c r="A465" s="31"/>
      <c r="B465" s="32"/>
      <c r="C465" s="183" t="s">
        <v>884</v>
      </c>
      <c r="D465" s="183" t="s">
        <v>134</v>
      </c>
      <c r="E465" s="184" t="s">
        <v>885</v>
      </c>
      <c r="F465" s="185" t="s">
        <v>886</v>
      </c>
      <c r="G465" s="186" t="s">
        <v>462</v>
      </c>
      <c r="H465" s="187">
        <v>1.1000000000000001</v>
      </c>
      <c r="I465" s="188"/>
      <c r="J465" s="189">
        <f>ROUND(I465*H465,2)</f>
        <v>0</v>
      </c>
      <c r="K465" s="185" t="s">
        <v>138</v>
      </c>
      <c r="L465" s="36"/>
      <c r="M465" s="190" t="s">
        <v>1</v>
      </c>
      <c r="N465" s="191" t="s">
        <v>42</v>
      </c>
      <c r="O465" s="68"/>
      <c r="P465" s="192">
        <f>O465*H465</f>
        <v>0</v>
      </c>
      <c r="Q465" s="192">
        <v>0</v>
      </c>
      <c r="R465" s="192">
        <f>Q465*H465</f>
        <v>0</v>
      </c>
      <c r="S465" s="192">
        <v>0</v>
      </c>
      <c r="T465" s="193">
        <f>S465*H465</f>
        <v>0</v>
      </c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R465" s="194" t="s">
        <v>139</v>
      </c>
      <c r="AT465" s="194" t="s">
        <v>134</v>
      </c>
      <c r="AU465" s="194" t="s">
        <v>87</v>
      </c>
      <c r="AY465" s="14" t="s">
        <v>131</v>
      </c>
      <c r="BE465" s="195">
        <f>IF(N465="základní",J465,0)</f>
        <v>0</v>
      </c>
      <c r="BF465" s="195">
        <f>IF(N465="snížená",J465,0)</f>
        <v>0</v>
      </c>
      <c r="BG465" s="195">
        <f>IF(N465="zákl. přenesená",J465,0)</f>
        <v>0</v>
      </c>
      <c r="BH465" s="195">
        <f>IF(N465="sníž. přenesená",J465,0)</f>
        <v>0</v>
      </c>
      <c r="BI465" s="195">
        <f>IF(N465="nulová",J465,0)</f>
        <v>0</v>
      </c>
      <c r="BJ465" s="14" t="s">
        <v>85</v>
      </c>
      <c r="BK465" s="195">
        <f>ROUND(I465*H465,2)</f>
        <v>0</v>
      </c>
      <c r="BL465" s="14" t="s">
        <v>139</v>
      </c>
      <c r="BM465" s="194" t="s">
        <v>887</v>
      </c>
    </row>
    <row r="466" spans="1:65" s="2" customFormat="1" ht="29.25">
      <c r="A466" s="31"/>
      <c r="B466" s="32"/>
      <c r="C466" s="33"/>
      <c r="D466" s="196" t="s">
        <v>141</v>
      </c>
      <c r="E466" s="33"/>
      <c r="F466" s="197" t="s">
        <v>888</v>
      </c>
      <c r="G466" s="33"/>
      <c r="H466" s="33"/>
      <c r="I466" s="198"/>
      <c r="J466" s="33"/>
      <c r="K466" s="33"/>
      <c r="L466" s="36"/>
      <c r="M466" s="199"/>
      <c r="N466" s="200"/>
      <c r="O466" s="68"/>
      <c r="P466" s="68"/>
      <c r="Q466" s="68"/>
      <c r="R466" s="68"/>
      <c r="S466" s="68"/>
      <c r="T466" s="69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T466" s="14" t="s">
        <v>141</v>
      </c>
      <c r="AU466" s="14" t="s">
        <v>87</v>
      </c>
    </row>
    <row r="467" spans="1:65" s="2" customFormat="1" ht="24.2" customHeight="1">
      <c r="A467" s="31"/>
      <c r="B467" s="32"/>
      <c r="C467" s="183" t="s">
        <v>889</v>
      </c>
      <c r="D467" s="183" t="s">
        <v>134</v>
      </c>
      <c r="E467" s="184" t="s">
        <v>890</v>
      </c>
      <c r="F467" s="185" t="s">
        <v>891</v>
      </c>
      <c r="G467" s="186" t="s">
        <v>462</v>
      </c>
      <c r="H467" s="187">
        <v>0.01</v>
      </c>
      <c r="I467" s="188"/>
      <c r="J467" s="189">
        <f>ROUND(I467*H467,2)</f>
        <v>0</v>
      </c>
      <c r="K467" s="185" t="s">
        <v>138</v>
      </c>
      <c r="L467" s="36"/>
      <c r="M467" s="190" t="s">
        <v>1</v>
      </c>
      <c r="N467" s="191" t="s">
        <v>42</v>
      </c>
      <c r="O467" s="68"/>
      <c r="P467" s="192">
        <f>O467*H467</f>
        <v>0</v>
      </c>
      <c r="Q467" s="192">
        <v>0</v>
      </c>
      <c r="R467" s="192">
        <f>Q467*H467</f>
        <v>0</v>
      </c>
      <c r="S467" s="192">
        <v>0</v>
      </c>
      <c r="T467" s="193">
        <f>S467*H467</f>
        <v>0</v>
      </c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R467" s="194" t="s">
        <v>139</v>
      </c>
      <c r="AT467" s="194" t="s">
        <v>134</v>
      </c>
      <c r="AU467" s="194" t="s">
        <v>87</v>
      </c>
      <c r="AY467" s="14" t="s">
        <v>131</v>
      </c>
      <c r="BE467" s="195">
        <f>IF(N467="základní",J467,0)</f>
        <v>0</v>
      </c>
      <c r="BF467" s="195">
        <f>IF(N467="snížená",J467,0)</f>
        <v>0</v>
      </c>
      <c r="BG467" s="195">
        <f>IF(N467="zákl. přenesená",J467,0)</f>
        <v>0</v>
      </c>
      <c r="BH467" s="195">
        <f>IF(N467="sníž. přenesená",J467,0)</f>
        <v>0</v>
      </c>
      <c r="BI467" s="195">
        <f>IF(N467="nulová",J467,0)</f>
        <v>0</v>
      </c>
      <c r="BJ467" s="14" t="s">
        <v>85</v>
      </c>
      <c r="BK467" s="195">
        <f>ROUND(I467*H467,2)</f>
        <v>0</v>
      </c>
      <c r="BL467" s="14" t="s">
        <v>139</v>
      </c>
      <c r="BM467" s="194" t="s">
        <v>892</v>
      </c>
    </row>
    <row r="468" spans="1:65" s="2" customFormat="1" ht="29.25">
      <c r="A468" s="31"/>
      <c r="B468" s="32"/>
      <c r="C468" s="33"/>
      <c r="D468" s="196" t="s">
        <v>141</v>
      </c>
      <c r="E468" s="33"/>
      <c r="F468" s="197" t="s">
        <v>893</v>
      </c>
      <c r="G468" s="33"/>
      <c r="H468" s="33"/>
      <c r="I468" s="198"/>
      <c r="J468" s="33"/>
      <c r="K468" s="33"/>
      <c r="L468" s="36"/>
      <c r="M468" s="199"/>
      <c r="N468" s="200"/>
      <c r="O468" s="68"/>
      <c r="P468" s="68"/>
      <c r="Q468" s="68"/>
      <c r="R468" s="68"/>
      <c r="S468" s="68"/>
      <c r="T468" s="69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T468" s="14" t="s">
        <v>141</v>
      </c>
      <c r="AU468" s="14" t="s">
        <v>87</v>
      </c>
    </row>
    <row r="469" spans="1:65" s="2" customFormat="1" ht="24.2" customHeight="1">
      <c r="A469" s="31"/>
      <c r="B469" s="32"/>
      <c r="C469" s="183" t="s">
        <v>894</v>
      </c>
      <c r="D469" s="183" t="s">
        <v>134</v>
      </c>
      <c r="E469" s="184" t="s">
        <v>895</v>
      </c>
      <c r="F469" s="185" t="s">
        <v>896</v>
      </c>
      <c r="G469" s="186" t="s">
        <v>462</v>
      </c>
      <c r="H469" s="187">
        <v>0.01</v>
      </c>
      <c r="I469" s="188"/>
      <c r="J469" s="189">
        <f>ROUND(I469*H469,2)</f>
        <v>0</v>
      </c>
      <c r="K469" s="185" t="s">
        <v>138</v>
      </c>
      <c r="L469" s="36"/>
      <c r="M469" s="190" t="s">
        <v>1</v>
      </c>
      <c r="N469" s="191" t="s">
        <v>42</v>
      </c>
      <c r="O469" s="68"/>
      <c r="P469" s="192">
        <f>O469*H469</f>
        <v>0</v>
      </c>
      <c r="Q469" s="192">
        <v>0</v>
      </c>
      <c r="R469" s="192">
        <f>Q469*H469</f>
        <v>0</v>
      </c>
      <c r="S469" s="192">
        <v>0</v>
      </c>
      <c r="T469" s="193">
        <f>S469*H469</f>
        <v>0</v>
      </c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R469" s="194" t="s">
        <v>139</v>
      </c>
      <c r="AT469" s="194" t="s">
        <v>134</v>
      </c>
      <c r="AU469" s="194" t="s">
        <v>87</v>
      </c>
      <c r="AY469" s="14" t="s">
        <v>131</v>
      </c>
      <c r="BE469" s="195">
        <f>IF(N469="základní",J469,0)</f>
        <v>0</v>
      </c>
      <c r="BF469" s="195">
        <f>IF(N469="snížená",J469,0)</f>
        <v>0</v>
      </c>
      <c r="BG469" s="195">
        <f>IF(N469="zákl. přenesená",J469,0)</f>
        <v>0</v>
      </c>
      <c r="BH469" s="195">
        <f>IF(N469="sníž. přenesená",J469,0)</f>
        <v>0</v>
      </c>
      <c r="BI469" s="195">
        <f>IF(N469="nulová",J469,0)</f>
        <v>0</v>
      </c>
      <c r="BJ469" s="14" t="s">
        <v>85</v>
      </c>
      <c r="BK469" s="195">
        <f>ROUND(I469*H469,2)</f>
        <v>0</v>
      </c>
      <c r="BL469" s="14" t="s">
        <v>139</v>
      </c>
      <c r="BM469" s="194" t="s">
        <v>897</v>
      </c>
    </row>
    <row r="470" spans="1:65" s="2" customFormat="1" ht="29.25">
      <c r="A470" s="31"/>
      <c r="B470" s="32"/>
      <c r="C470" s="33"/>
      <c r="D470" s="196" t="s">
        <v>141</v>
      </c>
      <c r="E470" s="33"/>
      <c r="F470" s="197" t="s">
        <v>898</v>
      </c>
      <c r="G470" s="33"/>
      <c r="H470" s="33"/>
      <c r="I470" s="198"/>
      <c r="J470" s="33"/>
      <c r="K470" s="33"/>
      <c r="L470" s="36"/>
      <c r="M470" s="199"/>
      <c r="N470" s="200"/>
      <c r="O470" s="68"/>
      <c r="P470" s="68"/>
      <c r="Q470" s="68"/>
      <c r="R470" s="68"/>
      <c r="S470" s="68"/>
      <c r="T470" s="69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T470" s="14" t="s">
        <v>141</v>
      </c>
      <c r="AU470" s="14" t="s">
        <v>87</v>
      </c>
    </row>
    <row r="471" spans="1:65" s="2" customFormat="1" ht="24.2" customHeight="1">
      <c r="A471" s="31"/>
      <c r="B471" s="32"/>
      <c r="C471" s="183" t="s">
        <v>899</v>
      </c>
      <c r="D471" s="183" t="s">
        <v>134</v>
      </c>
      <c r="E471" s="184" t="s">
        <v>900</v>
      </c>
      <c r="F471" s="185" t="s">
        <v>901</v>
      </c>
      <c r="G471" s="186" t="s">
        <v>462</v>
      </c>
      <c r="H471" s="187">
        <v>0.01</v>
      </c>
      <c r="I471" s="188"/>
      <c r="J471" s="189">
        <f>ROUND(I471*H471,2)</f>
        <v>0</v>
      </c>
      <c r="K471" s="185" t="s">
        <v>138</v>
      </c>
      <c r="L471" s="36"/>
      <c r="M471" s="190" t="s">
        <v>1</v>
      </c>
      <c r="N471" s="191" t="s">
        <v>42</v>
      </c>
      <c r="O471" s="68"/>
      <c r="P471" s="192">
        <f>O471*H471</f>
        <v>0</v>
      </c>
      <c r="Q471" s="192">
        <v>0</v>
      </c>
      <c r="R471" s="192">
        <f>Q471*H471</f>
        <v>0</v>
      </c>
      <c r="S471" s="192">
        <v>0</v>
      </c>
      <c r="T471" s="193">
        <f>S471*H471</f>
        <v>0</v>
      </c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R471" s="194" t="s">
        <v>139</v>
      </c>
      <c r="AT471" s="194" t="s">
        <v>134</v>
      </c>
      <c r="AU471" s="194" t="s">
        <v>87</v>
      </c>
      <c r="AY471" s="14" t="s">
        <v>131</v>
      </c>
      <c r="BE471" s="195">
        <f>IF(N471="základní",J471,0)</f>
        <v>0</v>
      </c>
      <c r="BF471" s="195">
        <f>IF(N471="snížená",J471,0)</f>
        <v>0</v>
      </c>
      <c r="BG471" s="195">
        <f>IF(N471="zákl. přenesená",J471,0)</f>
        <v>0</v>
      </c>
      <c r="BH471" s="195">
        <f>IF(N471="sníž. přenesená",J471,0)</f>
        <v>0</v>
      </c>
      <c r="BI471" s="195">
        <f>IF(N471="nulová",J471,0)</f>
        <v>0</v>
      </c>
      <c r="BJ471" s="14" t="s">
        <v>85</v>
      </c>
      <c r="BK471" s="195">
        <f>ROUND(I471*H471,2)</f>
        <v>0</v>
      </c>
      <c r="BL471" s="14" t="s">
        <v>139</v>
      </c>
      <c r="BM471" s="194" t="s">
        <v>902</v>
      </c>
    </row>
    <row r="472" spans="1:65" s="2" customFormat="1" ht="29.25">
      <c r="A472" s="31"/>
      <c r="B472" s="32"/>
      <c r="C472" s="33"/>
      <c r="D472" s="196" t="s">
        <v>141</v>
      </c>
      <c r="E472" s="33"/>
      <c r="F472" s="197" t="s">
        <v>903</v>
      </c>
      <c r="G472" s="33"/>
      <c r="H472" s="33"/>
      <c r="I472" s="198"/>
      <c r="J472" s="33"/>
      <c r="K472" s="33"/>
      <c r="L472" s="36"/>
      <c r="M472" s="199"/>
      <c r="N472" s="200"/>
      <c r="O472" s="68"/>
      <c r="P472" s="68"/>
      <c r="Q472" s="68"/>
      <c r="R472" s="68"/>
      <c r="S472" s="68"/>
      <c r="T472" s="69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T472" s="14" t="s">
        <v>141</v>
      </c>
      <c r="AU472" s="14" t="s">
        <v>87</v>
      </c>
    </row>
    <row r="473" spans="1:65" s="2" customFormat="1" ht="24.2" customHeight="1">
      <c r="A473" s="31"/>
      <c r="B473" s="32"/>
      <c r="C473" s="183" t="s">
        <v>904</v>
      </c>
      <c r="D473" s="183" t="s">
        <v>134</v>
      </c>
      <c r="E473" s="184" t="s">
        <v>905</v>
      </c>
      <c r="F473" s="185" t="s">
        <v>906</v>
      </c>
      <c r="G473" s="186" t="s">
        <v>462</v>
      </c>
      <c r="H473" s="187">
        <v>1.1499999999999999</v>
      </c>
      <c r="I473" s="188"/>
      <c r="J473" s="189">
        <f>ROUND(I473*H473,2)</f>
        <v>0</v>
      </c>
      <c r="K473" s="185" t="s">
        <v>138</v>
      </c>
      <c r="L473" s="36"/>
      <c r="M473" s="190" t="s">
        <v>1</v>
      </c>
      <c r="N473" s="191" t="s">
        <v>42</v>
      </c>
      <c r="O473" s="68"/>
      <c r="P473" s="192">
        <f>O473*H473</f>
        <v>0</v>
      </c>
      <c r="Q473" s="192">
        <v>0</v>
      </c>
      <c r="R473" s="192">
        <f>Q473*H473</f>
        <v>0</v>
      </c>
      <c r="S473" s="192">
        <v>0</v>
      </c>
      <c r="T473" s="193">
        <f>S473*H473</f>
        <v>0</v>
      </c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R473" s="194" t="s">
        <v>139</v>
      </c>
      <c r="AT473" s="194" t="s">
        <v>134</v>
      </c>
      <c r="AU473" s="194" t="s">
        <v>87</v>
      </c>
      <c r="AY473" s="14" t="s">
        <v>131</v>
      </c>
      <c r="BE473" s="195">
        <f>IF(N473="základní",J473,0)</f>
        <v>0</v>
      </c>
      <c r="BF473" s="195">
        <f>IF(N473="snížená",J473,0)</f>
        <v>0</v>
      </c>
      <c r="BG473" s="195">
        <f>IF(N473="zákl. přenesená",J473,0)</f>
        <v>0</v>
      </c>
      <c r="BH473" s="195">
        <f>IF(N473="sníž. přenesená",J473,0)</f>
        <v>0</v>
      </c>
      <c r="BI473" s="195">
        <f>IF(N473="nulová",J473,0)</f>
        <v>0</v>
      </c>
      <c r="BJ473" s="14" t="s">
        <v>85</v>
      </c>
      <c r="BK473" s="195">
        <f>ROUND(I473*H473,2)</f>
        <v>0</v>
      </c>
      <c r="BL473" s="14" t="s">
        <v>139</v>
      </c>
      <c r="BM473" s="194" t="s">
        <v>907</v>
      </c>
    </row>
    <row r="474" spans="1:65" s="2" customFormat="1" ht="29.25">
      <c r="A474" s="31"/>
      <c r="B474" s="32"/>
      <c r="C474" s="33"/>
      <c r="D474" s="196" t="s">
        <v>141</v>
      </c>
      <c r="E474" s="33"/>
      <c r="F474" s="197" t="s">
        <v>908</v>
      </c>
      <c r="G474" s="33"/>
      <c r="H474" s="33"/>
      <c r="I474" s="198"/>
      <c r="J474" s="33"/>
      <c r="K474" s="33"/>
      <c r="L474" s="36"/>
      <c r="M474" s="199"/>
      <c r="N474" s="200"/>
      <c r="O474" s="68"/>
      <c r="P474" s="68"/>
      <c r="Q474" s="68"/>
      <c r="R474" s="68"/>
      <c r="S474" s="68"/>
      <c r="T474" s="69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T474" s="14" t="s">
        <v>141</v>
      </c>
      <c r="AU474" s="14" t="s">
        <v>87</v>
      </c>
    </row>
    <row r="475" spans="1:65" s="2" customFormat="1" ht="24.2" customHeight="1">
      <c r="A475" s="31"/>
      <c r="B475" s="32"/>
      <c r="C475" s="183" t="s">
        <v>909</v>
      </c>
      <c r="D475" s="183" t="s">
        <v>134</v>
      </c>
      <c r="E475" s="184" t="s">
        <v>910</v>
      </c>
      <c r="F475" s="185" t="s">
        <v>911</v>
      </c>
      <c r="G475" s="186" t="s">
        <v>462</v>
      </c>
      <c r="H475" s="187">
        <v>0.01</v>
      </c>
      <c r="I475" s="188"/>
      <c r="J475" s="189">
        <f>ROUND(I475*H475,2)</f>
        <v>0</v>
      </c>
      <c r="K475" s="185" t="s">
        <v>138</v>
      </c>
      <c r="L475" s="36"/>
      <c r="M475" s="190" t="s">
        <v>1</v>
      </c>
      <c r="N475" s="191" t="s">
        <v>42</v>
      </c>
      <c r="O475" s="68"/>
      <c r="P475" s="192">
        <f>O475*H475</f>
        <v>0</v>
      </c>
      <c r="Q475" s="192">
        <v>0</v>
      </c>
      <c r="R475" s="192">
        <f>Q475*H475</f>
        <v>0</v>
      </c>
      <c r="S475" s="192">
        <v>0</v>
      </c>
      <c r="T475" s="193">
        <f>S475*H475</f>
        <v>0</v>
      </c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R475" s="194" t="s">
        <v>139</v>
      </c>
      <c r="AT475" s="194" t="s">
        <v>134</v>
      </c>
      <c r="AU475" s="194" t="s">
        <v>87</v>
      </c>
      <c r="AY475" s="14" t="s">
        <v>131</v>
      </c>
      <c r="BE475" s="195">
        <f>IF(N475="základní",J475,0)</f>
        <v>0</v>
      </c>
      <c r="BF475" s="195">
        <f>IF(N475="snížená",J475,0)</f>
        <v>0</v>
      </c>
      <c r="BG475" s="195">
        <f>IF(N475="zákl. přenesená",J475,0)</f>
        <v>0</v>
      </c>
      <c r="BH475" s="195">
        <f>IF(N475="sníž. přenesená",J475,0)</f>
        <v>0</v>
      </c>
      <c r="BI475" s="195">
        <f>IF(N475="nulová",J475,0)</f>
        <v>0</v>
      </c>
      <c r="BJ475" s="14" t="s">
        <v>85</v>
      </c>
      <c r="BK475" s="195">
        <f>ROUND(I475*H475,2)</f>
        <v>0</v>
      </c>
      <c r="BL475" s="14" t="s">
        <v>139</v>
      </c>
      <c r="BM475" s="194" t="s">
        <v>912</v>
      </c>
    </row>
    <row r="476" spans="1:65" s="2" customFormat="1" ht="29.25">
      <c r="A476" s="31"/>
      <c r="B476" s="32"/>
      <c r="C476" s="33"/>
      <c r="D476" s="196" t="s">
        <v>141</v>
      </c>
      <c r="E476" s="33"/>
      <c r="F476" s="197" t="s">
        <v>913</v>
      </c>
      <c r="G476" s="33"/>
      <c r="H476" s="33"/>
      <c r="I476" s="198"/>
      <c r="J476" s="33"/>
      <c r="K476" s="33"/>
      <c r="L476" s="36"/>
      <c r="M476" s="199"/>
      <c r="N476" s="200"/>
      <c r="O476" s="68"/>
      <c r="P476" s="68"/>
      <c r="Q476" s="68"/>
      <c r="R476" s="68"/>
      <c r="S476" s="68"/>
      <c r="T476" s="69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T476" s="14" t="s">
        <v>141</v>
      </c>
      <c r="AU476" s="14" t="s">
        <v>87</v>
      </c>
    </row>
    <row r="477" spans="1:65" s="2" customFormat="1" ht="24.2" customHeight="1">
      <c r="A477" s="31"/>
      <c r="B477" s="32"/>
      <c r="C477" s="183" t="s">
        <v>914</v>
      </c>
      <c r="D477" s="183" t="s">
        <v>134</v>
      </c>
      <c r="E477" s="184" t="s">
        <v>915</v>
      </c>
      <c r="F477" s="185" t="s">
        <v>916</v>
      </c>
      <c r="G477" s="186" t="s">
        <v>462</v>
      </c>
      <c r="H477" s="187">
        <v>0.01</v>
      </c>
      <c r="I477" s="188"/>
      <c r="J477" s="189">
        <f>ROUND(I477*H477,2)</f>
        <v>0</v>
      </c>
      <c r="K477" s="185" t="s">
        <v>138</v>
      </c>
      <c r="L477" s="36"/>
      <c r="M477" s="190" t="s">
        <v>1</v>
      </c>
      <c r="N477" s="191" t="s">
        <v>42</v>
      </c>
      <c r="O477" s="68"/>
      <c r="P477" s="192">
        <f>O477*H477</f>
        <v>0</v>
      </c>
      <c r="Q477" s="192">
        <v>0</v>
      </c>
      <c r="R477" s="192">
        <f>Q477*H477</f>
        <v>0</v>
      </c>
      <c r="S477" s="192">
        <v>0</v>
      </c>
      <c r="T477" s="193">
        <f>S477*H477</f>
        <v>0</v>
      </c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R477" s="194" t="s">
        <v>139</v>
      </c>
      <c r="AT477" s="194" t="s">
        <v>134</v>
      </c>
      <c r="AU477" s="194" t="s">
        <v>87</v>
      </c>
      <c r="AY477" s="14" t="s">
        <v>131</v>
      </c>
      <c r="BE477" s="195">
        <f>IF(N477="základní",J477,0)</f>
        <v>0</v>
      </c>
      <c r="BF477" s="195">
        <f>IF(N477="snížená",J477,0)</f>
        <v>0</v>
      </c>
      <c r="BG477" s="195">
        <f>IF(N477="zákl. přenesená",J477,0)</f>
        <v>0</v>
      </c>
      <c r="BH477" s="195">
        <f>IF(N477="sníž. přenesená",J477,0)</f>
        <v>0</v>
      </c>
      <c r="BI477" s="195">
        <f>IF(N477="nulová",J477,0)</f>
        <v>0</v>
      </c>
      <c r="BJ477" s="14" t="s">
        <v>85</v>
      </c>
      <c r="BK477" s="195">
        <f>ROUND(I477*H477,2)</f>
        <v>0</v>
      </c>
      <c r="BL477" s="14" t="s">
        <v>139</v>
      </c>
      <c r="BM477" s="194" t="s">
        <v>917</v>
      </c>
    </row>
    <row r="478" spans="1:65" s="2" customFormat="1" ht="29.25">
      <c r="A478" s="31"/>
      <c r="B478" s="32"/>
      <c r="C478" s="33"/>
      <c r="D478" s="196" t="s">
        <v>141</v>
      </c>
      <c r="E478" s="33"/>
      <c r="F478" s="197" t="s">
        <v>918</v>
      </c>
      <c r="G478" s="33"/>
      <c r="H478" s="33"/>
      <c r="I478" s="198"/>
      <c r="J478" s="33"/>
      <c r="K478" s="33"/>
      <c r="L478" s="36"/>
      <c r="M478" s="199"/>
      <c r="N478" s="200"/>
      <c r="O478" s="68"/>
      <c r="P478" s="68"/>
      <c r="Q478" s="68"/>
      <c r="R478" s="68"/>
      <c r="S478" s="68"/>
      <c r="T478" s="69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T478" s="14" t="s">
        <v>141</v>
      </c>
      <c r="AU478" s="14" t="s">
        <v>87</v>
      </c>
    </row>
    <row r="479" spans="1:65" s="2" customFormat="1" ht="24.2" customHeight="1">
      <c r="A479" s="31"/>
      <c r="B479" s="32"/>
      <c r="C479" s="183" t="s">
        <v>919</v>
      </c>
      <c r="D479" s="183" t="s">
        <v>134</v>
      </c>
      <c r="E479" s="184" t="s">
        <v>920</v>
      </c>
      <c r="F479" s="185" t="s">
        <v>921</v>
      </c>
      <c r="G479" s="186" t="s">
        <v>462</v>
      </c>
      <c r="H479" s="187">
        <v>0.01</v>
      </c>
      <c r="I479" s="188"/>
      <c r="J479" s="189">
        <f>ROUND(I479*H479,2)</f>
        <v>0</v>
      </c>
      <c r="K479" s="185" t="s">
        <v>138</v>
      </c>
      <c r="L479" s="36"/>
      <c r="M479" s="190" t="s">
        <v>1</v>
      </c>
      <c r="N479" s="191" t="s">
        <v>42</v>
      </c>
      <c r="O479" s="68"/>
      <c r="P479" s="192">
        <f>O479*H479</f>
        <v>0</v>
      </c>
      <c r="Q479" s="192">
        <v>0</v>
      </c>
      <c r="R479" s="192">
        <f>Q479*H479</f>
        <v>0</v>
      </c>
      <c r="S479" s="192">
        <v>0</v>
      </c>
      <c r="T479" s="193">
        <f>S479*H479</f>
        <v>0</v>
      </c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R479" s="194" t="s">
        <v>139</v>
      </c>
      <c r="AT479" s="194" t="s">
        <v>134</v>
      </c>
      <c r="AU479" s="194" t="s">
        <v>87</v>
      </c>
      <c r="AY479" s="14" t="s">
        <v>131</v>
      </c>
      <c r="BE479" s="195">
        <f>IF(N479="základní",J479,0)</f>
        <v>0</v>
      </c>
      <c r="BF479" s="195">
        <f>IF(N479="snížená",J479,0)</f>
        <v>0</v>
      </c>
      <c r="BG479" s="195">
        <f>IF(N479="zákl. přenesená",J479,0)</f>
        <v>0</v>
      </c>
      <c r="BH479" s="195">
        <f>IF(N479="sníž. přenesená",J479,0)</f>
        <v>0</v>
      </c>
      <c r="BI479" s="195">
        <f>IF(N479="nulová",J479,0)</f>
        <v>0</v>
      </c>
      <c r="BJ479" s="14" t="s">
        <v>85</v>
      </c>
      <c r="BK479" s="195">
        <f>ROUND(I479*H479,2)</f>
        <v>0</v>
      </c>
      <c r="BL479" s="14" t="s">
        <v>139</v>
      </c>
      <c r="BM479" s="194" t="s">
        <v>922</v>
      </c>
    </row>
    <row r="480" spans="1:65" s="2" customFormat="1" ht="29.25">
      <c r="A480" s="31"/>
      <c r="B480" s="32"/>
      <c r="C480" s="33"/>
      <c r="D480" s="196" t="s">
        <v>141</v>
      </c>
      <c r="E480" s="33"/>
      <c r="F480" s="197" t="s">
        <v>923</v>
      </c>
      <c r="G480" s="33"/>
      <c r="H480" s="33"/>
      <c r="I480" s="198"/>
      <c r="J480" s="33"/>
      <c r="K480" s="33"/>
      <c r="L480" s="36"/>
      <c r="M480" s="199"/>
      <c r="N480" s="200"/>
      <c r="O480" s="68"/>
      <c r="P480" s="68"/>
      <c r="Q480" s="68"/>
      <c r="R480" s="68"/>
      <c r="S480" s="68"/>
      <c r="T480" s="69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T480" s="14" t="s">
        <v>141</v>
      </c>
      <c r="AU480" s="14" t="s">
        <v>87</v>
      </c>
    </row>
    <row r="481" spans="1:65" s="2" customFormat="1" ht="24.2" customHeight="1">
      <c r="A481" s="31"/>
      <c r="B481" s="32"/>
      <c r="C481" s="183" t="s">
        <v>924</v>
      </c>
      <c r="D481" s="183" t="s">
        <v>134</v>
      </c>
      <c r="E481" s="184" t="s">
        <v>925</v>
      </c>
      <c r="F481" s="185" t="s">
        <v>926</v>
      </c>
      <c r="G481" s="186" t="s">
        <v>462</v>
      </c>
      <c r="H481" s="187">
        <v>0.05</v>
      </c>
      <c r="I481" s="188"/>
      <c r="J481" s="189">
        <f>ROUND(I481*H481,2)</f>
        <v>0</v>
      </c>
      <c r="K481" s="185" t="s">
        <v>138</v>
      </c>
      <c r="L481" s="36"/>
      <c r="M481" s="190" t="s">
        <v>1</v>
      </c>
      <c r="N481" s="191" t="s">
        <v>42</v>
      </c>
      <c r="O481" s="68"/>
      <c r="P481" s="192">
        <f>O481*H481</f>
        <v>0</v>
      </c>
      <c r="Q481" s="192">
        <v>0</v>
      </c>
      <c r="R481" s="192">
        <f>Q481*H481</f>
        <v>0</v>
      </c>
      <c r="S481" s="192">
        <v>0</v>
      </c>
      <c r="T481" s="193">
        <f>S481*H481</f>
        <v>0</v>
      </c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R481" s="194" t="s">
        <v>139</v>
      </c>
      <c r="AT481" s="194" t="s">
        <v>134</v>
      </c>
      <c r="AU481" s="194" t="s">
        <v>87</v>
      </c>
      <c r="AY481" s="14" t="s">
        <v>131</v>
      </c>
      <c r="BE481" s="195">
        <f>IF(N481="základní",J481,0)</f>
        <v>0</v>
      </c>
      <c r="BF481" s="195">
        <f>IF(N481="snížená",J481,0)</f>
        <v>0</v>
      </c>
      <c r="BG481" s="195">
        <f>IF(N481="zákl. přenesená",J481,0)</f>
        <v>0</v>
      </c>
      <c r="BH481" s="195">
        <f>IF(N481="sníž. přenesená",J481,0)</f>
        <v>0</v>
      </c>
      <c r="BI481" s="195">
        <f>IF(N481="nulová",J481,0)</f>
        <v>0</v>
      </c>
      <c r="BJ481" s="14" t="s">
        <v>85</v>
      </c>
      <c r="BK481" s="195">
        <f>ROUND(I481*H481,2)</f>
        <v>0</v>
      </c>
      <c r="BL481" s="14" t="s">
        <v>139</v>
      </c>
      <c r="BM481" s="194" t="s">
        <v>927</v>
      </c>
    </row>
    <row r="482" spans="1:65" s="2" customFormat="1" ht="29.25">
      <c r="A482" s="31"/>
      <c r="B482" s="32"/>
      <c r="C482" s="33"/>
      <c r="D482" s="196" t="s">
        <v>141</v>
      </c>
      <c r="E482" s="33"/>
      <c r="F482" s="197" t="s">
        <v>928</v>
      </c>
      <c r="G482" s="33"/>
      <c r="H482" s="33"/>
      <c r="I482" s="198"/>
      <c r="J482" s="33"/>
      <c r="K482" s="33"/>
      <c r="L482" s="36"/>
      <c r="M482" s="199"/>
      <c r="N482" s="200"/>
      <c r="O482" s="68"/>
      <c r="P482" s="68"/>
      <c r="Q482" s="68"/>
      <c r="R482" s="68"/>
      <c r="S482" s="68"/>
      <c r="T482" s="69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T482" s="14" t="s">
        <v>141</v>
      </c>
      <c r="AU482" s="14" t="s">
        <v>87</v>
      </c>
    </row>
    <row r="483" spans="1:65" s="2" customFormat="1" ht="24.2" customHeight="1">
      <c r="A483" s="31"/>
      <c r="B483" s="32"/>
      <c r="C483" s="183" t="s">
        <v>929</v>
      </c>
      <c r="D483" s="183" t="s">
        <v>134</v>
      </c>
      <c r="E483" s="184" t="s">
        <v>930</v>
      </c>
      <c r="F483" s="185" t="s">
        <v>931</v>
      </c>
      <c r="G483" s="186" t="s">
        <v>462</v>
      </c>
      <c r="H483" s="187">
        <v>0.01</v>
      </c>
      <c r="I483" s="188"/>
      <c r="J483" s="189">
        <f>ROUND(I483*H483,2)</f>
        <v>0</v>
      </c>
      <c r="K483" s="185" t="s">
        <v>138</v>
      </c>
      <c r="L483" s="36"/>
      <c r="M483" s="190" t="s">
        <v>1</v>
      </c>
      <c r="N483" s="191" t="s">
        <v>42</v>
      </c>
      <c r="O483" s="68"/>
      <c r="P483" s="192">
        <f>O483*H483</f>
        <v>0</v>
      </c>
      <c r="Q483" s="192">
        <v>0</v>
      </c>
      <c r="R483" s="192">
        <f>Q483*H483</f>
        <v>0</v>
      </c>
      <c r="S483" s="192">
        <v>0</v>
      </c>
      <c r="T483" s="193">
        <f>S483*H483</f>
        <v>0</v>
      </c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R483" s="194" t="s">
        <v>139</v>
      </c>
      <c r="AT483" s="194" t="s">
        <v>134</v>
      </c>
      <c r="AU483" s="194" t="s">
        <v>87</v>
      </c>
      <c r="AY483" s="14" t="s">
        <v>131</v>
      </c>
      <c r="BE483" s="195">
        <f>IF(N483="základní",J483,0)</f>
        <v>0</v>
      </c>
      <c r="BF483" s="195">
        <f>IF(N483="snížená",J483,0)</f>
        <v>0</v>
      </c>
      <c r="BG483" s="195">
        <f>IF(N483="zákl. přenesená",J483,0)</f>
        <v>0</v>
      </c>
      <c r="BH483" s="195">
        <f>IF(N483="sníž. přenesená",J483,0)</f>
        <v>0</v>
      </c>
      <c r="BI483" s="195">
        <f>IF(N483="nulová",J483,0)</f>
        <v>0</v>
      </c>
      <c r="BJ483" s="14" t="s">
        <v>85</v>
      </c>
      <c r="BK483" s="195">
        <f>ROUND(I483*H483,2)</f>
        <v>0</v>
      </c>
      <c r="BL483" s="14" t="s">
        <v>139</v>
      </c>
      <c r="BM483" s="194" t="s">
        <v>932</v>
      </c>
    </row>
    <row r="484" spans="1:65" s="2" customFormat="1" ht="29.25">
      <c r="A484" s="31"/>
      <c r="B484" s="32"/>
      <c r="C484" s="33"/>
      <c r="D484" s="196" t="s">
        <v>141</v>
      </c>
      <c r="E484" s="33"/>
      <c r="F484" s="197" t="s">
        <v>933</v>
      </c>
      <c r="G484" s="33"/>
      <c r="H484" s="33"/>
      <c r="I484" s="198"/>
      <c r="J484" s="33"/>
      <c r="K484" s="33"/>
      <c r="L484" s="36"/>
      <c r="M484" s="199"/>
      <c r="N484" s="200"/>
      <c r="O484" s="68"/>
      <c r="P484" s="68"/>
      <c r="Q484" s="68"/>
      <c r="R484" s="68"/>
      <c r="S484" s="68"/>
      <c r="T484" s="69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T484" s="14" t="s">
        <v>141</v>
      </c>
      <c r="AU484" s="14" t="s">
        <v>87</v>
      </c>
    </row>
    <row r="485" spans="1:65" s="2" customFormat="1" ht="24.2" customHeight="1">
      <c r="A485" s="31"/>
      <c r="B485" s="32"/>
      <c r="C485" s="183" t="s">
        <v>934</v>
      </c>
      <c r="D485" s="183" t="s">
        <v>134</v>
      </c>
      <c r="E485" s="184" t="s">
        <v>935</v>
      </c>
      <c r="F485" s="185" t="s">
        <v>936</v>
      </c>
      <c r="G485" s="186" t="s">
        <v>462</v>
      </c>
      <c r="H485" s="187">
        <v>0.01</v>
      </c>
      <c r="I485" s="188"/>
      <c r="J485" s="189">
        <f>ROUND(I485*H485,2)</f>
        <v>0</v>
      </c>
      <c r="K485" s="185" t="s">
        <v>138</v>
      </c>
      <c r="L485" s="36"/>
      <c r="M485" s="190" t="s">
        <v>1</v>
      </c>
      <c r="N485" s="191" t="s">
        <v>42</v>
      </c>
      <c r="O485" s="68"/>
      <c r="P485" s="192">
        <f>O485*H485</f>
        <v>0</v>
      </c>
      <c r="Q485" s="192">
        <v>0</v>
      </c>
      <c r="R485" s="192">
        <f>Q485*H485</f>
        <v>0</v>
      </c>
      <c r="S485" s="192">
        <v>0</v>
      </c>
      <c r="T485" s="193">
        <f>S485*H485</f>
        <v>0</v>
      </c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R485" s="194" t="s">
        <v>139</v>
      </c>
      <c r="AT485" s="194" t="s">
        <v>134</v>
      </c>
      <c r="AU485" s="194" t="s">
        <v>87</v>
      </c>
      <c r="AY485" s="14" t="s">
        <v>131</v>
      </c>
      <c r="BE485" s="195">
        <f>IF(N485="základní",J485,0)</f>
        <v>0</v>
      </c>
      <c r="BF485" s="195">
        <f>IF(N485="snížená",J485,0)</f>
        <v>0</v>
      </c>
      <c r="BG485" s="195">
        <f>IF(N485="zákl. přenesená",J485,0)</f>
        <v>0</v>
      </c>
      <c r="BH485" s="195">
        <f>IF(N485="sníž. přenesená",J485,0)</f>
        <v>0</v>
      </c>
      <c r="BI485" s="195">
        <f>IF(N485="nulová",J485,0)</f>
        <v>0</v>
      </c>
      <c r="BJ485" s="14" t="s">
        <v>85</v>
      </c>
      <c r="BK485" s="195">
        <f>ROUND(I485*H485,2)</f>
        <v>0</v>
      </c>
      <c r="BL485" s="14" t="s">
        <v>139</v>
      </c>
      <c r="BM485" s="194" t="s">
        <v>937</v>
      </c>
    </row>
    <row r="486" spans="1:65" s="2" customFormat="1" ht="29.25">
      <c r="A486" s="31"/>
      <c r="B486" s="32"/>
      <c r="C486" s="33"/>
      <c r="D486" s="196" t="s">
        <v>141</v>
      </c>
      <c r="E486" s="33"/>
      <c r="F486" s="197" t="s">
        <v>938</v>
      </c>
      <c r="G486" s="33"/>
      <c r="H486" s="33"/>
      <c r="I486" s="198"/>
      <c r="J486" s="33"/>
      <c r="K486" s="33"/>
      <c r="L486" s="36"/>
      <c r="M486" s="199"/>
      <c r="N486" s="200"/>
      <c r="O486" s="68"/>
      <c r="P486" s="68"/>
      <c r="Q486" s="68"/>
      <c r="R486" s="68"/>
      <c r="S486" s="68"/>
      <c r="T486" s="69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T486" s="14" t="s">
        <v>141</v>
      </c>
      <c r="AU486" s="14" t="s">
        <v>87</v>
      </c>
    </row>
    <row r="487" spans="1:65" s="2" customFormat="1" ht="24.2" customHeight="1">
      <c r="A487" s="31"/>
      <c r="B487" s="32"/>
      <c r="C487" s="183" t="s">
        <v>939</v>
      </c>
      <c r="D487" s="183" t="s">
        <v>134</v>
      </c>
      <c r="E487" s="184" t="s">
        <v>940</v>
      </c>
      <c r="F487" s="185" t="s">
        <v>941</v>
      </c>
      <c r="G487" s="186" t="s">
        <v>462</v>
      </c>
      <c r="H487" s="187">
        <v>0.01</v>
      </c>
      <c r="I487" s="188"/>
      <c r="J487" s="189">
        <f>ROUND(I487*H487,2)</f>
        <v>0</v>
      </c>
      <c r="K487" s="185" t="s">
        <v>138</v>
      </c>
      <c r="L487" s="36"/>
      <c r="M487" s="190" t="s">
        <v>1</v>
      </c>
      <c r="N487" s="191" t="s">
        <v>42</v>
      </c>
      <c r="O487" s="68"/>
      <c r="P487" s="192">
        <f>O487*H487</f>
        <v>0</v>
      </c>
      <c r="Q487" s="192">
        <v>0</v>
      </c>
      <c r="R487" s="192">
        <f>Q487*H487</f>
        <v>0</v>
      </c>
      <c r="S487" s="192">
        <v>0</v>
      </c>
      <c r="T487" s="193">
        <f>S487*H487</f>
        <v>0</v>
      </c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R487" s="194" t="s">
        <v>139</v>
      </c>
      <c r="AT487" s="194" t="s">
        <v>134</v>
      </c>
      <c r="AU487" s="194" t="s">
        <v>87</v>
      </c>
      <c r="AY487" s="14" t="s">
        <v>131</v>
      </c>
      <c r="BE487" s="195">
        <f>IF(N487="základní",J487,0)</f>
        <v>0</v>
      </c>
      <c r="BF487" s="195">
        <f>IF(N487="snížená",J487,0)</f>
        <v>0</v>
      </c>
      <c r="BG487" s="195">
        <f>IF(N487="zákl. přenesená",J487,0)</f>
        <v>0</v>
      </c>
      <c r="BH487" s="195">
        <f>IF(N487="sníž. přenesená",J487,0)</f>
        <v>0</v>
      </c>
      <c r="BI487" s="195">
        <f>IF(N487="nulová",J487,0)</f>
        <v>0</v>
      </c>
      <c r="BJ487" s="14" t="s">
        <v>85</v>
      </c>
      <c r="BK487" s="195">
        <f>ROUND(I487*H487,2)</f>
        <v>0</v>
      </c>
      <c r="BL487" s="14" t="s">
        <v>139</v>
      </c>
      <c r="BM487" s="194" t="s">
        <v>942</v>
      </c>
    </row>
    <row r="488" spans="1:65" s="2" customFormat="1" ht="29.25">
      <c r="A488" s="31"/>
      <c r="B488" s="32"/>
      <c r="C488" s="33"/>
      <c r="D488" s="196" t="s">
        <v>141</v>
      </c>
      <c r="E488" s="33"/>
      <c r="F488" s="197" t="s">
        <v>943</v>
      </c>
      <c r="G488" s="33"/>
      <c r="H488" s="33"/>
      <c r="I488" s="198"/>
      <c r="J488" s="33"/>
      <c r="K488" s="33"/>
      <c r="L488" s="36"/>
      <c r="M488" s="199"/>
      <c r="N488" s="200"/>
      <c r="O488" s="68"/>
      <c r="P488" s="68"/>
      <c r="Q488" s="68"/>
      <c r="R488" s="68"/>
      <c r="S488" s="68"/>
      <c r="T488" s="69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T488" s="14" t="s">
        <v>141</v>
      </c>
      <c r="AU488" s="14" t="s">
        <v>87</v>
      </c>
    </row>
    <row r="489" spans="1:65" s="2" customFormat="1" ht="24.2" customHeight="1">
      <c r="A489" s="31"/>
      <c r="B489" s="32"/>
      <c r="C489" s="183" t="s">
        <v>944</v>
      </c>
      <c r="D489" s="183" t="s">
        <v>134</v>
      </c>
      <c r="E489" s="184" t="s">
        <v>945</v>
      </c>
      <c r="F489" s="185" t="s">
        <v>946</v>
      </c>
      <c r="G489" s="186" t="s">
        <v>439</v>
      </c>
      <c r="H489" s="187">
        <v>1</v>
      </c>
      <c r="I489" s="188"/>
      <c r="J489" s="189">
        <f>ROUND(I489*H489,2)</f>
        <v>0</v>
      </c>
      <c r="K489" s="185" t="s">
        <v>138</v>
      </c>
      <c r="L489" s="36"/>
      <c r="M489" s="190" t="s">
        <v>1</v>
      </c>
      <c r="N489" s="191" t="s">
        <v>42</v>
      </c>
      <c r="O489" s="68"/>
      <c r="P489" s="192">
        <f>O489*H489</f>
        <v>0</v>
      </c>
      <c r="Q489" s="192">
        <v>0</v>
      </c>
      <c r="R489" s="192">
        <f>Q489*H489</f>
        <v>0</v>
      </c>
      <c r="S489" s="192">
        <v>0</v>
      </c>
      <c r="T489" s="193">
        <f>S489*H489</f>
        <v>0</v>
      </c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R489" s="194" t="s">
        <v>139</v>
      </c>
      <c r="AT489" s="194" t="s">
        <v>134</v>
      </c>
      <c r="AU489" s="194" t="s">
        <v>87</v>
      </c>
      <c r="AY489" s="14" t="s">
        <v>131</v>
      </c>
      <c r="BE489" s="195">
        <f>IF(N489="základní",J489,0)</f>
        <v>0</v>
      </c>
      <c r="BF489" s="195">
        <f>IF(N489="snížená",J489,0)</f>
        <v>0</v>
      </c>
      <c r="BG489" s="195">
        <f>IF(N489="zákl. přenesená",J489,0)</f>
        <v>0</v>
      </c>
      <c r="BH489" s="195">
        <f>IF(N489="sníž. přenesená",J489,0)</f>
        <v>0</v>
      </c>
      <c r="BI489" s="195">
        <f>IF(N489="nulová",J489,0)</f>
        <v>0</v>
      </c>
      <c r="BJ489" s="14" t="s">
        <v>85</v>
      </c>
      <c r="BK489" s="195">
        <f>ROUND(I489*H489,2)</f>
        <v>0</v>
      </c>
      <c r="BL489" s="14" t="s">
        <v>139</v>
      </c>
      <c r="BM489" s="194" t="s">
        <v>947</v>
      </c>
    </row>
    <row r="490" spans="1:65" s="2" customFormat="1" ht="29.25">
      <c r="A490" s="31"/>
      <c r="B490" s="32"/>
      <c r="C490" s="33"/>
      <c r="D490" s="196" t="s">
        <v>141</v>
      </c>
      <c r="E490" s="33"/>
      <c r="F490" s="197" t="s">
        <v>948</v>
      </c>
      <c r="G490" s="33"/>
      <c r="H490" s="33"/>
      <c r="I490" s="198"/>
      <c r="J490" s="33"/>
      <c r="K490" s="33"/>
      <c r="L490" s="36"/>
      <c r="M490" s="199"/>
      <c r="N490" s="200"/>
      <c r="O490" s="68"/>
      <c r="P490" s="68"/>
      <c r="Q490" s="68"/>
      <c r="R490" s="68"/>
      <c r="S490" s="68"/>
      <c r="T490" s="69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T490" s="14" t="s">
        <v>141</v>
      </c>
      <c r="AU490" s="14" t="s">
        <v>87</v>
      </c>
    </row>
    <row r="491" spans="1:65" s="2" customFormat="1" ht="24.2" customHeight="1">
      <c r="A491" s="31"/>
      <c r="B491" s="32"/>
      <c r="C491" s="183" t="s">
        <v>949</v>
      </c>
      <c r="D491" s="183" t="s">
        <v>134</v>
      </c>
      <c r="E491" s="184" t="s">
        <v>950</v>
      </c>
      <c r="F491" s="185" t="s">
        <v>951</v>
      </c>
      <c r="G491" s="186" t="s">
        <v>439</v>
      </c>
      <c r="H491" s="187">
        <v>1</v>
      </c>
      <c r="I491" s="188"/>
      <c r="J491" s="189">
        <f>ROUND(I491*H491,2)</f>
        <v>0</v>
      </c>
      <c r="K491" s="185" t="s">
        <v>138</v>
      </c>
      <c r="L491" s="36"/>
      <c r="M491" s="190" t="s">
        <v>1</v>
      </c>
      <c r="N491" s="191" t="s">
        <v>42</v>
      </c>
      <c r="O491" s="68"/>
      <c r="P491" s="192">
        <f>O491*H491</f>
        <v>0</v>
      </c>
      <c r="Q491" s="192">
        <v>0</v>
      </c>
      <c r="R491" s="192">
        <f>Q491*H491</f>
        <v>0</v>
      </c>
      <c r="S491" s="192">
        <v>0</v>
      </c>
      <c r="T491" s="193">
        <f>S491*H491</f>
        <v>0</v>
      </c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R491" s="194" t="s">
        <v>139</v>
      </c>
      <c r="AT491" s="194" t="s">
        <v>134</v>
      </c>
      <c r="AU491" s="194" t="s">
        <v>87</v>
      </c>
      <c r="AY491" s="14" t="s">
        <v>131</v>
      </c>
      <c r="BE491" s="195">
        <f>IF(N491="základní",J491,0)</f>
        <v>0</v>
      </c>
      <c r="BF491" s="195">
        <f>IF(N491="snížená",J491,0)</f>
        <v>0</v>
      </c>
      <c r="BG491" s="195">
        <f>IF(N491="zákl. přenesená",J491,0)</f>
        <v>0</v>
      </c>
      <c r="BH491" s="195">
        <f>IF(N491="sníž. přenesená",J491,0)</f>
        <v>0</v>
      </c>
      <c r="BI491" s="195">
        <f>IF(N491="nulová",J491,0)</f>
        <v>0</v>
      </c>
      <c r="BJ491" s="14" t="s">
        <v>85</v>
      </c>
      <c r="BK491" s="195">
        <f>ROUND(I491*H491,2)</f>
        <v>0</v>
      </c>
      <c r="BL491" s="14" t="s">
        <v>139</v>
      </c>
      <c r="BM491" s="194" t="s">
        <v>952</v>
      </c>
    </row>
    <row r="492" spans="1:65" s="2" customFormat="1" ht="29.25">
      <c r="A492" s="31"/>
      <c r="B492" s="32"/>
      <c r="C492" s="33"/>
      <c r="D492" s="196" t="s">
        <v>141</v>
      </c>
      <c r="E492" s="33"/>
      <c r="F492" s="197" t="s">
        <v>953</v>
      </c>
      <c r="G492" s="33"/>
      <c r="H492" s="33"/>
      <c r="I492" s="198"/>
      <c r="J492" s="33"/>
      <c r="K492" s="33"/>
      <c r="L492" s="36"/>
      <c r="M492" s="199"/>
      <c r="N492" s="200"/>
      <c r="O492" s="68"/>
      <c r="P492" s="68"/>
      <c r="Q492" s="68"/>
      <c r="R492" s="68"/>
      <c r="S492" s="68"/>
      <c r="T492" s="69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T492" s="14" t="s">
        <v>141</v>
      </c>
      <c r="AU492" s="14" t="s">
        <v>87</v>
      </c>
    </row>
    <row r="493" spans="1:65" s="2" customFormat="1" ht="24.2" customHeight="1">
      <c r="A493" s="31"/>
      <c r="B493" s="32"/>
      <c r="C493" s="183" t="s">
        <v>954</v>
      </c>
      <c r="D493" s="183" t="s">
        <v>134</v>
      </c>
      <c r="E493" s="184" t="s">
        <v>955</v>
      </c>
      <c r="F493" s="185" t="s">
        <v>956</v>
      </c>
      <c r="G493" s="186" t="s">
        <v>439</v>
      </c>
      <c r="H493" s="187">
        <v>1</v>
      </c>
      <c r="I493" s="188"/>
      <c r="J493" s="189">
        <f>ROUND(I493*H493,2)</f>
        <v>0</v>
      </c>
      <c r="K493" s="185" t="s">
        <v>138</v>
      </c>
      <c r="L493" s="36"/>
      <c r="M493" s="190" t="s">
        <v>1</v>
      </c>
      <c r="N493" s="191" t="s">
        <v>42</v>
      </c>
      <c r="O493" s="68"/>
      <c r="P493" s="192">
        <f>O493*H493</f>
        <v>0</v>
      </c>
      <c r="Q493" s="192">
        <v>0</v>
      </c>
      <c r="R493" s="192">
        <f>Q493*H493</f>
        <v>0</v>
      </c>
      <c r="S493" s="192">
        <v>0</v>
      </c>
      <c r="T493" s="193">
        <f>S493*H493</f>
        <v>0</v>
      </c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R493" s="194" t="s">
        <v>139</v>
      </c>
      <c r="AT493" s="194" t="s">
        <v>134</v>
      </c>
      <c r="AU493" s="194" t="s">
        <v>87</v>
      </c>
      <c r="AY493" s="14" t="s">
        <v>131</v>
      </c>
      <c r="BE493" s="195">
        <f>IF(N493="základní",J493,0)</f>
        <v>0</v>
      </c>
      <c r="BF493" s="195">
        <f>IF(N493="snížená",J493,0)</f>
        <v>0</v>
      </c>
      <c r="BG493" s="195">
        <f>IF(N493="zákl. přenesená",J493,0)</f>
        <v>0</v>
      </c>
      <c r="BH493" s="195">
        <f>IF(N493="sníž. přenesená",J493,0)</f>
        <v>0</v>
      </c>
      <c r="BI493" s="195">
        <f>IF(N493="nulová",J493,0)</f>
        <v>0</v>
      </c>
      <c r="BJ493" s="14" t="s">
        <v>85</v>
      </c>
      <c r="BK493" s="195">
        <f>ROUND(I493*H493,2)</f>
        <v>0</v>
      </c>
      <c r="BL493" s="14" t="s">
        <v>139</v>
      </c>
      <c r="BM493" s="194" t="s">
        <v>957</v>
      </c>
    </row>
    <row r="494" spans="1:65" s="2" customFormat="1" ht="29.25">
      <c r="A494" s="31"/>
      <c r="B494" s="32"/>
      <c r="C494" s="33"/>
      <c r="D494" s="196" t="s">
        <v>141</v>
      </c>
      <c r="E494" s="33"/>
      <c r="F494" s="197" t="s">
        <v>958</v>
      </c>
      <c r="G494" s="33"/>
      <c r="H494" s="33"/>
      <c r="I494" s="198"/>
      <c r="J494" s="33"/>
      <c r="K494" s="33"/>
      <c r="L494" s="36"/>
      <c r="M494" s="199"/>
      <c r="N494" s="200"/>
      <c r="O494" s="68"/>
      <c r="P494" s="68"/>
      <c r="Q494" s="68"/>
      <c r="R494" s="68"/>
      <c r="S494" s="68"/>
      <c r="T494" s="69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T494" s="14" t="s">
        <v>141</v>
      </c>
      <c r="AU494" s="14" t="s">
        <v>87</v>
      </c>
    </row>
    <row r="495" spans="1:65" s="2" customFormat="1" ht="24.2" customHeight="1">
      <c r="A495" s="31"/>
      <c r="B495" s="32"/>
      <c r="C495" s="183" t="s">
        <v>959</v>
      </c>
      <c r="D495" s="183" t="s">
        <v>134</v>
      </c>
      <c r="E495" s="184" t="s">
        <v>960</v>
      </c>
      <c r="F495" s="185" t="s">
        <v>961</v>
      </c>
      <c r="G495" s="186" t="s">
        <v>439</v>
      </c>
      <c r="H495" s="187">
        <v>10</v>
      </c>
      <c r="I495" s="188"/>
      <c r="J495" s="189">
        <f>ROUND(I495*H495,2)</f>
        <v>0</v>
      </c>
      <c r="K495" s="185" t="s">
        <v>138</v>
      </c>
      <c r="L495" s="36"/>
      <c r="M495" s="190" t="s">
        <v>1</v>
      </c>
      <c r="N495" s="191" t="s">
        <v>42</v>
      </c>
      <c r="O495" s="68"/>
      <c r="P495" s="192">
        <f>O495*H495</f>
        <v>0</v>
      </c>
      <c r="Q495" s="192">
        <v>0</v>
      </c>
      <c r="R495" s="192">
        <f>Q495*H495</f>
        <v>0</v>
      </c>
      <c r="S495" s="192">
        <v>0</v>
      </c>
      <c r="T495" s="193">
        <f>S495*H495</f>
        <v>0</v>
      </c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R495" s="194" t="s">
        <v>139</v>
      </c>
      <c r="AT495" s="194" t="s">
        <v>134</v>
      </c>
      <c r="AU495" s="194" t="s">
        <v>87</v>
      </c>
      <c r="AY495" s="14" t="s">
        <v>131</v>
      </c>
      <c r="BE495" s="195">
        <f>IF(N495="základní",J495,0)</f>
        <v>0</v>
      </c>
      <c r="BF495" s="195">
        <f>IF(N495="snížená",J495,0)</f>
        <v>0</v>
      </c>
      <c r="BG495" s="195">
        <f>IF(N495="zákl. přenesená",J495,0)</f>
        <v>0</v>
      </c>
      <c r="BH495" s="195">
        <f>IF(N495="sníž. přenesená",J495,0)</f>
        <v>0</v>
      </c>
      <c r="BI495" s="195">
        <f>IF(N495="nulová",J495,0)</f>
        <v>0</v>
      </c>
      <c r="BJ495" s="14" t="s">
        <v>85</v>
      </c>
      <c r="BK495" s="195">
        <f>ROUND(I495*H495,2)</f>
        <v>0</v>
      </c>
      <c r="BL495" s="14" t="s">
        <v>139</v>
      </c>
      <c r="BM495" s="194" t="s">
        <v>962</v>
      </c>
    </row>
    <row r="496" spans="1:65" s="2" customFormat="1" ht="29.25">
      <c r="A496" s="31"/>
      <c r="B496" s="32"/>
      <c r="C496" s="33"/>
      <c r="D496" s="196" t="s">
        <v>141</v>
      </c>
      <c r="E496" s="33"/>
      <c r="F496" s="197" t="s">
        <v>963</v>
      </c>
      <c r="G496" s="33"/>
      <c r="H496" s="33"/>
      <c r="I496" s="198"/>
      <c r="J496" s="33"/>
      <c r="K496" s="33"/>
      <c r="L496" s="36"/>
      <c r="M496" s="199"/>
      <c r="N496" s="200"/>
      <c r="O496" s="68"/>
      <c r="P496" s="68"/>
      <c r="Q496" s="68"/>
      <c r="R496" s="68"/>
      <c r="S496" s="68"/>
      <c r="T496" s="69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T496" s="14" t="s">
        <v>141</v>
      </c>
      <c r="AU496" s="14" t="s">
        <v>87</v>
      </c>
    </row>
    <row r="497" spans="1:65" s="2" customFormat="1" ht="24.2" customHeight="1">
      <c r="A497" s="31"/>
      <c r="B497" s="32"/>
      <c r="C497" s="183" t="s">
        <v>964</v>
      </c>
      <c r="D497" s="183" t="s">
        <v>134</v>
      </c>
      <c r="E497" s="184" t="s">
        <v>965</v>
      </c>
      <c r="F497" s="185" t="s">
        <v>966</v>
      </c>
      <c r="G497" s="186" t="s">
        <v>439</v>
      </c>
      <c r="H497" s="187">
        <v>1</v>
      </c>
      <c r="I497" s="188"/>
      <c r="J497" s="189">
        <f>ROUND(I497*H497,2)</f>
        <v>0</v>
      </c>
      <c r="K497" s="185" t="s">
        <v>138</v>
      </c>
      <c r="L497" s="36"/>
      <c r="M497" s="190" t="s">
        <v>1</v>
      </c>
      <c r="N497" s="191" t="s">
        <v>42</v>
      </c>
      <c r="O497" s="68"/>
      <c r="P497" s="192">
        <f>O497*H497</f>
        <v>0</v>
      </c>
      <c r="Q497" s="192">
        <v>0</v>
      </c>
      <c r="R497" s="192">
        <f>Q497*H497</f>
        <v>0</v>
      </c>
      <c r="S497" s="192">
        <v>0</v>
      </c>
      <c r="T497" s="193">
        <f>S497*H497</f>
        <v>0</v>
      </c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R497" s="194" t="s">
        <v>139</v>
      </c>
      <c r="AT497" s="194" t="s">
        <v>134</v>
      </c>
      <c r="AU497" s="194" t="s">
        <v>87</v>
      </c>
      <c r="AY497" s="14" t="s">
        <v>131</v>
      </c>
      <c r="BE497" s="195">
        <f>IF(N497="základní",J497,0)</f>
        <v>0</v>
      </c>
      <c r="BF497" s="195">
        <f>IF(N497="snížená",J497,0)</f>
        <v>0</v>
      </c>
      <c r="BG497" s="195">
        <f>IF(N497="zákl. přenesená",J497,0)</f>
        <v>0</v>
      </c>
      <c r="BH497" s="195">
        <f>IF(N497="sníž. přenesená",J497,0)</f>
        <v>0</v>
      </c>
      <c r="BI497" s="195">
        <f>IF(N497="nulová",J497,0)</f>
        <v>0</v>
      </c>
      <c r="BJ497" s="14" t="s">
        <v>85</v>
      </c>
      <c r="BK497" s="195">
        <f>ROUND(I497*H497,2)</f>
        <v>0</v>
      </c>
      <c r="BL497" s="14" t="s">
        <v>139</v>
      </c>
      <c r="BM497" s="194" t="s">
        <v>967</v>
      </c>
    </row>
    <row r="498" spans="1:65" s="2" customFormat="1" ht="29.25">
      <c r="A498" s="31"/>
      <c r="B498" s="32"/>
      <c r="C498" s="33"/>
      <c r="D498" s="196" t="s">
        <v>141</v>
      </c>
      <c r="E498" s="33"/>
      <c r="F498" s="197" t="s">
        <v>968</v>
      </c>
      <c r="G498" s="33"/>
      <c r="H498" s="33"/>
      <c r="I498" s="198"/>
      <c r="J498" s="33"/>
      <c r="K498" s="33"/>
      <c r="L498" s="36"/>
      <c r="M498" s="199"/>
      <c r="N498" s="200"/>
      <c r="O498" s="68"/>
      <c r="P498" s="68"/>
      <c r="Q498" s="68"/>
      <c r="R498" s="68"/>
      <c r="S498" s="68"/>
      <c r="T498" s="69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T498" s="14" t="s">
        <v>141</v>
      </c>
      <c r="AU498" s="14" t="s">
        <v>87</v>
      </c>
    </row>
    <row r="499" spans="1:65" s="2" customFormat="1" ht="24.2" customHeight="1">
      <c r="A499" s="31"/>
      <c r="B499" s="32"/>
      <c r="C499" s="183" t="s">
        <v>969</v>
      </c>
      <c r="D499" s="183" t="s">
        <v>134</v>
      </c>
      <c r="E499" s="184" t="s">
        <v>970</v>
      </c>
      <c r="F499" s="185" t="s">
        <v>971</v>
      </c>
      <c r="G499" s="186" t="s">
        <v>439</v>
      </c>
      <c r="H499" s="187">
        <v>1</v>
      </c>
      <c r="I499" s="188"/>
      <c r="J499" s="189">
        <f>ROUND(I499*H499,2)</f>
        <v>0</v>
      </c>
      <c r="K499" s="185" t="s">
        <v>138</v>
      </c>
      <c r="L499" s="36"/>
      <c r="M499" s="190" t="s">
        <v>1</v>
      </c>
      <c r="N499" s="191" t="s">
        <v>42</v>
      </c>
      <c r="O499" s="68"/>
      <c r="P499" s="192">
        <f>O499*H499</f>
        <v>0</v>
      </c>
      <c r="Q499" s="192">
        <v>0</v>
      </c>
      <c r="R499" s="192">
        <f>Q499*H499</f>
        <v>0</v>
      </c>
      <c r="S499" s="192">
        <v>0</v>
      </c>
      <c r="T499" s="193">
        <f>S499*H499</f>
        <v>0</v>
      </c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R499" s="194" t="s">
        <v>139</v>
      </c>
      <c r="AT499" s="194" t="s">
        <v>134</v>
      </c>
      <c r="AU499" s="194" t="s">
        <v>87</v>
      </c>
      <c r="AY499" s="14" t="s">
        <v>131</v>
      </c>
      <c r="BE499" s="195">
        <f>IF(N499="základní",J499,0)</f>
        <v>0</v>
      </c>
      <c r="BF499" s="195">
        <f>IF(N499="snížená",J499,0)</f>
        <v>0</v>
      </c>
      <c r="BG499" s="195">
        <f>IF(N499="zákl. přenesená",J499,0)</f>
        <v>0</v>
      </c>
      <c r="BH499" s="195">
        <f>IF(N499="sníž. přenesená",J499,0)</f>
        <v>0</v>
      </c>
      <c r="BI499" s="195">
        <f>IF(N499="nulová",J499,0)</f>
        <v>0</v>
      </c>
      <c r="BJ499" s="14" t="s">
        <v>85</v>
      </c>
      <c r="BK499" s="195">
        <f>ROUND(I499*H499,2)</f>
        <v>0</v>
      </c>
      <c r="BL499" s="14" t="s">
        <v>139</v>
      </c>
      <c r="BM499" s="194" t="s">
        <v>972</v>
      </c>
    </row>
    <row r="500" spans="1:65" s="2" customFormat="1" ht="39">
      <c r="A500" s="31"/>
      <c r="B500" s="32"/>
      <c r="C500" s="33"/>
      <c r="D500" s="196" t="s">
        <v>141</v>
      </c>
      <c r="E500" s="33"/>
      <c r="F500" s="197" t="s">
        <v>973</v>
      </c>
      <c r="G500" s="33"/>
      <c r="H500" s="33"/>
      <c r="I500" s="198"/>
      <c r="J500" s="33"/>
      <c r="K500" s="33"/>
      <c r="L500" s="36"/>
      <c r="M500" s="199"/>
      <c r="N500" s="200"/>
      <c r="O500" s="68"/>
      <c r="P500" s="68"/>
      <c r="Q500" s="68"/>
      <c r="R500" s="68"/>
      <c r="S500" s="68"/>
      <c r="T500" s="69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T500" s="14" t="s">
        <v>141</v>
      </c>
      <c r="AU500" s="14" t="s">
        <v>87</v>
      </c>
    </row>
    <row r="501" spans="1:65" s="2" customFormat="1" ht="19.5">
      <c r="A501" s="31"/>
      <c r="B501" s="32"/>
      <c r="C501" s="33"/>
      <c r="D501" s="196" t="s">
        <v>161</v>
      </c>
      <c r="E501" s="33"/>
      <c r="F501" s="201" t="s">
        <v>974</v>
      </c>
      <c r="G501" s="33"/>
      <c r="H501" s="33"/>
      <c r="I501" s="198"/>
      <c r="J501" s="33"/>
      <c r="K501" s="33"/>
      <c r="L501" s="36"/>
      <c r="M501" s="199"/>
      <c r="N501" s="200"/>
      <c r="O501" s="68"/>
      <c r="P501" s="68"/>
      <c r="Q501" s="68"/>
      <c r="R501" s="68"/>
      <c r="S501" s="68"/>
      <c r="T501" s="69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T501" s="14" t="s">
        <v>161</v>
      </c>
      <c r="AU501" s="14" t="s">
        <v>87</v>
      </c>
    </row>
    <row r="502" spans="1:65" s="2" customFormat="1" ht="24.2" customHeight="1">
      <c r="A502" s="31"/>
      <c r="B502" s="32"/>
      <c r="C502" s="183" t="s">
        <v>975</v>
      </c>
      <c r="D502" s="183" t="s">
        <v>134</v>
      </c>
      <c r="E502" s="184" t="s">
        <v>976</v>
      </c>
      <c r="F502" s="185" t="s">
        <v>977</v>
      </c>
      <c r="G502" s="186" t="s">
        <v>439</v>
      </c>
      <c r="H502" s="187">
        <v>1</v>
      </c>
      <c r="I502" s="188"/>
      <c r="J502" s="189">
        <f>ROUND(I502*H502,2)</f>
        <v>0</v>
      </c>
      <c r="K502" s="185" t="s">
        <v>138</v>
      </c>
      <c r="L502" s="36"/>
      <c r="M502" s="190" t="s">
        <v>1</v>
      </c>
      <c r="N502" s="191" t="s">
        <v>42</v>
      </c>
      <c r="O502" s="68"/>
      <c r="P502" s="192">
        <f>O502*H502</f>
        <v>0</v>
      </c>
      <c r="Q502" s="192">
        <v>0</v>
      </c>
      <c r="R502" s="192">
        <f>Q502*H502</f>
        <v>0</v>
      </c>
      <c r="S502" s="192">
        <v>0</v>
      </c>
      <c r="T502" s="193">
        <f>S502*H502</f>
        <v>0</v>
      </c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R502" s="194" t="s">
        <v>139</v>
      </c>
      <c r="AT502" s="194" t="s">
        <v>134</v>
      </c>
      <c r="AU502" s="194" t="s">
        <v>87</v>
      </c>
      <c r="AY502" s="14" t="s">
        <v>131</v>
      </c>
      <c r="BE502" s="195">
        <f>IF(N502="základní",J502,0)</f>
        <v>0</v>
      </c>
      <c r="BF502" s="195">
        <f>IF(N502="snížená",J502,0)</f>
        <v>0</v>
      </c>
      <c r="BG502" s="195">
        <f>IF(N502="zákl. přenesená",J502,0)</f>
        <v>0</v>
      </c>
      <c r="BH502" s="195">
        <f>IF(N502="sníž. přenesená",J502,0)</f>
        <v>0</v>
      </c>
      <c r="BI502" s="195">
        <f>IF(N502="nulová",J502,0)</f>
        <v>0</v>
      </c>
      <c r="BJ502" s="14" t="s">
        <v>85</v>
      </c>
      <c r="BK502" s="195">
        <f>ROUND(I502*H502,2)</f>
        <v>0</v>
      </c>
      <c r="BL502" s="14" t="s">
        <v>139</v>
      </c>
      <c r="BM502" s="194" t="s">
        <v>978</v>
      </c>
    </row>
    <row r="503" spans="1:65" s="2" customFormat="1" ht="39">
      <c r="A503" s="31"/>
      <c r="B503" s="32"/>
      <c r="C503" s="33"/>
      <c r="D503" s="196" t="s">
        <v>141</v>
      </c>
      <c r="E503" s="33"/>
      <c r="F503" s="197" t="s">
        <v>979</v>
      </c>
      <c r="G503" s="33"/>
      <c r="H503" s="33"/>
      <c r="I503" s="198"/>
      <c r="J503" s="33"/>
      <c r="K503" s="33"/>
      <c r="L503" s="36"/>
      <c r="M503" s="199"/>
      <c r="N503" s="200"/>
      <c r="O503" s="68"/>
      <c r="P503" s="68"/>
      <c r="Q503" s="68"/>
      <c r="R503" s="68"/>
      <c r="S503" s="68"/>
      <c r="T503" s="69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T503" s="14" t="s">
        <v>141</v>
      </c>
      <c r="AU503" s="14" t="s">
        <v>87</v>
      </c>
    </row>
    <row r="504" spans="1:65" s="2" customFormat="1" ht="19.5">
      <c r="A504" s="31"/>
      <c r="B504" s="32"/>
      <c r="C504" s="33"/>
      <c r="D504" s="196" t="s">
        <v>161</v>
      </c>
      <c r="E504" s="33"/>
      <c r="F504" s="201" t="s">
        <v>974</v>
      </c>
      <c r="G504" s="33"/>
      <c r="H504" s="33"/>
      <c r="I504" s="198"/>
      <c r="J504" s="33"/>
      <c r="K504" s="33"/>
      <c r="L504" s="36"/>
      <c r="M504" s="199"/>
      <c r="N504" s="200"/>
      <c r="O504" s="68"/>
      <c r="P504" s="68"/>
      <c r="Q504" s="68"/>
      <c r="R504" s="68"/>
      <c r="S504" s="68"/>
      <c r="T504" s="69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T504" s="14" t="s">
        <v>161</v>
      </c>
      <c r="AU504" s="14" t="s">
        <v>87</v>
      </c>
    </row>
    <row r="505" spans="1:65" s="2" customFormat="1" ht="24.2" customHeight="1">
      <c r="A505" s="31"/>
      <c r="B505" s="32"/>
      <c r="C505" s="183" t="s">
        <v>980</v>
      </c>
      <c r="D505" s="183" t="s">
        <v>134</v>
      </c>
      <c r="E505" s="184" t="s">
        <v>981</v>
      </c>
      <c r="F505" s="185" t="s">
        <v>982</v>
      </c>
      <c r="G505" s="186" t="s">
        <v>439</v>
      </c>
      <c r="H505" s="187">
        <v>100</v>
      </c>
      <c r="I505" s="188"/>
      <c r="J505" s="189">
        <f>ROUND(I505*H505,2)</f>
        <v>0</v>
      </c>
      <c r="K505" s="185" t="s">
        <v>138</v>
      </c>
      <c r="L505" s="36"/>
      <c r="M505" s="190" t="s">
        <v>1</v>
      </c>
      <c r="N505" s="191" t="s">
        <v>42</v>
      </c>
      <c r="O505" s="68"/>
      <c r="P505" s="192">
        <f>O505*H505</f>
        <v>0</v>
      </c>
      <c r="Q505" s="192">
        <v>0</v>
      </c>
      <c r="R505" s="192">
        <f>Q505*H505</f>
        <v>0</v>
      </c>
      <c r="S505" s="192">
        <v>0</v>
      </c>
      <c r="T505" s="193">
        <f>S505*H505</f>
        <v>0</v>
      </c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R505" s="194" t="s">
        <v>139</v>
      </c>
      <c r="AT505" s="194" t="s">
        <v>134</v>
      </c>
      <c r="AU505" s="194" t="s">
        <v>87</v>
      </c>
      <c r="AY505" s="14" t="s">
        <v>131</v>
      </c>
      <c r="BE505" s="195">
        <f>IF(N505="základní",J505,0)</f>
        <v>0</v>
      </c>
      <c r="BF505" s="195">
        <f>IF(N505="snížená",J505,0)</f>
        <v>0</v>
      </c>
      <c r="BG505" s="195">
        <f>IF(N505="zákl. přenesená",J505,0)</f>
        <v>0</v>
      </c>
      <c r="BH505" s="195">
        <f>IF(N505="sníž. přenesená",J505,0)</f>
        <v>0</v>
      </c>
      <c r="BI505" s="195">
        <f>IF(N505="nulová",J505,0)</f>
        <v>0</v>
      </c>
      <c r="BJ505" s="14" t="s">
        <v>85</v>
      </c>
      <c r="BK505" s="195">
        <f>ROUND(I505*H505,2)</f>
        <v>0</v>
      </c>
      <c r="BL505" s="14" t="s">
        <v>139</v>
      </c>
      <c r="BM505" s="194" t="s">
        <v>983</v>
      </c>
    </row>
    <row r="506" spans="1:65" s="2" customFormat="1" ht="39">
      <c r="A506" s="31"/>
      <c r="B506" s="32"/>
      <c r="C506" s="33"/>
      <c r="D506" s="196" t="s">
        <v>141</v>
      </c>
      <c r="E506" s="33"/>
      <c r="F506" s="197" t="s">
        <v>984</v>
      </c>
      <c r="G506" s="33"/>
      <c r="H506" s="33"/>
      <c r="I506" s="198"/>
      <c r="J506" s="33"/>
      <c r="K506" s="33"/>
      <c r="L506" s="36"/>
      <c r="M506" s="199"/>
      <c r="N506" s="200"/>
      <c r="O506" s="68"/>
      <c r="P506" s="68"/>
      <c r="Q506" s="68"/>
      <c r="R506" s="68"/>
      <c r="S506" s="68"/>
      <c r="T506" s="69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T506" s="14" t="s">
        <v>141</v>
      </c>
      <c r="AU506" s="14" t="s">
        <v>87</v>
      </c>
    </row>
    <row r="507" spans="1:65" s="2" customFormat="1" ht="19.5">
      <c r="A507" s="31"/>
      <c r="B507" s="32"/>
      <c r="C507" s="33"/>
      <c r="D507" s="196" t="s">
        <v>161</v>
      </c>
      <c r="E507" s="33"/>
      <c r="F507" s="201" t="s">
        <v>974</v>
      </c>
      <c r="G507" s="33"/>
      <c r="H507" s="33"/>
      <c r="I507" s="198"/>
      <c r="J507" s="33"/>
      <c r="K507" s="33"/>
      <c r="L507" s="36"/>
      <c r="M507" s="199"/>
      <c r="N507" s="200"/>
      <c r="O507" s="68"/>
      <c r="P507" s="68"/>
      <c r="Q507" s="68"/>
      <c r="R507" s="68"/>
      <c r="S507" s="68"/>
      <c r="T507" s="69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T507" s="14" t="s">
        <v>161</v>
      </c>
      <c r="AU507" s="14" t="s">
        <v>87</v>
      </c>
    </row>
    <row r="508" spans="1:65" s="2" customFormat="1" ht="24.2" customHeight="1">
      <c r="A508" s="31"/>
      <c r="B508" s="32"/>
      <c r="C508" s="183" t="s">
        <v>985</v>
      </c>
      <c r="D508" s="183" t="s">
        <v>134</v>
      </c>
      <c r="E508" s="184" t="s">
        <v>986</v>
      </c>
      <c r="F508" s="185" t="s">
        <v>987</v>
      </c>
      <c r="G508" s="186" t="s">
        <v>439</v>
      </c>
      <c r="H508" s="187">
        <v>20</v>
      </c>
      <c r="I508" s="188"/>
      <c r="J508" s="189">
        <f>ROUND(I508*H508,2)</f>
        <v>0</v>
      </c>
      <c r="K508" s="185" t="s">
        <v>138</v>
      </c>
      <c r="L508" s="36"/>
      <c r="M508" s="190" t="s">
        <v>1</v>
      </c>
      <c r="N508" s="191" t="s">
        <v>42</v>
      </c>
      <c r="O508" s="68"/>
      <c r="P508" s="192">
        <f>O508*H508</f>
        <v>0</v>
      </c>
      <c r="Q508" s="192">
        <v>0</v>
      </c>
      <c r="R508" s="192">
        <f>Q508*H508</f>
        <v>0</v>
      </c>
      <c r="S508" s="192">
        <v>0</v>
      </c>
      <c r="T508" s="193">
        <f>S508*H508</f>
        <v>0</v>
      </c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R508" s="194" t="s">
        <v>139</v>
      </c>
      <c r="AT508" s="194" t="s">
        <v>134</v>
      </c>
      <c r="AU508" s="194" t="s">
        <v>87</v>
      </c>
      <c r="AY508" s="14" t="s">
        <v>131</v>
      </c>
      <c r="BE508" s="195">
        <f>IF(N508="základní",J508,0)</f>
        <v>0</v>
      </c>
      <c r="BF508" s="195">
        <f>IF(N508="snížená",J508,0)</f>
        <v>0</v>
      </c>
      <c r="BG508" s="195">
        <f>IF(N508="zákl. přenesená",J508,0)</f>
        <v>0</v>
      </c>
      <c r="BH508" s="195">
        <f>IF(N508="sníž. přenesená",J508,0)</f>
        <v>0</v>
      </c>
      <c r="BI508" s="195">
        <f>IF(N508="nulová",J508,0)</f>
        <v>0</v>
      </c>
      <c r="BJ508" s="14" t="s">
        <v>85</v>
      </c>
      <c r="BK508" s="195">
        <f>ROUND(I508*H508,2)</f>
        <v>0</v>
      </c>
      <c r="BL508" s="14" t="s">
        <v>139</v>
      </c>
      <c r="BM508" s="194" t="s">
        <v>988</v>
      </c>
    </row>
    <row r="509" spans="1:65" s="2" customFormat="1" ht="39">
      <c r="A509" s="31"/>
      <c r="B509" s="32"/>
      <c r="C509" s="33"/>
      <c r="D509" s="196" t="s">
        <v>141</v>
      </c>
      <c r="E509" s="33"/>
      <c r="F509" s="197" t="s">
        <v>989</v>
      </c>
      <c r="G509" s="33"/>
      <c r="H509" s="33"/>
      <c r="I509" s="198"/>
      <c r="J509" s="33"/>
      <c r="K509" s="33"/>
      <c r="L509" s="36"/>
      <c r="M509" s="199"/>
      <c r="N509" s="200"/>
      <c r="O509" s="68"/>
      <c r="P509" s="68"/>
      <c r="Q509" s="68"/>
      <c r="R509" s="68"/>
      <c r="S509" s="68"/>
      <c r="T509" s="69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T509" s="14" t="s">
        <v>141</v>
      </c>
      <c r="AU509" s="14" t="s">
        <v>87</v>
      </c>
    </row>
    <row r="510" spans="1:65" s="2" customFormat="1" ht="19.5">
      <c r="A510" s="31"/>
      <c r="B510" s="32"/>
      <c r="C510" s="33"/>
      <c r="D510" s="196" t="s">
        <v>161</v>
      </c>
      <c r="E510" s="33"/>
      <c r="F510" s="201" t="s">
        <v>974</v>
      </c>
      <c r="G510" s="33"/>
      <c r="H510" s="33"/>
      <c r="I510" s="198"/>
      <c r="J510" s="33"/>
      <c r="K510" s="33"/>
      <c r="L510" s="36"/>
      <c r="M510" s="199"/>
      <c r="N510" s="200"/>
      <c r="O510" s="68"/>
      <c r="P510" s="68"/>
      <c r="Q510" s="68"/>
      <c r="R510" s="68"/>
      <c r="S510" s="68"/>
      <c r="T510" s="69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T510" s="14" t="s">
        <v>161</v>
      </c>
      <c r="AU510" s="14" t="s">
        <v>87</v>
      </c>
    </row>
    <row r="511" spans="1:65" s="2" customFormat="1" ht="24.2" customHeight="1">
      <c r="A511" s="31"/>
      <c r="B511" s="32"/>
      <c r="C511" s="183" t="s">
        <v>990</v>
      </c>
      <c r="D511" s="183" t="s">
        <v>134</v>
      </c>
      <c r="E511" s="184" t="s">
        <v>991</v>
      </c>
      <c r="F511" s="185" t="s">
        <v>992</v>
      </c>
      <c r="G511" s="186" t="s">
        <v>439</v>
      </c>
      <c r="H511" s="187">
        <v>1</v>
      </c>
      <c r="I511" s="188"/>
      <c r="J511" s="189">
        <f>ROUND(I511*H511,2)</f>
        <v>0</v>
      </c>
      <c r="K511" s="185" t="s">
        <v>138</v>
      </c>
      <c r="L511" s="36"/>
      <c r="M511" s="190" t="s">
        <v>1</v>
      </c>
      <c r="N511" s="191" t="s">
        <v>42</v>
      </c>
      <c r="O511" s="68"/>
      <c r="P511" s="192">
        <f>O511*H511</f>
        <v>0</v>
      </c>
      <c r="Q511" s="192">
        <v>0</v>
      </c>
      <c r="R511" s="192">
        <f>Q511*H511</f>
        <v>0</v>
      </c>
      <c r="S511" s="192">
        <v>0</v>
      </c>
      <c r="T511" s="193">
        <f>S511*H511</f>
        <v>0</v>
      </c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R511" s="194" t="s">
        <v>139</v>
      </c>
      <c r="AT511" s="194" t="s">
        <v>134</v>
      </c>
      <c r="AU511" s="194" t="s">
        <v>87</v>
      </c>
      <c r="AY511" s="14" t="s">
        <v>131</v>
      </c>
      <c r="BE511" s="195">
        <f>IF(N511="základní",J511,0)</f>
        <v>0</v>
      </c>
      <c r="BF511" s="195">
        <f>IF(N511="snížená",J511,0)</f>
        <v>0</v>
      </c>
      <c r="BG511" s="195">
        <f>IF(N511="zákl. přenesená",J511,0)</f>
        <v>0</v>
      </c>
      <c r="BH511" s="195">
        <f>IF(N511="sníž. přenesená",J511,0)</f>
        <v>0</v>
      </c>
      <c r="BI511" s="195">
        <f>IF(N511="nulová",J511,0)</f>
        <v>0</v>
      </c>
      <c r="BJ511" s="14" t="s">
        <v>85</v>
      </c>
      <c r="BK511" s="195">
        <f>ROUND(I511*H511,2)</f>
        <v>0</v>
      </c>
      <c r="BL511" s="14" t="s">
        <v>139</v>
      </c>
      <c r="BM511" s="194" t="s">
        <v>993</v>
      </c>
    </row>
    <row r="512" spans="1:65" s="2" customFormat="1" ht="39">
      <c r="A512" s="31"/>
      <c r="B512" s="32"/>
      <c r="C512" s="33"/>
      <c r="D512" s="196" t="s">
        <v>141</v>
      </c>
      <c r="E512" s="33"/>
      <c r="F512" s="197" t="s">
        <v>994</v>
      </c>
      <c r="G512" s="33"/>
      <c r="H512" s="33"/>
      <c r="I512" s="198"/>
      <c r="J512" s="33"/>
      <c r="K512" s="33"/>
      <c r="L512" s="36"/>
      <c r="M512" s="199"/>
      <c r="N512" s="200"/>
      <c r="O512" s="68"/>
      <c r="P512" s="68"/>
      <c r="Q512" s="68"/>
      <c r="R512" s="68"/>
      <c r="S512" s="68"/>
      <c r="T512" s="69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T512" s="14" t="s">
        <v>141</v>
      </c>
      <c r="AU512" s="14" t="s">
        <v>87</v>
      </c>
    </row>
    <row r="513" spans="1:65" s="2" customFormat="1" ht="19.5">
      <c r="A513" s="31"/>
      <c r="B513" s="32"/>
      <c r="C513" s="33"/>
      <c r="D513" s="196" t="s">
        <v>161</v>
      </c>
      <c r="E513" s="33"/>
      <c r="F513" s="201" t="s">
        <v>974</v>
      </c>
      <c r="G513" s="33"/>
      <c r="H513" s="33"/>
      <c r="I513" s="198"/>
      <c r="J513" s="33"/>
      <c r="K513" s="33"/>
      <c r="L513" s="36"/>
      <c r="M513" s="199"/>
      <c r="N513" s="200"/>
      <c r="O513" s="68"/>
      <c r="P513" s="68"/>
      <c r="Q513" s="68"/>
      <c r="R513" s="68"/>
      <c r="S513" s="68"/>
      <c r="T513" s="69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T513" s="14" t="s">
        <v>161</v>
      </c>
      <c r="AU513" s="14" t="s">
        <v>87</v>
      </c>
    </row>
    <row r="514" spans="1:65" s="2" customFormat="1" ht="24.2" customHeight="1">
      <c r="A514" s="31"/>
      <c r="B514" s="32"/>
      <c r="C514" s="183" t="s">
        <v>995</v>
      </c>
      <c r="D514" s="183" t="s">
        <v>134</v>
      </c>
      <c r="E514" s="184" t="s">
        <v>996</v>
      </c>
      <c r="F514" s="185" t="s">
        <v>997</v>
      </c>
      <c r="G514" s="186" t="s">
        <v>439</v>
      </c>
      <c r="H514" s="187">
        <v>400</v>
      </c>
      <c r="I514" s="188"/>
      <c r="J514" s="189">
        <f>ROUND(I514*H514,2)</f>
        <v>0</v>
      </c>
      <c r="K514" s="185" t="s">
        <v>138</v>
      </c>
      <c r="L514" s="36"/>
      <c r="M514" s="190" t="s">
        <v>1</v>
      </c>
      <c r="N514" s="191" t="s">
        <v>42</v>
      </c>
      <c r="O514" s="68"/>
      <c r="P514" s="192">
        <f>O514*H514</f>
        <v>0</v>
      </c>
      <c r="Q514" s="192">
        <v>0</v>
      </c>
      <c r="R514" s="192">
        <f>Q514*H514</f>
        <v>0</v>
      </c>
      <c r="S514" s="192">
        <v>0</v>
      </c>
      <c r="T514" s="193">
        <f>S514*H514</f>
        <v>0</v>
      </c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R514" s="194" t="s">
        <v>139</v>
      </c>
      <c r="AT514" s="194" t="s">
        <v>134</v>
      </c>
      <c r="AU514" s="194" t="s">
        <v>87</v>
      </c>
      <c r="AY514" s="14" t="s">
        <v>131</v>
      </c>
      <c r="BE514" s="195">
        <f>IF(N514="základní",J514,0)</f>
        <v>0</v>
      </c>
      <c r="BF514" s="195">
        <f>IF(N514="snížená",J514,0)</f>
        <v>0</v>
      </c>
      <c r="BG514" s="195">
        <f>IF(N514="zákl. přenesená",J514,0)</f>
        <v>0</v>
      </c>
      <c r="BH514" s="195">
        <f>IF(N514="sníž. přenesená",J514,0)</f>
        <v>0</v>
      </c>
      <c r="BI514" s="195">
        <f>IF(N514="nulová",J514,0)</f>
        <v>0</v>
      </c>
      <c r="BJ514" s="14" t="s">
        <v>85</v>
      </c>
      <c r="BK514" s="195">
        <f>ROUND(I514*H514,2)</f>
        <v>0</v>
      </c>
      <c r="BL514" s="14" t="s">
        <v>139</v>
      </c>
      <c r="BM514" s="194" t="s">
        <v>998</v>
      </c>
    </row>
    <row r="515" spans="1:65" s="2" customFormat="1" ht="39">
      <c r="A515" s="31"/>
      <c r="B515" s="32"/>
      <c r="C515" s="33"/>
      <c r="D515" s="196" t="s">
        <v>141</v>
      </c>
      <c r="E515" s="33"/>
      <c r="F515" s="197" t="s">
        <v>999</v>
      </c>
      <c r="G515" s="33"/>
      <c r="H515" s="33"/>
      <c r="I515" s="198"/>
      <c r="J515" s="33"/>
      <c r="K515" s="33"/>
      <c r="L515" s="36"/>
      <c r="M515" s="199"/>
      <c r="N515" s="200"/>
      <c r="O515" s="68"/>
      <c r="P515" s="68"/>
      <c r="Q515" s="68"/>
      <c r="R515" s="68"/>
      <c r="S515" s="68"/>
      <c r="T515" s="69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T515" s="14" t="s">
        <v>141</v>
      </c>
      <c r="AU515" s="14" t="s">
        <v>87</v>
      </c>
    </row>
    <row r="516" spans="1:65" s="2" customFormat="1" ht="19.5">
      <c r="A516" s="31"/>
      <c r="B516" s="32"/>
      <c r="C516" s="33"/>
      <c r="D516" s="196" t="s">
        <v>161</v>
      </c>
      <c r="E516" s="33"/>
      <c r="F516" s="201" t="s">
        <v>974</v>
      </c>
      <c r="G516" s="33"/>
      <c r="H516" s="33"/>
      <c r="I516" s="198"/>
      <c r="J516" s="33"/>
      <c r="K516" s="33"/>
      <c r="L516" s="36"/>
      <c r="M516" s="199"/>
      <c r="N516" s="200"/>
      <c r="O516" s="68"/>
      <c r="P516" s="68"/>
      <c r="Q516" s="68"/>
      <c r="R516" s="68"/>
      <c r="S516" s="68"/>
      <c r="T516" s="69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T516" s="14" t="s">
        <v>161</v>
      </c>
      <c r="AU516" s="14" t="s">
        <v>87</v>
      </c>
    </row>
    <row r="517" spans="1:65" s="2" customFormat="1" ht="24.2" customHeight="1">
      <c r="A517" s="31"/>
      <c r="B517" s="32"/>
      <c r="C517" s="183" t="s">
        <v>1000</v>
      </c>
      <c r="D517" s="183" t="s">
        <v>134</v>
      </c>
      <c r="E517" s="184" t="s">
        <v>1001</v>
      </c>
      <c r="F517" s="185" t="s">
        <v>1002</v>
      </c>
      <c r="G517" s="186" t="s">
        <v>439</v>
      </c>
      <c r="H517" s="187">
        <v>50</v>
      </c>
      <c r="I517" s="188"/>
      <c r="J517" s="189">
        <f>ROUND(I517*H517,2)</f>
        <v>0</v>
      </c>
      <c r="K517" s="185" t="s">
        <v>138</v>
      </c>
      <c r="L517" s="36"/>
      <c r="M517" s="190" t="s">
        <v>1</v>
      </c>
      <c r="N517" s="191" t="s">
        <v>42</v>
      </c>
      <c r="O517" s="68"/>
      <c r="P517" s="192">
        <f>O517*H517</f>
        <v>0</v>
      </c>
      <c r="Q517" s="192">
        <v>0</v>
      </c>
      <c r="R517" s="192">
        <f>Q517*H517</f>
        <v>0</v>
      </c>
      <c r="S517" s="192">
        <v>0</v>
      </c>
      <c r="T517" s="193">
        <f>S517*H517</f>
        <v>0</v>
      </c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R517" s="194" t="s">
        <v>139</v>
      </c>
      <c r="AT517" s="194" t="s">
        <v>134</v>
      </c>
      <c r="AU517" s="194" t="s">
        <v>87</v>
      </c>
      <c r="AY517" s="14" t="s">
        <v>131</v>
      </c>
      <c r="BE517" s="195">
        <f>IF(N517="základní",J517,0)</f>
        <v>0</v>
      </c>
      <c r="BF517" s="195">
        <f>IF(N517="snížená",J517,0)</f>
        <v>0</v>
      </c>
      <c r="BG517" s="195">
        <f>IF(N517="zákl. přenesená",J517,0)</f>
        <v>0</v>
      </c>
      <c r="BH517" s="195">
        <f>IF(N517="sníž. přenesená",J517,0)</f>
        <v>0</v>
      </c>
      <c r="BI517" s="195">
        <f>IF(N517="nulová",J517,0)</f>
        <v>0</v>
      </c>
      <c r="BJ517" s="14" t="s">
        <v>85</v>
      </c>
      <c r="BK517" s="195">
        <f>ROUND(I517*H517,2)</f>
        <v>0</v>
      </c>
      <c r="BL517" s="14" t="s">
        <v>139</v>
      </c>
      <c r="BM517" s="194" t="s">
        <v>1003</v>
      </c>
    </row>
    <row r="518" spans="1:65" s="2" customFormat="1" ht="39">
      <c r="A518" s="31"/>
      <c r="B518" s="32"/>
      <c r="C518" s="33"/>
      <c r="D518" s="196" t="s">
        <v>141</v>
      </c>
      <c r="E518" s="33"/>
      <c r="F518" s="197" t="s">
        <v>1004</v>
      </c>
      <c r="G518" s="33"/>
      <c r="H518" s="33"/>
      <c r="I518" s="198"/>
      <c r="J518" s="33"/>
      <c r="K518" s="33"/>
      <c r="L518" s="36"/>
      <c r="M518" s="199"/>
      <c r="N518" s="200"/>
      <c r="O518" s="68"/>
      <c r="P518" s="68"/>
      <c r="Q518" s="68"/>
      <c r="R518" s="68"/>
      <c r="S518" s="68"/>
      <c r="T518" s="69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T518" s="14" t="s">
        <v>141</v>
      </c>
      <c r="AU518" s="14" t="s">
        <v>87</v>
      </c>
    </row>
    <row r="519" spans="1:65" s="2" customFormat="1" ht="19.5">
      <c r="A519" s="31"/>
      <c r="B519" s="32"/>
      <c r="C519" s="33"/>
      <c r="D519" s="196" t="s">
        <v>161</v>
      </c>
      <c r="E519" s="33"/>
      <c r="F519" s="201" t="s">
        <v>974</v>
      </c>
      <c r="G519" s="33"/>
      <c r="H519" s="33"/>
      <c r="I519" s="198"/>
      <c r="J519" s="33"/>
      <c r="K519" s="33"/>
      <c r="L519" s="36"/>
      <c r="M519" s="199"/>
      <c r="N519" s="200"/>
      <c r="O519" s="68"/>
      <c r="P519" s="68"/>
      <c r="Q519" s="68"/>
      <c r="R519" s="68"/>
      <c r="S519" s="68"/>
      <c r="T519" s="69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T519" s="14" t="s">
        <v>161</v>
      </c>
      <c r="AU519" s="14" t="s">
        <v>87</v>
      </c>
    </row>
    <row r="520" spans="1:65" s="2" customFormat="1" ht="24.2" customHeight="1">
      <c r="A520" s="31"/>
      <c r="B520" s="32"/>
      <c r="C520" s="183" t="s">
        <v>1005</v>
      </c>
      <c r="D520" s="183" t="s">
        <v>134</v>
      </c>
      <c r="E520" s="184" t="s">
        <v>1006</v>
      </c>
      <c r="F520" s="185" t="s">
        <v>1007</v>
      </c>
      <c r="G520" s="186" t="s">
        <v>439</v>
      </c>
      <c r="H520" s="187">
        <v>1</v>
      </c>
      <c r="I520" s="188"/>
      <c r="J520" s="189">
        <f>ROUND(I520*H520,2)</f>
        <v>0</v>
      </c>
      <c r="K520" s="185" t="s">
        <v>138</v>
      </c>
      <c r="L520" s="36"/>
      <c r="M520" s="190" t="s">
        <v>1</v>
      </c>
      <c r="N520" s="191" t="s">
        <v>42</v>
      </c>
      <c r="O520" s="68"/>
      <c r="P520" s="192">
        <f>O520*H520</f>
        <v>0</v>
      </c>
      <c r="Q520" s="192">
        <v>0</v>
      </c>
      <c r="R520" s="192">
        <f>Q520*H520</f>
        <v>0</v>
      </c>
      <c r="S520" s="192">
        <v>0</v>
      </c>
      <c r="T520" s="193">
        <f>S520*H520</f>
        <v>0</v>
      </c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R520" s="194" t="s">
        <v>139</v>
      </c>
      <c r="AT520" s="194" t="s">
        <v>134</v>
      </c>
      <c r="AU520" s="194" t="s">
        <v>87</v>
      </c>
      <c r="AY520" s="14" t="s">
        <v>131</v>
      </c>
      <c r="BE520" s="195">
        <f>IF(N520="základní",J520,0)</f>
        <v>0</v>
      </c>
      <c r="BF520" s="195">
        <f>IF(N520="snížená",J520,0)</f>
        <v>0</v>
      </c>
      <c r="BG520" s="195">
        <f>IF(N520="zákl. přenesená",J520,0)</f>
        <v>0</v>
      </c>
      <c r="BH520" s="195">
        <f>IF(N520="sníž. přenesená",J520,0)</f>
        <v>0</v>
      </c>
      <c r="BI520" s="195">
        <f>IF(N520="nulová",J520,0)</f>
        <v>0</v>
      </c>
      <c r="BJ520" s="14" t="s">
        <v>85</v>
      </c>
      <c r="BK520" s="195">
        <f>ROUND(I520*H520,2)</f>
        <v>0</v>
      </c>
      <c r="BL520" s="14" t="s">
        <v>139</v>
      </c>
      <c r="BM520" s="194" t="s">
        <v>1008</v>
      </c>
    </row>
    <row r="521" spans="1:65" s="2" customFormat="1" ht="39">
      <c r="A521" s="31"/>
      <c r="B521" s="32"/>
      <c r="C521" s="33"/>
      <c r="D521" s="196" t="s">
        <v>141</v>
      </c>
      <c r="E521" s="33"/>
      <c r="F521" s="197" t="s">
        <v>1009</v>
      </c>
      <c r="G521" s="33"/>
      <c r="H521" s="33"/>
      <c r="I521" s="198"/>
      <c r="J521" s="33"/>
      <c r="K521" s="33"/>
      <c r="L521" s="36"/>
      <c r="M521" s="199"/>
      <c r="N521" s="200"/>
      <c r="O521" s="68"/>
      <c r="P521" s="68"/>
      <c r="Q521" s="68"/>
      <c r="R521" s="68"/>
      <c r="S521" s="68"/>
      <c r="T521" s="69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T521" s="14" t="s">
        <v>141</v>
      </c>
      <c r="AU521" s="14" t="s">
        <v>87</v>
      </c>
    </row>
    <row r="522" spans="1:65" s="2" customFormat="1" ht="19.5">
      <c r="A522" s="31"/>
      <c r="B522" s="32"/>
      <c r="C522" s="33"/>
      <c r="D522" s="196" t="s">
        <v>161</v>
      </c>
      <c r="E522" s="33"/>
      <c r="F522" s="201" t="s">
        <v>974</v>
      </c>
      <c r="G522" s="33"/>
      <c r="H522" s="33"/>
      <c r="I522" s="198"/>
      <c r="J522" s="33"/>
      <c r="K522" s="33"/>
      <c r="L522" s="36"/>
      <c r="M522" s="199"/>
      <c r="N522" s="200"/>
      <c r="O522" s="68"/>
      <c r="P522" s="68"/>
      <c r="Q522" s="68"/>
      <c r="R522" s="68"/>
      <c r="S522" s="68"/>
      <c r="T522" s="69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T522" s="14" t="s">
        <v>161</v>
      </c>
      <c r="AU522" s="14" t="s">
        <v>87</v>
      </c>
    </row>
    <row r="523" spans="1:65" s="2" customFormat="1" ht="24.2" customHeight="1">
      <c r="A523" s="31"/>
      <c r="B523" s="32"/>
      <c r="C523" s="183" t="s">
        <v>1010</v>
      </c>
      <c r="D523" s="183" t="s">
        <v>134</v>
      </c>
      <c r="E523" s="184" t="s">
        <v>1011</v>
      </c>
      <c r="F523" s="185" t="s">
        <v>1012</v>
      </c>
      <c r="G523" s="186" t="s">
        <v>439</v>
      </c>
      <c r="H523" s="187">
        <v>1</v>
      </c>
      <c r="I523" s="188"/>
      <c r="J523" s="189">
        <f>ROUND(I523*H523,2)</f>
        <v>0</v>
      </c>
      <c r="K523" s="185" t="s">
        <v>138</v>
      </c>
      <c r="L523" s="36"/>
      <c r="M523" s="190" t="s">
        <v>1</v>
      </c>
      <c r="N523" s="191" t="s">
        <v>42</v>
      </c>
      <c r="O523" s="68"/>
      <c r="P523" s="192">
        <f>O523*H523</f>
        <v>0</v>
      </c>
      <c r="Q523" s="192">
        <v>0</v>
      </c>
      <c r="R523" s="192">
        <f>Q523*H523</f>
        <v>0</v>
      </c>
      <c r="S523" s="192">
        <v>0</v>
      </c>
      <c r="T523" s="193">
        <f>S523*H523</f>
        <v>0</v>
      </c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R523" s="194" t="s">
        <v>139</v>
      </c>
      <c r="AT523" s="194" t="s">
        <v>134</v>
      </c>
      <c r="AU523" s="194" t="s">
        <v>87</v>
      </c>
      <c r="AY523" s="14" t="s">
        <v>131</v>
      </c>
      <c r="BE523" s="195">
        <f>IF(N523="základní",J523,0)</f>
        <v>0</v>
      </c>
      <c r="BF523" s="195">
        <f>IF(N523="snížená",J523,0)</f>
        <v>0</v>
      </c>
      <c r="BG523" s="195">
        <f>IF(N523="zákl. přenesená",J523,0)</f>
        <v>0</v>
      </c>
      <c r="BH523" s="195">
        <f>IF(N523="sníž. přenesená",J523,0)</f>
        <v>0</v>
      </c>
      <c r="BI523" s="195">
        <f>IF(N523="nulová",J523,0)</f>
        <v>0</v>
      </c>
      <c r="BJ523" s="14" t="s">
        <v>85</v>
      </c>
      <c r="BK523" s="195">
        <f>ROUND(I523*H523,2)</f>
        <v>0</v>
      </c>
      <c r="BL523" s="14" t="s">
        <v>139</v>
      </c>
      <c r="BM523" s="194" t="s">
        <v>1013</v>
      </c>
    </row>
    <row r="524" spans="1:65" s="2" customFormat="1" ht="39">
      <c r="A524" s="31"/>
      <c r="B524" s="32"/>
      <c r="C524" s="33"/>
      <c r="D524" s="196" t="s">
        <v>141</v>
      </c>
      <c r="E524" s="33"/>
      <c r="F524" s="197" t="s">
        <v>1014</v>
      </c>
      <c r="G524" s="33"/>
      <c r="H524" s="33"/>
      <c r="I524" s="198"/>
      <c r="J524" s="33"/>
      <c r="K524" s="33"/>
      <c r="L524" s="36"/>
      <c r="M524" s="199"/>
      <c r="N524" s="200"/>
      <c r="O524" s="68"/>
      <c r="P524" s="68"/>
      <c r="Q524" s="68"/>
      <c r="R524" s="68"/>
      <c r="S524" s="68"/>
      <c r="T524" s="69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T524" s="14" t="s">
        <v>141</v>
      </c>
      <c r="AU524" s="14" t="s">
        <v>87</v>
      </c>
    </row>
    <row r="525" spans="1:65" s="2" customFormat="1" ht="19.5">
      <c r="A525" s="31"/>
      <c r="B525" s="32"/>
      <c r="C525" s="33"/>
      <c r="D525" s="196" t="s">
        <v>161</v>
      </c>
      <c r="E525" s="33"/>
      <c r="F525" s="201" t="s">
        <v>974</v>
      </c>
      <c r="G525" s="33"/>
      <c r="H525" s="33"/>
      <c r="I525" s="198"/>
      <c r="J525" s="33"/>
      <c r="K525" s="33"/>
      <c r="L525" s="36"/>
      <c r="M525" s="199"/>
      <c r="N525" s="200"/>
      <c r="O525" s="68"/>
      <c r="P525" s="68"/>
      <c r="Q525" s="68"/>
      <c r="R525" s="68"/>
      <c r="S525" s="68"/>
      <c r="T525" s="69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T525" s="14" t="s">
        <v>161</v>
      </c>
      <c r="AU525" s="14" t="s">
        <v>87</v>
      </c>
    </row>
    <row r="526" spans="1:65" s="2" customFormat="1" ht="24.2" customHeight="1">
      <c r="A526" s="31"/>
      <c r="B526" s="32"/>
      <c r="C526" s="183" t="s">
        <v>1015</v>
      </c>
      <c r="D526" s="183" t="s">
        <v>134</v>
      </c>
      <c r="E526" s="184" t="s">
        <v>1016</v>
      </c>
      <c r="F526" s="185" t="s">
        <v>1017</v>
      </c>
      <c r="G526" s="186" t="s">
        <v>439</v>
      </c>
      <c r="H526" s="187">
        <v>1</v>
      </c>
      <c r="I526" s="188"/>
      <c r="J526" s="189">
        <f>ROUND(I526*H526,2)</f>
        <v>0</v>
      </c>
      <c r="K526" s="185" t="s">
        <v>138</v>
      </c>
      <c r="L526" s="36"/>
      <c r="M526" s="190" t="s">
        <v>1</v>
      </c>
      <c r="N526" s="191" t="s">
        <v>42</v>
      </c>
      <c r="O526" s="68"/>
      <c r="P526" s="192">
        <f>O526*H526</f>
        <v>0</v>
      </c>
      <c r="Q526" s="192">
        <v>0</v>
      </c>
      <c r="R526" s="192">
        <f>Q526*H526</f>
        <v>0</v>
      </c>
      <c r="S526" s="192">
        <v>0</v>
      </c>
      <c r="T526" s="193">
        <f>S526*H526</f>
        <v>0</v>
      </c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R526" s="194" t="s">
        <v>139</v>
      </c>
      <c r="AT526" s="194" t="s">
        <v>134</v>
      </c>
      <c r="AU526" s="194" t="s">
        <v>87</v>
      </c>
      <c r="AY526" s="14" t="s">
        <v>131</v>
      </c>
      <c r="BE526" s="195">
        <f>IF(N526="základní",J526,0)</f>
        <v>0</v>
      </c>
      <c r="BF526" s="195">
        <f>IF(N526="snížená",J526,0)</f>
        <v>0</v>
      </c>
      <c r="BG526" s="195">
        <f>IF(N526="zákl. přenesená",J526,0)</f>
        <v>0</v>
      </c>
      <c r="BH526" s="195">
        <f>IF(N526="sníž. přenesená",J526,0)</f>
        <v>0</v>
      </c>
      <c r="BI526" s="195">
        <f>IF(N526="nulová",J526,0)</f>
        <v>0</v>
      </c>
      <c r="BJ526" s="14" t="s">
        <v>85</v>
      </c>
      <c r="BK526" s="195">
        <f>ROUND(I526*H526,2)</f>
        <v>0</v>
      </c>
      <c r="BL526" s="14" t="s">
        <v>139</v>
      </c>
      <c r="BM526" s="194" t="s">
        <v>1018</v>
      </c>
    </row>
    <row r="527" spans="1:65" s="2" customFormat="1" ht="39">
      <c r="A527" s="31"/>
      <c r="B527" s="32"/>
      <c r="C527" s="33"/>
      <c r="D527" s="196" t="s">
        <v>141</v>
      </c>
      <c r="E527" s="33"/>
      <c r="F527" s="197" t="s">
        <v>1019</v>
      </c>
      <c r="G527" s="33"/>
      <c r="H527" s="33"/>
      <c r="I527" s="198"/>
      <c r="J527" s="33"/>
      <c r="K527" s="33"/>
      <c r="L527" s="36"/>
      <c r="M527" s="199"/>
      <c r="N527" s="200"/>
      <c r="O527" s="68"/>
      <c r="P527" s="68"/>
      <c r="Q527" s="68"/>
      <c r="R527" s="68"/>
      <c r="S527" s="68"/>
      <c r="T527" s="69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T527" s="14" t="s">
        <v>141</v>
      </c>
      <c r="AU527" s="14" t="s">
        <v>87</v>
      </c>
    </row>
    <row r="528" spans="1:65" s="2" customFormat="1" ht="19.5">
      <c r="A528" s="31"/>
      <c r="B528" s="32"/>
      <c r="C528" s="33"/>
      <c r="D528" s="196" t="s">
        <v>161</v>
      </c>
      <c r="E528" s="33"/>
      <c r="F528" s="201" t="s">
        <v>974</v>
      </c>
      <c r="G528" s="33"/>
      <c r="H528" s="33"/>
      <c r="I528" s="198"/>
      <c r="J528" s="33"/>
      <c r="K528" s="33"/>
      <c r="L528" s="36"/>
      <c r="M528" s="199"/>
      <c r="N528" s="200"/>
      <c r="O528" s="68"/>
      <c r="P528" s="68"/>
      <c r="Q528" s="68"/>
      <c r="R528" s="68"/>
      <c r="S528" s="68"/>
      <c r="T528" s="69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T528" s="14" t="s">
        <v>161</v>
      </c>
      <c r="AU528" s="14" t="s">
        <v>87</v>
      </c>
    </row>
    <row r="529" spans="1:65" s="2" customFormat="1" ht="24.2" customHeight="1">
      <c r="A529" s="31"/>
      <c r="B529" s="32"/>
      <c r="C529" s="183" t="s">
        <v>1020</v>
      </c>
      <c r="D529" s="183" t="s">
        <v>134</v>
      </c>
      <c r="E529" s="184" t="s">
        <v>1021</v>
      </c>
      <c r="F529" s="185" t="s">
        <v>1022</v>
      </c>
      <c r="G529" s="186" t="s">
        <v>439</v>
      </c>
      <c r="H529" s="187">
        <v>1</v>
      </c>
      <c r="I529" s="188"/>
      <c r="J529" s="189">
        <f>ROUND(I529*H529,2)</f>
        <v>0</v>
      </c>
      <c r="K529" s="185" t="s">
        <v>138</v>
      </c>
      <c r="L529" s="36"/>
      <c r="M529" s="190" t="s">
        <v>1</v>
      </c>
      <c r="N529" s="191" t="s">
        <v>42</v>
      </c>
      <c r="O529" s="68"/>
      <c r="P529" s="192">
        <f>O529*H529</f>
        <v>0</v>
      </c>
      <c r="Q529" s="192">
        <v>0</v>
      </c>
      <c r="R529" s="192">
        <f>Q529*H529</f>
        <v>0</v>
      </c>
      <c r="S529" s="192">
        <v>0</v>
      </c>
      <c r="T529" s="193">
        <f>S529*H529</f>
        <v>0</v>
      </c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R529" s="194" t="s">
        <v>139</v>
      </c>
      <c r="AT529" s="194" t="s">
        <v>134</v>
      </c>
      <c r="AU529" s="194" t="s">
        <v>87</v>
      </c>
      <c r="AY529" s="14" t="s">
        <v>131</v>
      </c>
      <c r="BE529" s="195">
        <f>IF(N529="základní",J529,0)</f>
        <v>0</v>
      </c>
      <c r="BF529" s="195">
        <f>IF(N529="snížená",J529,0)</f>
        <v>0</v>
      </c>
      <c r="BG529" s="195">
        <f>IF(N529="zákl. přenesená",J529,0)</f>
        <v>0</v>
      </c>
      <c r="BH529" s="195">
        <f>IF(N529="sníž. přenesená",J529,0)</f>
        <v>0</v>
      </c>
      <c r="BI529" s="195">
        <f>IF(N529="nulová",J529,0)</f>
        <v>0</v>
      </c>
      <c r="BJ529" s="14" t="s">
        <v>85</v>
      </c>
      <c r="BK529" s="195">
        <f>ROUND(I529*H529,2)</f>
        <v>0</v>
      </c>
      <c r="BL529" s="14" t="s">
        <v>139</v>
      </c>
      <c r="BM529" s="194" t="s">
        <v>1023</v>
      </c>
    </row>
    <row r="530" spans="1:65" s="2" customFormat="1" ht="39">
      <c r="A530" s="31"/>
      <c r="B530" s="32"/>
      <c r="C530" s="33"/>
      <c r="D530" s="196" t="s">
        <v>141</v>
      </c>
      <c r="E530" s="33"/>
      <c r="F530" s="197" t="s">
        <v>1024</v>
      </c>
      <c r="G530" s="33"/>
      <c r="H530" s="33"/>
      <c r="I530" s="198"/>
      <c r="J530" s="33"/>
      <c r="K530" s="33"/>
      <c r="L530" s="36"/>
      <c r="M530" s="199"/>
      <c r="N530" s="200"/>
      <c r="O530" s="68"/>
      <c r="P530" s="68"/>
      <c r="Q530" s="68"/>
      <c r="R530" s="68"/>
      <c r="S530" s="68"/>
      <c r="T530" s="69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T530" s="14" t="s">
        <v>141</v>
      </c>
      <c r="AU530" s="14" t="s">
        <v>87</v>
      </c>
    </row>
    <row r="531" spans="1:65" s="2" customFormat="1" ht="24.2" customHeight="1">
      <c r="A531" s="31"/>
      <c r="B531" s="32"/>
      <c r="C531" s="183" t="s">
        <v>1025</v>
      </c>
      <c r="D531" s="183" t="s">
        <v>134</v>
      </c>
      <c r="E531" s="184" t="s">
        <v>1026</v>
      </c>
      <c r="F531" s="185" t="s">
        <v>1027</v>
      </c>
      <c r="G531" s="186" t="s">
        <v>439</v>
      </c>
      <c r="H531" s="187">
        <v>1</v>
      </c>
      <c r="I531" s="188"/>
      <c r="J531" s="189">
        <f>ROUND(I531*H531,2)</f>
        <v>0</v>
      </c>
      <c r="K531" s="185" t="s">
        <v>138</v>
      </c>
      <c r="L531" s="36"/>
      <c r="M531" s="190" t="s">
        <v>1</v>
      </c>
      <c r="N531" s="191" t="s">
        <v>42</v>
      </c>
      <c r="O531" s="68"/>
      <c r="P531" s="192">
        <f>O531*H531</f>
        <v>0</v>
      </c>
      <c r="Q531" s="192">
        <v>0</v>
      </c>
      <c r="R531" s="192">
        <f>Q531*H531</f>
        <v>0</v>
      </c>
      <c r="S531" s="192">
        <v>0</v>
      </c>
      <c r="T531" s="193">
        <f>S531*H531</f>
        <v>0</v>
      </c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R531" s="194" t="s">
        <v>139</v>
      </c>
      <c r="AT531" s="194" t="s">
        <v>134</v>
      </c>
      <c r="AU531" s="194" t="s">
        <v>87</v>
      </c>
      <c r="AY531" s="14" t="s">
        <v>131</v>
      </c>
      <c r="BE531" s="195">
        <f>IF(N531="základní",J531,0)</f>
        <v>0</v>
      </c>
      <c r="BF531" s="195">
        <f>IF(N531="snížená",J531,0)</f>
        <v>0</v>
      </c>
      <c r="BG531" s="195">
        <f>IF(N531="zákl. přenesená",J531,0)</f>
        <v>0</v>
      </c>
      <c r="BH531" s="195">
        <f>IF(N531="sníž. přenesená",J531,0)</f>
        <v>0</v>
      </c>
      <c r="BI531" s="195">
        <f>IF(N531="nulová",J531,0)</f>
        <v>0</v>
      </c>
      <c r="BJ531" s="14" t="s">
        <v>85</v>
      </c>
      <c r="BK531" s="195">
        <f>ROUND(I531*H531,2)</f>
        <v>0</v>
      </c>
      <c r="BL531" s="14" t="s">
        <v>139</v>
      </c>
      <c r="BM531" s="194" t="s">
        <v>1028</v>
      </c>
    </row>
    <row r="532" spans="1:65" s="2" customFormat="1" ht="39">
      <c r="A532" s="31"/>
      <c r="B532" s="32"/>
      <c r="C532" s="33"/>
      <c r="D532" s="196" t="s">
        <v>141</v>
      </c>
      <c r="E532" s="33"/>
      <c r="F532" s="197" t="s">
        <v>1029</v>
      </c>
      <c r="G532" s="33"/>
      <c r="H532" s="33"/>
      <c r="I532" s="198"/>
      <c r="J532" s="33"/>
      <c r="K532" s="33"/>
      <c r="L532" s="36"/>
      <c r="M532" s="199"/>
      <c r="N532" s="200"/>
      <c r="O532" s="68"/>
      <c r="P532" s="68"/>
      <c r="Q532" s="68"/>
      <c r="R532" s="68"/>
      <c r="S532" s="68"/>
      <c r="T532" s="69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T532" s="14" t="s">
        <v>141</v>
      </c>
      <c r="AU532" s="14" t="s">
        <v>87</v>
      </c>
    </row>
    <row r="533" spans="1:65" s="2" customFormat="1" ht="19.5">
      <c r="A533" s="31"/>
      <c r="B533" s="32"/>
      <c r="C533" s="33"/>
      <c r="D533" s="196" t="s">
        <v>161</v>
      </c>
      <c r="E533" s="33"/>
      <c r="F533" s="201" t="s">
        <v>974</v>
      </c>
      <c r="G533" s="33"/>
      <c r="H533" s="33"/>
      <c r="I533" s="198"/>
      <c r="J533" s="33"/>
      <c r="K533" s="33"/>
      <c r="L533" s="36"/>
      <c r="M533" s="199"/>
      <c r="N533" s="200"/>
      <c r="O533" s="68"/>
      <c r="P533" s="68"/>
      <c r="Q533" s="68"/>
      <c r="R533" s="68"/>
      <c r="S533" s="68"/>
      <c r="T533" s="69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T533" s="14" t="s">
        <v>161</v>
      </c>
      <c r="AU533" s="14" t="s">
        <v>87</v>
      </c>
    </row>
    <row r="534" spans="1:65" s="2" customFormat="1" ht="24.2" customHeight="1">
      <c r="A534" s="31"/>
      <c r="B534" s="32"/>
      <c r="C534" s="183" t="s">
        <v>1030</v>
      </c>
      <c r="D534" s="183" t="s">
        <v>134</v>
      </c>
      <c r="E534" s="184" t="s">
        <v>1031</v>
      </c>
      <c r="F534" s="185" t="s">
        <v>1032</v>
      </c>
      <c r="G534" s="186" t="s">
        <v>439</v>
      </c>
      <c r="H534" s="187">
        <v>1</v>
      </c>
      <c r="I534" s="188"/>
      <c r="J534" s="189">
        <f>ROUND(I534*H534,2)</f>
        <v>0</v>
      </c>
      <c r="K534" s="185" t="s">
        <v>138</v>
      </c>
      <c r="L534" s="36"/>
      <c r="M534" s="190" t="s">
        <v>1</v>
      </c>
      <c r="N534" s="191" t="s">
        <v>42</v>
      </c>
      <c r="O534" s="68"/>
      <c r="P534" s="192">
        <f>O534*H534</f>
        <v>0</v>
      </c>
      <c r="Q534" s="192">
        <v>0</v>
      </c>
      <c r="R534" s="192">
        <f>Q534*H534</f>
        <v>0</v>
      </c>
      <c r="S534" s="192">
        <v>0</v>
      </c>
      <c r="T534" s="193">
        <f>S534*H534</f>
        <v>0</v>
      </c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R534" s="194" t="s">
        <v>139</v>
      </c>
      <c r="AT534" s="194" t="s">
        <v>134</v>
      </c>
      <c r="AU534" s="194" t="s">
        <v>87</v>
      </c>
      <c r="AY534" s="14" t="s">
        <v>131</v>
      </c>
      <c r="BE534" s="195">
        <f>IF(N534="základní",J534,0)</f>
        <v>0</v>
      </c>
      <c r="BF534" s="195">
        <f>IF(N534="snížená",J534,0)</f>
        <v>0</v>
      </c>
      <c r="BG534" s="195">
        <f>IF(N534="zákl. přenesená",J534,0)</f>
        <v>0</v>
      </c>
      <c r="BH534" s="195">
        <f>IF(N534="sníž. přenesená",J534,0)</f>
        <v>0</v>
      </c>
      <c r="BI534" s="195">
        <f>IF(N534="nulová",J534,0)</f>
        <v>0</v>
      </c>
      <c r="BJ534" s="14" t="s">
        <v>85</v>
      </c>
      <c r="BK534" s="195">
        <f>ROUND(I534*H534,2)</f>
        <v>0</v>
      </c>
      <c r="BL534" s="14" t="s">
        <v>139</v>
      </c>
      <c r="BM534" s="194" t="s">
        <v>1033</v>
      </c>
    </row>
    <row r="535" spans="1:65" s="2" customFormat="1" ht="39">
      <c r="A535" s="31"/>
      <c r="B535" s="32"/>
      <c r="C535" s="33"/>
      <c r="D535" s="196" t="s">
        <v>141</v>
      </c>
      <c r="E535" s="33"/>
      <c r="F535" s="197" t="s">
        <v>1034</v>
      </c>
      <c r="G535" s="33"/>
      <c r="H535" s="33"/>
      <c r="I535" s="198"/>
      <c r="J535" s="33"/>
      <c r="K535" s="33"/>
      <c r="L535" s="36"/>
      <c r="M535" s="199"/>
      <c r="N535" s="200"/>
      <c r="O535" s="68"/>
      <c r="P535" s="68"/>
      <c r="Q535" s="68"/>
      <c r="R535" s="68"/>
      <c r="S535" s="68"/>
      <c r="T535" s="69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T535" s="14" t="s">
        <v>141</v>
      </c>
      <c r="AU535" s="14" t="s">
        <v>87</v>
      </c>
    </row>
    <row r="536" spans="1:65" s="2" customFormat="1" ht="19.5">
      <c r="A536" s="31"/>
      <c r="B536" s="32"/>
      <c r="C536" s="33"/>
      <c r="D536" s="196" t="s">
        <v>161</v>
      </c>
      <c r="E536" s="33"/>
      <c r="F536" s="201" t="s">
        <v>974</v>
      </c>
      <c r="G536" s="33"/>
      <c r="H536" s="33"/>
      <c r="I536" s="198"/>
      <c r="J536" s="33"/>
      <c r="K536" s="33"/>
      <c r="L536" s="36"/>
      <c r="M536" s="199"/>
      <c r="N536" s="200"/>
      <c r="O536" s="68"/>
      <c r="P536" s="68"/>
      <c r="Q536" s="68"/>
      <c r="R536" s="68"/>
      <c r="S536" s="68"/>
      <c r="T536" s="69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T536" s="14" t="s">
        <v>161</v>
      </c>
      <c r="AU536" s="14" t="s">
        <v>87</v>
      </c>
    </row>
    <row r="537" spans="1:65" s="2" customFormat="1" ht="24.2" customHeight="1">
      <c r="A537" s="31"/>
      <c r="B537" s="32"/>
      <c r="C537" s="183" t="s">
        <v>1035</v>
      </c>
      <c r="D537" s="183" t="s">
        <v>134</v>
      </c>
      <c r="E537" s="184" t="s">
        <v>1036</v>
      </c>
      <c r="F537" s="185" t="s">
        <v>1037</v>
      </c>
      <c r="G537" s="186" t="s">
        <v>439</v>
      </c>
      <c r="H537" s="187">
        <v>1</v>
      </c>
      <c r="I537" s="188"/>
      <c r="J537" s="189">
        <f>ROUND(I537*H537,2)</f>
        <v>0</v>
      </c>
      <c r="K537" s="185" t="s">
        <v>138</v>
      </c>
      <c r="L537" s="36"/>
      <c r="M537" s="190" t="s">
        <v>1</v>
      </c>
      <c r="N537" s="191" t="s">
        <v>42</v>
      </c>
      <c r="O537" s="68"/>
      <c r="P537" s="192">
        <f>O537*H537</f>
        <v>0</v>
      </c>
      <c r="Q537" s="192">
        <v>0</v>
      </c>
      <c r="R537" s="192">
        <f>Q537*H537</f>
        <v>0</v>
      </c>
      <c r="S537" s="192">
        <v>0</v>
      </c>
      <c r="T537" s="193">
        <f>S537*H537</f>
        <v>0</v>
      </c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R537" s="194" t="s">
        <v>139</v>
      </c>
      <c r="AT537" s="194" t="s">
        <v>134</v>
      </c>
      <c r="AU537" s="194" t="s">
        <v>87</v>
      </c>
      <c r="AY537" s="14" t="s">
        <v>131</v>
      </c>
      <c r="BE537" s="195">
        <f>IF(N537="základní",J537,0)</f>
        <v>0</v>
      </c>
      <c r="BF537" s="195">
        <f>IF(N537="snížená",J537,0)</f>
        <v>0</v>
      </c>
      <c r="BG537" s="195">
        <f>IF(N537="zákl. přenesená",J537,0)</f>
        <v>0</v>
      </c>
      <c r="BH537" s="195">
        <f>IF(N537="sníž. přenesená",J537,0)</f>
        <v>0</v>
      </c>
      <c r="BI537" s="195">
        <f>IF(N537="nulová",J537,0)</f>
        <v>0</v>
      </c>
      <c r="BJ537" s="14" t="s">
        <v>85</v>
      </c>
      <c r="BK537" s="195">
        <f>ROUND(I537*H537,2)</f>
        <v>0</v>
      </c>
      <c r="BL537" s="14" t="s">
        <v>139</v>
      </c>
      <c r="BM537" s="194" t="s">
        <v>1038</v>
      </c>
    </row>
    <row r="538" spans="1:65" s="2" customFormat="1" ht="39">
      <c r="A538" s="31"/>
      <c r="B538" s="32"/>
      <c r="C538" s="33"/>
      <c r="D538" s="196" t="s">
        <v>141</v>
      </c>
      <c r="E538" s="33"/>
      <c r="F538" s="197" t="s">
        <v>1039</v>
      </c>
      <c r="G538" s="33"/>
      <c r="H538" s="33"/>
      <c r="I538" s="198"/>
      <c r="J538" s="33"/>
      <c r="K538" s="33"/>
      <c r="L538" s="36"/>
      <c r="M538" s="199"/>
      <c r="N538" s="200"/>
      <c r="O538" s="68"/>
      <c r="P538" s="68"/>
      <c r="Q538" s="68"/>
      <c r="R538" s="68"/>
      <c r="S538" s="68"/>
      <c r="T538" s="69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T538" s="14" t="s">
        <v>141</v>
      </c>
      <c r="AU538" s="14" t="s">
        <v>87</v>
      </c>
    </row>
    <row r="539" spans="1:65" s="2" customFormat="1" ht="19.5">
      <c r="A539" s="31"/>
      <c r="B539" s="32"/>
      <c r="C539" s="33"/>
      <c r="D539" s="196" t="s">
        <v>161</v>
      </c>
      <c r="E539" s="33"/>
      <c r="F539" s="201" t="s">
        <v>974</v>
      </c>
      <c r="G539" s="33"/>
      <c r="H539" s="33"/>
      <c r="I539" s="198"/>
      <c r="J539" s="33"/>
      <c r="K539" s="33"/>
      <c r="L539" s="36"/>
      <c r="M539" s="199"/>
      <c r="N539" s="200"/>
      <c r="O539" s="68"/>
      <c r="P539" s="68"/>
      <c r="Q539" s="68"/>
      <c r="R539" s="68"/>
      <c r="S539" s="68"/>
      <c r="T539" s="69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T539" s="14" t="s">
        <v>161</v>
      </c>
      <c r="AU539" s="14" t="s">
        <v>87</v>
      </c>
    </row>
    <row r="540" spans="1:65" s="2" customFormat="1" ht="24.2" customHeight="1">
      <c r="A540" s="31"/>
      <c r="B540" s="32"/>
      <c r="C540" s="183" t="s">
        <v>1040</v>
      </c>
      <c r="D540" s="183" t="s">
        <v>134</v>
      </c>
      <c r="E540" s="184" t="s">
        <v>1041</v>
      </c>
      <c r="F540" s="185" t="s">
        <v>1042</v>
      </c>
      <c r="G540" s="186" t="s">
        <v>439</v>
      </c>
      <c r="H540" s="187">
        <v>1</v>
      </c>
      <c r="I540" s="188"/>
      <c r="J540" s="189">
        <f>ROUND(I540*H540,2)</f>
        <v>0</v>
      </c>
      <c r="K540" s="185" t="s">
        <v>138</v>
      </c>
      <c r="L540" s="36"/>
      <c r="M540" s="190" t="s">
        <v>1</v>
      </c>
      <c r="N540" s="191" t="s">
        <v>42</v>
      </c>
      <c r="O540" s="68"/>
      <c r="P540" s="192">
        <f>O540*H540</f>
        <v>0</v>
      </c>
      <c r="Q540" s="192">
        <v>0</v>
      </c>
      <c r="R540" s="192">
        <f>Q540*H540</f>
        <v>0</v>
      </c>
      <c r="S540" s="192">
        <v>0</v>
      </c>
      <c r="T540" s="193">
        <f>S540*H540</f>
        <v>0</v>
      </c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R540" s="194" t="s">
        <v>139</v>
      </c>
      <c r="AT540" s="194" t="s">
        <v>134</v>
      </c>
      <c r="AU540" s="194" t="s">
        <v>87</v>
      </c>
      <c r="AY540" s="14" t="s">
        <v>131</v>
      </c>
      <c r="BE540" s="195">
        <f>IF(N540="základní",J540,0)</f>
        <v>0</v>
      </c>
      <c r="BF540" s="195">
        <f>IF(N540="snížená",J540,0)</f>
        <v>0</v>
      </c>
      <c r="BG540" s="195">
        <f>IF(N540="zákl. přenesená",J540,0)</f>
        <v>0</v>
      </c>
      <c r="BH540" s="195">
        <f>IF(N540="sníž. přenesená",J540,0)</f>
        <v>0</v>
      </c>
      <c r="BI540" s="195">
        <f>IF(N540="nulová",J540,0)</f>
        <v>0</v>
      </c>
      <c r="BJ540" s="14" t="s">
        <v>85</v>
      </c>
      <c r="BK540" s="195">
        <f>ROUND(I540*H540,2)</f>
        <v>0</v>
      </c>
      <c r="BL540" s="14" t="s">
        <v>139</v>
      </c>
      <c r="BM540" s="194" t="s">
        <v>1043</v>
      </c>
    </row>
    <row r="541" spans="1:65" s="2" customFormat="1" ht="39">
      <c r="A541" s="31"/>
      <c r="B541" s="32"/>
      <c r="C541" s="33"/>
      <c r="D541" s="196" t="s">
        <v>141</v>
      </c>
      <c r="E541" s="33"/>
      <c r="F541" s="197" t="s">
        <v>1044</v>
      </c>
      <c r="G541" s="33"/>
      <c r="H541" s="33"/>
      <c r="I541" s="198"/>
      <c r="J541" s="33"/>
      <c r="K541" s="33"/>
      <c r="L541" s="36"/>
      <c r="M541" s="199"/>
      <c r="N541" s="200"/>
      <c r="O541" s="68"/>
      <c r="P541" s="68"/>
      <c r="Q541" s="68"/>
      <c r="R541" s="68"/>
      <c r="S541" s="68"/>
      <c r="T541" s="69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T541" s="14" t="s">
        <v>141</v>
      </c>
      <c r="AU541" s="14" t="s">
        <v>87</v>
      </c>
    </row>
    <row r="542" spans="1:65" s="2" customFormat="1" ht="19.5">
      <c r="A542" s="31"/>
      <c r="B542" s="32"/>
      <c r="C542" s="33"/>
      <c r="D542" s="196" t="s">
        <v>161</v>
      </c>
      <c r="E542" s="33"/>
      <c r="F542" s="201" t="s">
        <v>974</v>
      </c>
      <c r="G542" s="33"/>
      <c r="H542" s="33"/>
      <c r="I542" s="198"/>
      <c r="J542" s="33"/>
      <c r="K542" s="33"/>
      <c r="L542" s="36"/>
      <c r="M542" s="199"/>
      <c r="N542" s="200"/>
      <c r="O542" s="68"/>
      <c r="P542" s="68"/>
      <c r="Q542" s="68"/>
      <c r="R542" s="68"/>
      <c r="S542" s="68"/>
      <c r="T542" s="69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T542" s="14" t="s">
        <v>161</v>
      </c>
      <c r="AU542" s="14" t="s">
        <v>87</v>
      </c>
    </row>
    <row r="543" spans="1:65" s="2" customFormat="1" ht="24.2" customHeight="1">
      <c r="A543" s="31"/>
      <c r="B543" s="32"/>
      <c r="C543" s="183" t="s">
        <v>1045</v>
      </c>
      <c r="D543" s="183" t="s">
        <v>134</v>
      </c>
      <c r="E543" s="184" t="s">
        <v>1046</v>
      </c>
      <c r="F543" s="185" t="s">
        <v>1047</v>
      </c>
      <c r="G543" s="186" t="s">
        <v>439</v>
      </c>
      <c r="H543" s="187">
        <v>1</v>
      </c>
      <c r="I543" s="188"/>
      <c r="J543" s="189">
        <f>ROUND(I543*H543,2)</f>
        <v>0</v>
      </c>
      <c r="K543" s="185" t="s">
        <v>138</v>
      </c>
      <c r="L543" s="36"/>
      <c r="M543" s="190" t="s">
        <v>1</v>
      </c>
      <c r="N543" s="191" t="s">
        <v>42</v>
      </c>
      <c r="O543" s="68"/>
      <c r="P543" s="192">
        <f>O543*H543</f>
        <v>0</v>
      </c>
      <c r="Q543" s="192">
        <v>0</v>
      </c>
      <c r="R543" s="192">
        <f>Q543*H543</f>
        <v>0</v>
      </c>
      <c r="S543" s="192">
        <v>0</v>
      </c>
      <c r="T543" s="193">
        <f>S543*H543</f>
        <v>0</v>
      </c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R543" s="194" t="s">
        <v>139</v>
      </c>
      <c r="AT543" s="194" t="s">
        <v>134</v>
      </c>
      <c r="AU543" s="194" t="s">
        <v>87</v>
      </c>
      <c r="AY543" s="14" t="s">
        <v>131</v>
      </c>
      <c r="BE543" s="195">
        <f>IF(N543="základní",J543,0)</f>
        <v>0</v>
      </c>
      <c r="BF543" s="195">
        <f>IF(N543="snížená",J543,0)</f>
        <v>0</v>
      </c>
      <c r="BG543" s="195">
        <f>IF(N543="zákl. přenesená",J543,0)</f>
        <v>0</v>
      </c>
      <c r="BH543" s="195">
        <f>IF(N543="sníž. přenesená",J543,0)</f>
        <v>0</v>
      </c>
      <c r="BI543" s="195">
        <f>IF(N543="nulová",J543,0)</f>
        <v>0</v>
      </c>
      <c r="BJ543" s="14" t="s">
        <v>85</v>
      </c>
      <c r="BK543" s="195">
        <f>ROUND(I543*H543,2)</f>
        <v>0</v>
      </c>
      <c r="BL543" s="14" t="s">
        <v>139</v>
      </c>
      <c r="BM543" s="194" t="s">
        <v>1048</v>
      </c>
    </row>
    <row r="544" spans="1:65" s="2" customFormat="1" ht="39">
      <c r="A544" s="31"/>
      <c r="B544" s="32"/>
      <c r="C544" s="33"/>
      <c r="D544" s="196" t="s">
        <v>141</v>
      </c>
      <c r="E544" s="33"/>
      <c r="F544" s="197" t="s">
        <v>1049</v>
      </c>
      <c r="G544" s="33"/>
      <c r="H544" s="33"/>
      <c r="I544" s="198"/>
      <c r="J544" s="33"/>
      <c r="K544" s="33"/>
      <c r="L544" s="36"/>
      <c r="M544" s="199"/>
      <c r="N544" s="200"/>
      <c r="O544" s="68"/>
      <c r="P544" s="68"/>
      <c r="Q544" s="68"/>
      <c r="R544" s="68"/>
      <c r="S544" s="68"/>
      <c r="T544" s="69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T544" s="14" t="s">
        <v>141</v>
      </c>
      <c r="AU544" s="14" t="s">
        <v>87</v>
      </c>
    </row>
    <row r="545" spans="1:65" s="2" customFormat="1" ht="19.5">
      <c r="A545" s="31"/>
      <c r="B545" s="32"/>
      <c r="C545" s="33"/>
      <c r="D545" s="196" t="s">
        <v>161</v>
      </c>
      <c r="E545" s="33"/>
      <c r="F545" s="201" t="s">
        <v>974</v>
      </c>
      <c r="G545" s="33"/>
      <c r="H545" s="33"/>
      <c r="I545" s="198"/>
      <c r="J545" s="33"/>
      <c r="K545" s="33"/>
      <c r="L545" s="36"/>
      <c r="M545" s="199"/>
      <c r="N545" s="200"/>
      <c r="O545" s="68"/>
      <c r="P545" s="68"/>
      <c r="Q545" s="68"/>
      <c r="R545" s="68"/>
      <c r="S545" s="68"/>
      <c r="T545" s="69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T545" s="14" t="s">
        <v>161</v>
      </c>
      <c r="AU545" s="14" t="s">
        <v>87</v>
      </c>
    </row>
    <row r="546" spans="1:65" s="2" customFormat="1" ht="24.2" customHeight="1">
      <c r="A546" s="31"/>
      <c r="B546" s="32"/>
      <c r="C546" s="183" t="s">
        <v>1050</v>
      </c>
      <c r="D546" s="183" t="s">
        <v>134</v>
      </c>
      <c r="E546" s="184" t="s">
        <v>1051</v>
      </c>
      <c r="F546" s="185" t="s">
        <v>1052</v>
      </c>
      <c r="G546" s="186" t="s">
        <v>439</v>
      </c>
      <c r="H546" s="187">
        <v>1</v>
      </c>
      <c r="I546" s="188"/>
      <c r="J546" s="189">
        <f>ROUND(I546*H546,2)</f>
        <v>0</v>
      </c>
      <c r="K546" s="185" t="s">
        <v>138</v>
      </c>
      <c r="L546" s="36"/>
      <c r="M546" s="190" t="s">
        <v>1</v>
      </c>
      <c r="N546" s="191" t="s">
        <v>42</v>
      </c>
      <c r="O546" s="68"/>
      <c r="P546" s="192">
        <f>O546*H546</f>
        <v>0</v>
      </c>
      <c r="Q546" s="192">
        <v>0</v>
      </c>
      <c r="R546" s="192">
        <f>Q546*H546</f>
        <v>0</v>
      </c>
      <c r="S546" s="192">
        <v>0</v>
      </c>
      <c r="T546" s="193">
        <f>S546*H546</f>
        <v>0</v>
      </c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R546" s="194" t="s">
        <v>139</v>
      </c>
      <c r="AT546" s="194" t="s">
        <v>134</v>
      </c>
      <c r="AU546" s="194" t="s">
        <v>87</v>
      </c>
      <c r="AY546" s="14" t="s">
        <v>131</v>
      </c>
      <c r="BE546" s="195">
        <f>IF(N546="základní",J546,0)</f>
        <v>0</v>
      </c>
      <c r="BF546" s="195">
        <f>IF(N546="snížená",J546,0)</f>
        <v>0</v>
      </c>
      <c r="BG546" s="195">
        <f>IF(N546="zákl. přenesená",J546,0)</f>
        <v>0</v>
      </c>
      <c r="BH546" s="195">
        <f>IF(N546="sníž. přenesená",J546,0)</f>
        <v>0</v>
      </c>
      <c r="BI546" s="195">
        <f>IF(N546="nulová",J546,0)</f>
        <v>0</v>
      </c>
      <c r="BJ546" s="14" t="s">
        <v>85</v>
      </c>
      <c r="BK546" s="195">
        <f>ROUND(I546*H546,2)</f>
        <v>0</v>
      </c>
      <c r="BL546" s="14" t="s">
        <v>139</v>
      </c>
      <c r="BM546" s="194" t="s">
        <v>1053</v>
      </c>
    </row>
    <row r="547" spans="1:65" s="2" customFormat="1" ht="39">
      <c r="A547" s="31"/>
      <c r="B547" s="32"/>
      <c r="C547" s="33"/>
      <c r="D547" s="196" t="s">
        <v>141</v>
      </c>
      <c r="E547" s="33"/>
      <c r="F547" s="197" t="s">
        <v>1054</v>
      </c>
      <c r="G547" s="33"/>
      <c r="H547" s="33"/>
      <c r="I547" s="198"/>
      <c r="J547" s="33"/>
      <c r="K547" s="33"/>
      <c r="L547" s="36"/>
      <c r="M547" s="199"/>
      <c r="N547" s="200"/>
      <c r="O547" s="68"/>
      <c r="P547" s="68"/>
      <c r="Q547" s="68"/>
      <c r="R547" s="68"/>
      <c r="S547" s="68"/>
      <c r="T547" s="69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T547" s="14" t="s">
        <v>141</v>
      </c>
      <c r="AU547" s="14" t="s">
        <v>87</v>
      </c>
    </row>
    <row r="548" spans="1:65" s="2" customFormat="1" ht="19.5">
      <c r="A548" s="31"/>
      <c r="B548" s="32"/>
      <c r="C548" s="33"/>
      <c r="D548" s="196" t="s">
        <v>161</v>
      </c>
      <c r="E548" s="33"/>
      <c r="F548" s="201" t="s">
        <v>974</v>
      </c>
      <c r="G548" s="33"/>
      <c r="H548" s="33"/>
      <c r="I548" s="198"/>
      <c r="J548" s="33"/>
      <c r="K548" s="33"/>
      <c r="L548" s="36"/>
      <c r="M548" s="199"/>
      <c r="N548" s="200"/>
      <c r="O548" s="68"/>
      <c r="P548" s="68"/>
      <c r="Q548" s="68"/>
      <c r="R548" s="68"/>
      <c r="S548" s="68"/>
      <c r="T548" s="69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T548" s="14" t="s">
        <v>161</v>
      </c>
      <c r="AU548" s="14" t="s">
        <v>87</v>
      </c>
    </row>
    <row r="549" spans="1:65" s="2" customFormat="1" ht="24.2" customHeight="1">
      <c r="A549" s="31"/>
      <c r="B549" s="32"/>
      <c r="C549" s="183" t="s">
        <v>1055</v>
      </c>
      <c r="D549" s="183" t="s">
        <v>134</v>
      </c>
      <c r="E549" s="184" t="s">
        <v>1056</v>
      </c>
      <c r="F549" s="185" t="s">
        <v>1057</v>
      </c>
      <c r="G549" s="186" t="s">
        <v>439</v>
      </c>
      <c r="H549" s="187">
        <v>1</v>
      </c>
      <c r="I549" s="188"/>
      <c r="J549" s="189">
        <f>ROUND(I549*H549,2)</f>
        <v>0</v>
      </c>
      <c r="K549" s="185" t="s">
        <v>138</v>
      </c>
      <c r="L549" s="36"/>
      <c r="M549" s="190" t="s">
        <v>1</v>
      </c>
      <c r="N549" s="191" t="s">
        <v>42</v>
      </c>
      <c r="O549" s="68"/>
      <c r="P549" s="192">
        <f>O549*H549</f>
        <v>0</v>
      </c>
      <c r="Q549" s="192">
        <v>0</v>
      </c>
      <c r="R549" s="192">
        <f>Q549*H549</f>
        <v>0</v>
      </c>
      <c r="S549" s="192">
        <v>0</v>
      </c>
      <c r="T549" s="193">
        <f>S549*H549</f>
        <v>0</v>
      </c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R549" s="194" t="s">
        <v>139</v>
      </c>
      <c r="AT549" s="194" t="s">
        <v>134</v>
      </c>
      <c r="AU549" s="194" t="s">
        <v>87</v>
      </c>
      <c r="AY549" s="14" t="s">
        <v>131</v>
      </c>
      <c r="BE549" s="195">
        <f>IF(N549="základní",J549,0)</f>
        <v>0</v>
      </c>
      <c r="BF549" s="195">
        <f>IF(N549="snížená",J549,0)</f>
        <v>0</v>
      </c>
      <c r="BG549" s="195">
        <f>IF(N549="zákl. přenesená",J549,0)</f>
        <v>0</v>
      </c>
      <c r="BH549" s="195">
        <f>IF(N549="sníž. přenesená",J549,0)</f>
        <v>0</v>
      </c>
      <c r="BI549" s="195">
        <f>IF(N549="nulová",J549,0)</f>
        <v>0</v>
      </c>
      <c r="BJ549" s="14" t="s">
        <v>85</v>
      </c>
      <c r="BK549" s="195">
        <f>ROUND(I549*H549,2)</f>
        <v>0</v>
      </c>
      <c r="BL549" s="14" t="s">
        <v>139</v>
      </c>
      <c r="BM549" s="194" t="s">
        <v>1058</v>
      </c>
    </row>
    <row r="550" spans="1:65" s="2" customFormat="1" ht="39">
      <c r="A550" s="31"/>
      <c r="B550" s="32"/>
      <c r="C550" s="33"/>
      <c r="D550" s="196" t="s">
        <v>141</v>
      </c>
      <c r="E550" s="33"/>
      <c r="F550" s="197" t="s">
        <v>1059</v>
      </c>
      <c r="G550" s="33"/>
      <c r="H550" s="33"/>
      <c r="I550" s="198"/>
      <c r="J550" s="33"/>
      <c r="K550" s="33"/>
      <c r="L550" s="36"/>
      <c r="M550" s="199"/>
      <c r="N550" s="200"/>
      <c r="O550" s="68"/>
      <c r="P550" s="68"/>
      <c r="Q550" s="68"/>
      <c r="R550" s="68"/>
      <c r="S550" s="68"/>
      <c r="T550" s="69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T550" s="14" t="s">
        <v>141</v>
      </c>
      <c r="AU550" s="14" t="s">
        <v>87</v>
      </c>
    </row>
    <row r="551" spans="1:65" s="2" customFormat="1" ht="19.5">
      <c r="A551" s="31"/>
      <c r="B551" s="32"/>
      <c r="C551" s="33"/>
      <c r="D551" s="196" t="s">
        <v>161</v>
      </c>
      <c r="E551" s="33"/>
      <c r="F551" s="201" t="s">
        <v>974</v>
      </c>
      <c r="G551" s="33"/>
      <c r="H551" s="33"/>
      <c r="I551" s="198"/>
      <c r="J551" s="33"/>
      <c r="K551" s="33"/>
      <c r="L551" s="36"/>
      <c r="M551" s="199"/>
      <c r="N551" s="200"/>
      <c r="O551" s="68"/>
      <c r="P551" s="68"/>
      <c r="Q551" s="68"/>
      <c r="R551" s="68"/>
      <c r="S551" s="68"/>
      <c r="T551" s="69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T551" s="14" t="s">
        <v>161</v>
      </c>
      <c r="AU551" s="14" t="s">
        <v>87</v>
      </c>
    </row>
    <row r="552" spans="1:65" s="2" customFormat="1" ht="24.2" customHeight="1">
      <c r="A552" s="31"/>
      <c r="B552" s="32"/>
      <c r="C552" s="183" t="s">
        <v>1060</v>
      </c>
      <c r="D552" s="183" t="s">
        <v>134</v>
      </c>
      <c r="E552" s="184" t="s">
        <v>1061</v>
      </c>
      <c r="F552" s="185" t="s">
        <v>1062</v>
      </c>
      <c r="G552" s="186" t="s">
        <v>439</v>
      </c>
      <c r="H552" s="187">
        <v>1</v>
      </c>
      <c r="I552" s="188"/>
      <c r="J552" s="189">
        <f>ROUND(I552*H552,2)</f>
        <v>0</v>
      </c>
      <c r="K552" s="185" t="s">
        <v>138</v>
      </c>
      <c r="L552" s="36"/>
      <c r="M552" s="190" t="s">
        <v>1</v>
      </c>
      <c r="N552" s="191" t="s">
        <v>42</v>
      </c>
      <c r="O552" s="68"/>
      <c r="P552" s="192">
        <f>O552*H552</f>
        <v>0</v>
      </c>
      <c r="Q552" s="192">
        <v>0</v>
      </c>
      <c r="R552" s="192">
        <f>Q552*H552</f>
        <v>0</v>
      </c>
      <c r="S552" s="192">
        <v>0</v>
      </c>
      <c r="T552" s="193">
        <f>S552*H552</f>
        <v>0</v>
      </c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R552" s="194" t="s">
        <v>139</v>
      </c>
      <c r="AT552" s="194" t="s">
        <v>134</v>
      </c>
      <c r="AU552" s="194" t="s">
        <v>87</v>
      </c>
      <c r="AY552" s="14" t="s">
        <v>131</v>
      </c>
      <c r="BE552" s="195">
        <f>IF(N552="základní",J552,0)</f>
        <v>0</v>
      </c>
      <c r="BF552" s="195">
        <f>IF(N552="snížená",J552,0)</f>
        <v>0</v>
      </c>
      <c r="BG552" s="195">
        <f>IF(N552="zákl. přenesená",J552,0)</f>
        <v>0</v>
      </c>
      <c r="BH552" s="195">
        <f>IF(N552="sníž. přenesená",J552,0)</f>
        <v>0</v>
      </c>
      <c r="BI552" s="195">
        <f>IF(N552="nulová",J552,0)</f>
        <v>0</v>
      </c>
      <c r="BJ552" s="14" t="s">
        <v>85</v>
      </c>
      <c r="BK552" s="195">
        <f>ROUND(I552*H552,2)</f>
        <v>0</v>
      </c>
      <c r="BL552" s="14" t="s">
        <v>139</v>
      </c>
      <c r="BM552" s="194" t="s">
        <v>1063</v>
      </c>
    </row>
    <row r="553" spans="1:65" s="2" customFormat="1" ht="39">
      <c r="A553" s="31"/>
      <c r="B553" s="32"/>
      <c r="C553" s="33"/>
      <c r="D553" s="196" t="s">
        <v>141</v>
      </c>
      <c r="E553" s="33"/>
      <c r="F553" s="197" t="s">
        <v>1064</v>
      </c>
      <c r="G553" s="33"/>
      <c r="H553" s="33"/>
      <c r="I553" s="198"/>
      <c r="J553" s="33"/>
      <c r="K553" s="33"/>
      <c r="L553" s="36"/>
      <c r="M553" s="199"/>
      <c r="N553" s="200"/>
      <c r="O553" s="68"/>
      <c r="P553" s="68"/>
      <c r="Q553" s="68"/>
      <c r="R553" s="68"/>
      <c r="S553" s="68"/>
      <c r="T553" s="69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T553" s="14" t="s">
        <v>141</v>
      </c>
      <c r="AU553" s="14" t="s">
        <v>87</v>
      </c>
    </row>
    <row r="554" spans="1:65" s="2" customFormat="1" ht="24.2" customHeight="1">
      <c r="A554" s="31"/>
      <c r="B554" s="32"/>
      <c r="C554" s="183" t="s">
        <v>1065</v>
      </c>
      <c r="D554" s="183" t="s">
        <v>134</v>
      </c>
      <c r="E554" s="184" t="s">
        <v>1066</v>
      </c>
      <c r="F554" s="185" t="s">
        <v>1067</v>
      </c>
      <c r="G554" s="186" t="s">
        <v>439</v>
      </c>
      <c r="H554" s="187">
        <v>1</v>
      </c>
      <c r="I554" s="188"/>
      <c r="J554" s="189">
        <f>ROUND(I554*H554,2)</f>
        <v>0</v>
      </c>
      <c r="K554" s="185" t="s">
        <v>138</v>
      </c>
      <c r="L554" s="36"/>
      <c r="M554" s="190" t="s">
        <v>1</v>
      </c>
      <c r="N554" s="191" t="s">
        <v>42</v>
      </c>
      <c r="O554" s="68"/>
      <c r="P554" s="192">
        <f>O554*H554</f>
        <v>0</v>
      </c>
      <c r="Q554" s="192">
        <v>0</v>
      </c>
      <c r="R554" s="192">
        <f>Q554*H554</f>
        <v>0</v>
      </c>
      <c r="S554" s="192">
        <v>0</v>
      </c>
      <c r="T554" s="193">
        <f>S554*H554</f>
        <v>0</v>
      </c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R554" s="194" t="s">
        <v>139</v>
      </c>
      <c r="AT554" s="194" t="s">
        <v>134</v>
      </c>
      <c r="AU554" s="194" t="s">
        <v>87</v>
      </c>
      <c r="AY554" s="14" t="s">
        <v>131</v>
      </c>
      <c r="BE554" s="195">
        <f>IF(N554="základní",J554,0)</f>
        <v>0</v>
      </c>
      <c r="BF554" s="195">
        <f>IF(N554="snížená",J554,0)</f>
        <v>0</v>
      </c>
      <c r="BG554" s="195">
        <f>IF(N554="zákl. přenesená",J554,0)</f>
        <v>0</v>
      </c>
      <c r="BH554" s="195">
        <f>IF(N554="sníž. přenesená",J554,0)</f>
        <v>0</v>
      </c>
      <c r="BI554" s="195">
        <f>IF(N554="nulová",J554,0)</f>
        <v>0</v>
      </c>
      <c r="BJ554" s="14" t="s">
        <v>85</v>
      </c>
      <c r="BK554" s="195">
        <f>ROUND(I554*H554,2)</f>
        <v>0</v>
      </c>
      <c r="BL554" s="14" t="s">
        <v>139</v>
      </c>
      <c r="BM554" s="194" t="s">
        <v>1068</v>
      </c>
    </row>
    <row r="555" spans="1:65" s="2" customFormat="1" ht="39">
      <c r="A555" s="31"/>
      <c r="B555" s="32"/>
      <c r="C555" s="33"/>
      <c r="D555" s="196" t="s">
        <v>141</v>
      </c>
      <c r="E555" s="33"/>
      <c r="F555" s="197" t="s">
        <v>1069</v>
      </c>
      <c r="G555" s="33"/>
      <c r="H555" s="33"/>
      <c r="I555" s="198"/>
      <c r="J555" s="33"/>
      <c r="K555" s="33"/>
      <c r="L555" s="36"/>
      <c r="M555" s="199"/>
      <c r="N555" s="200"/>
      <c r="O555" s="68"/>
      <c r="P555" s="68"/>
      <c r="Q555" s="68"/>
      <c r="R555" s="68"/>
      <c r="S555" s="68"/>
      <c r="T555" s="69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T555" s="14" t="s">
        <v>141</v>
      </c>
      <c r="AU555" s="14" t="s">
        <v>87</v>
      </c>
    </row>
    <row r="556" spans="1:65" s="2" customFormat="1" ht="19.5">
      <c r="A556" s="31"/>
      <c r="B556" s="32"/>
      <c r="C556" s="33"/>
      <c r="D556" s="196" t="s">
        <v>161</v>
      </c>
      <c r="E556" s="33"/>
      <c r="F556" s="201" t="s">
        <v>974</v>
      </c>
      <c r="G556" s="33"/>
      <c r="H556" s="33"/>
      <c r="I556" s="198"/>
      <c r="J556" s="33"/>
      <c r="K556" s="33"/>
      <c r="L556" s="36"/>
      <c r="M556" s="199"/>
      <c r="N556" s="200"/>
      <c r="O556" s="68"/>
      <c r="P556" s="68"/>
      <c r="Q556" s="68"/>
      <c r="R556" s="68"/>
      <c r="S556" s="68"/>
      <c r="T556" s="69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T556" s="14" t="s">
        <v>161</v>
      </c>
      <c r="AU556" s="14" t="s">
        <v>87</v>
      </c>
    </row>
    <row r="557" spans="1:65" s="2" customFormat="1" ht="24.2" customHeight="1">
      <c r="A557" s="31"/>
      <c r="B557" s="32"/>
      <c r="C557" s="183" t="s">
        <v>1070</v>
      </c>
      <c r="D557" s="183" t="s">
        <v>134</v>
      </c>
      <c r="E557" s="184" t="s">
        <v>1071</v>
      </c>
      <c r="F557" s="185" t="s">
        <v>1072</v>
      </c>
      <c r="G557" s="186" t="s">
        <v>439</v>
      </c>
      <c r="H557" s="187">
        <v>1</v>
      </c>
      <c r="I557" s="188"/>
      <c r="J557" s="189">
        <f>ROUND(I557*H557,2)</f>
        <v>0</v>
      </c>
      <c r="K557" s="185" t="s">
        <v>138</v>
      </c>
      <c r="L557" s="36"/>
      <c r="M557" s="190" t="s">
        <v>1</v>
      </c>
      <c r="N557" s="191" t="s">
        <v>42</v>
      </c>
      <c r="O557" s="68"/>
      <c r="P557" s="192">
        <f>O557*H557</f>
        <v>0</v>
      </c>
      <c r="Q557" s="192">
        <v>0</v>
      </c>
      <c r="R557" s="192">
        <f>Q557*H557</f>
        <v>0</v>
      </c>
      <c r="S557" s="192">
        <v>0</v>
      </c>
      <c r="T557" s="193">
        <f>S557*H557</f>
        <v>0</v>
      </c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R557" s="194" t="s">
        <v>139</v>
      </c>
      <c r="AT557" s="194" t="s">
        <v>134</v>
      </c>
      <c r="AU557" s="194" t="s">
        <v>87</v>
      </c>
      <c r="AY557" s="14" t="s">
        <v>131</v>
      </c>
      <c r="BE557" s="195">
        <f>IF(N557="základní",J557,0)</f>
        <v>0</v>
      </c>
      <c r="BF557" s="195">
        <f>IF(N557="snížená",J557,0)</f>
        <v>0</v>
      </c>
      <c r="BG557" s="195">
        <f>IF(N557="zákl. přenesená",J557,0)</f>
        <v>0</v>
      </c>
      <c r="BH557" s="195">
        <f>IF(N557="sníž. přenesená",J557,0)</f>
        <v>0</v>
      </c>
      <c r="BI557" s="195">
        <f>IF(N557="nulová",J557,0)</f>
        <v>0</v>
      </c>
      <c r="BJ557" s="14" t="s">
        <v>85</v>
      </c>
      <c r="BK557" s="195">
        <f>ROUND(I557*H557,2)</f>
        <v>0</v>
      </c>
      <c r="BL557" s="14" t="s">
        <v>139</v>
      </c>
      <c r="BM557" s="194" t="s">
        <v>1073</v>
      </c>
    </row>
    <row r="558" spans="1:65" s="2" customFormat="1" ht="39">
      <c r="A558" s="31"/>
      <c r="B558" s="32"/>
      <c r="C558" s="33"/>
      <c r="D558" s="196" t="s">
        <v>141</v>
      </c>
      <c r="E558" s="33"/>
      <c r="F558" s="197" t="s">
        <v>1074</v>
      </c>
      <c r="G558" s="33"/>
      <c r="H558" s="33"/>
      <c r="I558" s="198"/>
      <c r="J558" s="33"/>
      <c r="K558" s="33"/>
      <c r="L558" s="36"/>
      <c r="M558" s="199"/>
      <c r="N558" s="200"/>
      <c r="O558" s="68"/>
      <c r="P558" s="68"/>
      <c r="Q558" s="68"/>
      <c r="R558" s="68"/>
      <c r="S558" s="68"/>
      <c r="T558" s="69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T558" s="14" t="s">
        <v>141</v>
      </c>
      <c r="AU558" s="14" t="s">
        <v>87</v>
      </c>
    </row>
    <row r="559" spans="1:65" s="2" customFormat="1" ht="19.5">
      <c r="A559" s="31"/>
      <c r="B559" s="32"/>
      <c r="C559" s="33"/>
      <c r="D559" s="196" t="s">
        <v>161</v>
      </c>
      <c r="E559" s="33"/>
      <c r="F559" s="201" t="s">
        <v>974</v>
      </c>
      <c r="G559" s="33"/>
      <c r="H559" s="33"/>
      <c r="I559" s="198"/>
      <c r="J559" s="33"/>
      <c r="K559" s="33"/>
      <c r="L559" s="36"/>
      <c r="M559" s="199"/>
      <c r="N559" s="200"/>
      <c r="O559" s="68"/>
      <c r="P559" s="68"/>
      <c r="Q559" s="68"/>
      <c r="R559" s="68"/>
      <c r="S559" s="68"/>
      <c r="T559" s="69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T559" s="14" t="s">
        <v>161</v>
      </c>
      <c r="AU559" s="14" t="s">
        <v>87</v>
      </c>
    </row>
    <row r="560" spans="1:65" s="2" customFormat="1" ht="24.2" customHeight="1">
      <c r="A560" s="31"/>
      <c r="B560" s="32"/>
      <c r="C560" s="183" t="s">
        <v>1075</v>
      </c>
      <c r="D560" s="183" t="s">
        <v>134</v>
      </c>
      <c r="E560" s="184" t="s">
        <v>1076</v>
      </c>
      <c r="F560" s="185" t="s">
        <v>1077</v>
      </c>
      <c r="G560" s="186" t="s">
        <v>439</v>
      </c>
      <c r="H560" s="187">
        <v>1</v>
      </c>
      <c r="I560" s="188"/>
      <c r="J560" s="189">
        <f>ROUND(I560*H560,2)</f>
        <v>0</v>
      </c>
      <c r="K560" s="185" t="s">
        <v>138</v>
      </c>
      <c r="L560" s="36"/>
      <c r="M560" s="190" t="s">
        <v>1</v>
      </c>
      <c r="N560" s="191" t="s">
        <v>42</v>
      </c>
      <c r="O560" s="68"/>
      <c r="P560" s="192">
        <f>O560*H560</f>
        <v>0</v>
      </c>
      <c r="Q560" s="192">
        <v>0</v>
      </c>
      <c r="R560" s="192">
        <f>Q560*H560</f>
        <v>0</v>
      </c>
      <c r="S560" s="192">
        <v>0</v>
      </c>
      <c r="T560" s="193">
        <f>S560*H560</f>
        <v>0</v>
      </c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R560" s="194" t="s">
        <v>139</v>
      </c>
      <c r="AT560" s="194" t="s">
        <v>134</v>
      </c>
      <c r="AU560" s="194" t="s">
        <v>87</v>
      </c>
      <c r="AY560" s="14" t="s">
        <v>131</v>
      </c>
      <c r="BE560" s="195">
        <f>IF(N560="základní",J560,0)</f>
        <v>0</v>
      </c>
      <c r="BF560" s="195">
        <f>IF(N560="snížená",J560,0)</f>
        <v>0</v>
      </c>
      <c r="BG560" s="195">
        <f>IF(N560="zákl. přenesená",J560,0)</f>
        <v>0</v>
      </c>
      <c r="BH560" s="195">
        <f>IF(N560="sníž. přenesená",J560,0)</f>
        <v>0</v>
      </c>
      <c r="BI560" s="195">
        <f>IF(N560="nulová",J560,0)</f>
        <v>0</v>
      </c>
      <c r="BJ560" s="14" t="s">
        <v>85</v>
      </c>
      <c r="BK560" s="195">
        <f>ROUND(I560*H560,2)</f>
        <v>0</v>
      </c>
      <c r="BL560" s="14" t="s">
        <v>139</v>
      </c>
      <c r="BM560" s="194" t="s">
        <v>1078</v>
      </c>
    </row>
    <row r="561" spans="1:65" s="2" customFormat="1" ht="39">
      <c r="A561" s="31"/>
      <c r="B561" s="32"/>
      <c r="C561" s="33"/>
      <c r="D561" s="196" t="s">
        <v>141</v>
      </c>
      <c r="E561" s="33"/>
      <c r="F561" s="197" t="s">
        <v>1079</v>
      </c>
      <c r="G561" s="33"/>
      <c r="H561" s="33"/>
      <c r="I561" s="198"/>
      <c r="J561" s="33"/>
      <c r="K561" s="33"/>
      <c r="L561" s="36"/>
      <c r="M561" s="199"/>
      <c r="N561" s="200"/>
      <c r="O561" s="68"/>
      <c r="P561" s="68"/>
      <c r="Q561" s="68"/>
      <c r="R561" s="68"/>
      <c r="S561" s="68"/>
      <c r="T561" s="69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T561" s="14" t="s">
        <v>141</v>
      </c>
      <c r="AU561" s="14" t="s">
        <v>87</v>
      </c>
    </row>
    <row r="562" spans="1:65" s="2" customFormat="1" ht="19.5">
      <c r="A562" s="31"/>
      <c r="B562" s="32"/>
      <c r="C562" s="33"/>
      <c r="D562" s="196" t="s">
        <v>161</v>
      </c>
      <c r="E562" s="33"/>
      <c r="F562" s="201" t="s">
        <v>974</v>
      </c>
      <c r="G562" s="33"/>
      <c r="H562" s="33"/>
      <c r="I562" s="198"/>
      <c r="J562" s="33"/>
      <c r="K562" s="33"/>
      <c r="L562" s="36"/>
      <c r="M562" s="199"/>
      <c r="N562" s="200"/>
      <c r="O562" s="68"/>
      <c r="P562" s="68"/>
      <c r="Q562" s="68"/>
      <c r="R562" s="68"/>
      <c r="S562" s="68"/>
      <c r="T562" s="69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T562" s="14" t="s">
        <v>161</v>
      </c>
      <c r="AU562" s="14" t="s">
        <v>87</v>
      </c>
    </row>
    <row r="563" spans="1:65" s="2" customFormat="1" ht="24.2" customHeight="1">
      <c r="A563" s="31"/>
      <c r="B563" s="32"/>
      <c r="C563" s="183" t="s">
        <v>1080</v>
      </c>
      <c r="D563" s="183" t="s">
        <v>134</v>
      </c>
      <c r="E563" s="184" t="s">
        <v>1081</v>
      </c>
      <c r="F563" s="185" t="s">
        <v>1082</v>
      </c>
      <c r="G563" s="186" t="s">
        <v>439</v>
      </c>
      <c r="H563" s="187">
        <v>1</v>
      </c>
      <c r="I563" s="188"/>
      <c r="J563" s="189">
        <f>ROUND(I563*H563,2)</f>
        <v>0</v>
      </c>
      <c r="K563" s="185" t="s">
        <v>138</v>
      </c>
      <c r="L563" s="36"/>
      <c r="M563" s="190" t="s">
        <v>1</v>
      </c>
      <c r="N563" s="191" t="s">
        <v>42</v>
      </c>
      <c r="O563" s="68"/>
      <c r="P563" s="192">
        <f>O563*H563</f>
        <v>0</v>
      </c>
      <c r="Q563" s="192">
        <v>0</v>
      </c>
      <c r="R563" s="192">
        <f>Q563*H563</f>
        <v>0</v>
      </c>
      <c r="S563" s="192">
        <v>0</v>
      </c>
      <c r="T563" s="193">
        <f>S563*H563</f>
        <v>0</v>
      </c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R563" s="194" t="s">
        <v>139</v>
      </c>
      <c r="AT563" s="194" t="s">
        <v>134</v>
      </c>
      <c r="AU563" s="194" t="s">
        <v>87</v>
      </c>
      <c r="AY563" s="14" t="s">
        <v>131</v>
      </c>
      <c r="BE563" s="195">
        <f>IF(N563="základní",J563,0)</f>
        <v>0</v>
      </c>
      <c r="BF563" s="195">
        <f>IF(N563="snížená",J563,0)</f>
        <v>0</v>
      </c>
      <c r="BG563" s="195">
        <f>IF(N563="zákl. přenesená",J563,0)</f>
        <v>0</v>
      </c>
      <c r="BH563" s="195">
        <f>IF(N563="sníž. přenesená",J563,0)</f>
        <v>0</v>
      </c>
      <c r="BI563" s="195">
        <f>IF(N563="nulová",J563,0)</f>
        <v>0</v>
      </c>
      <c r="BJ563" s="14" t="s">
        <v>85</v>
      </c>
      <c r="BK563" s="195">
        <f>ROUND(I563*H563,2)</f>
        <v>0</v>
      </c>
      <c r="BL563" s="14" t="s">
        <v>139</v>
      </c>
      <c r="BM563" s="194" t="s">
        <v>1083</v>
      </c>
    </row>
    <row r="564" spans="1:65" s="2" customFormat="1" ht="39">
      <c r="A564" s="31"/>
      <c r="B564" s="32"/>
      <c r="C564" s="33"/>
      <c r="D564" s="196" t="s">
        <v>141</v>
      </c>
      <c r="E564" s="33"/>
      <c r="F564" s="197" t="s">
        <v>1084</v>
      </c>
      <c r="G564" s="33"/>
      <c r="H564" s="33"/>
      <c r="I564" s="198"/>
      <c r="J564" s="33"/>
      <c r="K564" s="33"/>
      <c r="L564" s="36"/>
      <c r="M564" s="199"/>
      <c r="N564" s="200"/>
      <c r="O564" s="68"/>
      <c r="P564" s="68"/>
      <c r="Q564" s="68"/>
      <c r="R564" s="68"/>
      <c r="S564" s="68"/>
      <c r="T564" s="69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T564" s="14" t="s">
        <v>141</v>
      </c>
      <c r="AU564" s="14" t="s">
        <v>87</v>
      </c>
    </row>
    <row r="565" spans="1:65" s="2" customFormat="1" ht="19.5">
      <c r="A565" s="31"/>
      <c r="B565" s="32"/>
      <c r="C565" s="33"/>
      <c r="D565" s="196" t="s">
        <v>161</v>
      </c>
      <c r="E565" s="33"/>
      <c r="F565" s="201" t="s">
        <v>974</v>
      </c>
      <c r="G565" s="33"/>
      <c r="H565" s="33"/>
      <c r="I565" s="198"/>
      <c r="J565" s="33"/>
      <c r="K565" s="33"/>
      <c r="L565" s="36"/>
      <c r="M565" s="199"/>
      <c r="N565" s="200"/>
      <c r="O565" s="68"/>
      <c r="P565" s="68"/>
      <c r="Q565" s="68"/>
      <c r="R565" s="68"/>
      <c r="S565" s="68"/>
      <c r="T565" s="69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T565" s="14" t="s">
        <v>161</v>
      </c>
      <c r="AU565" s="14" t="s">
        <v>87</v>
      </c>
    </row>
    <row r="566" spans="1:65" s="2" customFormat="1" ht="24.2" customHeight="1">
      <c r="A566" s="31"/>
      <c r="B566" s="32"/>
      <c r="C566" s="183" t="s">
        <v>1085</v>
      </c>
      <c r="D566" s="183" t="s">
        <v>134</v>
      </c>
      <c r="E566" s="184" t="s">
        <v>1086</v>
      </c>
      <c r="F566" s="185" t="s">
        <v>1087</v>
      </c>
      <c r="G566" s="186" t="s">
        <v>439</v>
      </c>
      <c r="H566" s="187">
        <v>1</v>
      </c>
      <c r="I566" s="188"/>
      <c r="J566" s="189">
        <f>ROUND(I566*H566,2)</f>
        <v>0</v>
      </c>
      <c r="K566" s="185" t="s">
        <v>138</v>
      </c>
      <c r="L566" s="36"/>
      <c r="M566" s="190" t="s">
        <v>1</v>
      </c>
      <c r="N566" s="191" t="s">
        <v>42</v>
      </c>
      <c r="O566" s="68"/>
      <c r="P566" s="192">
        <f>O566*H566</f>
        <v>0</v>
      </c>
      <c r="Q566" s="192">
        <v>0</v>
      </c>
      <c r="R566" s="192">
        <f>Q566*H566</f>
        <v>0</v>
      </c>
      <c r="S566" s="192">
        <v>0</v>
      </c>
      <c r="T566" s="193">
        <f>S566*H566</f>
        <v>0</v>
      </c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R566" s="194" t="s">
        <v>139</v>
      </c>
      <c r="AT566" s="194" t="s">
        <v>134</v>
      </c>
      <c r="AU566" s="194" t="s">
        <v>87</v>
      </c>
      <c r="AY566" s="14" t="s">
        <v>131</v>
      </c>
      <c r="BE566" s="195">
        <f>IF(N566="základní",J566,0)</f>
        <v>0</v>
      </c>
      <c r="BF566" s="195">
        <f>IF(N566="snížená",J566,0)</f>
        <v>0</v>
      </c>
      <c r="BG566" s="195">
        <f>IF(N566="zákl. přenesená",J566,0)</f>
        <v>0</v>
      </c>
      <c r="BH566" s="195">
        <f>IF(N566="sníž. přenesená",J566,0)</f>
        <v>0</v>
      </c>
      <c r="BI566" s="195">
        <f>IF(N566="nulová",J566,0)</f>
        <v>0</v>
      </c>
      <c r="BJ566" s="14" t="s">
        <v>85</v>
      </c>
      <c r="BK566" s="195">
        <f>ROUND(I566*H566,2)</f>
        <v>0</v>
      </c>
      <c r="BL566" s="14" t="s">
        <v>139</v>
      </c>
      <c r="BM566" s="194" t="s">
        <v>1088</v>
      </c>
    </row>
    <row r="567" spans="1:65" s="2" customFormat="1" ht="39">
      <c r="A567" s="31"/>
      <c r="B567" s="32"/>
      <c r="C567" s="33"/>
      <c r="D567" s="196" t="s">
        <v>141</v>
      </c>
      <c r="E567" s="33"/>
      <c r="F567" s="197" t="s">
        <v>1089</v>
      </c>
      <c r="G567" s="33"/>
      <c r="H567" s="33"/>
      <c r="I567" s="198"/>
      <c r="J567" s="33"/>
      <c r="K567" s="33"/>
      <c r="L567" s="36"/>
      <c r="M567" s="199"/>
      <c r="N567" s="200"/>
      <c r="O567" s="68"/>
      <c r="P567" s="68"/>
      <c r="Q567" s="68"/>
      <c r="R567" s="68"/>
      <c r="S567" s="68"/>
      <c r="T567" s="69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T567" s="14" t="s">
        <v>141</v>
      </c>
      <c r="AU567" s="14" t="s">
        <v>87</v>
      </c>
    </row>
    <row r="568" spans="1:65" s="2" customFormat="1" ht="24.2" customHeight="1">
      <c r="A568" s="31"/>
      <c r="B568" s="32"/>
      <c r="C568" s="183" t="s">
        <v>1090</v>
      </c>
      <c r="D568" s="183" t="s">
        <v>134</v>
      </c>
      <c r="E568" s="184" t="s">
        <v>1091</v>
      </c>
      <c r="F568" s="185" t="s">
        <v>1092</v>
      </c>
      <c r="G568" s="186" t="s">
        <v>439</v>
      </c>
      <c r="H568" s="187">
        <v>1</v>
      </c>
      <c r="I568" s="188"/>
      <c r="J568" s="189">
        <f>ROUND(I568*H568,2)</f>
        <v>0</v>
      </c>
      <c r="K568" s="185" t="s">
        <v>138</v>
      </c>
      <c r="L568" s="36"/>
      <c r="M568" s="190" t="s">
        <v>1</v>
      </c>
      <c r="N568" s="191" t="s">
        <v>42</v>
      </c>
      <c r="O568" s="68"/>
      <c r="P568" s="192">
        <f>O568*H568</f>
        <v>0</v>
      </c>
      <c r="Q568" s="192">
        <v>0</v>
      </c>
      <c r="R568" s="192">
        <f>Q568*H568</f>
        <v>0</v>
      </c>
      <c r="S568" s="192">
        <v>0</v>
      </c>
      <c r="T568" s="193">
        <f>S568*H568</f>
        <v>0</v>
      </c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R568" s="194" t="s">
        <v>139</v>
      </c>
      <c r="AT568" s="194" t="s">
        <v>134</v>
      </c>
      <c r="AU568" s="194" t="s">
        <v>87</v>
      </c>
      <c r="AY568" s="14" t="s">
        <v>131</v>
      </c>
      <c r="BE568" s="195">
        <f>IF(N568="základní",J568,0)</f>
        <v>0</v>
      </c>
      <c r="BF568" s="195">
        <f>IF(N568="snížená",J568,0)</f>
        <v>0</v>
      </c>
      <c r="BG568" s="195">
        <f>IF(N568="zákl. přenesená",J568,0)</f>
        <v>0</v>
      </c>
      <c r="BH568" s="195">
        <f>IF(N568="sníž. přenesená",J568,0)</f>
        <v>0</v>
      </c>
      <c r="BI568" s="195">
        <f>IF(N568="nulová",J568,0)</f>
        <v>0</v>
      </c>
      <c r="BJ568" s="14" t="s">
        <v>85</v>
      </c>
      <c r="BK568" s="195">
        <f>ROUND(I568*H568,2)</f>
        <v>0</v>
      </c>
      <c r="BL568" s="14" t="s">
        <v>139</v>
      </c>
      <c r="BM568" s="194" t="s">
        <v>1093</v>
      </c>
    </row>
    <row r="569" spans="1:65" s="2" customFormat="1" ht="39">
      <c r="A569" s="31"/>
      <c r="B569" s="32"/>
      <c r="C569" s="33"/>
      <c r="D569" s="196" t="s">
        <v>141</v>
      </c>
      <c r="E569" s="33"/>
      <c r="F569" s="197" t="s">
        <v>1094</v>
      </c>
      <c r="G569" s="33"/>
      <c r="H569" s="33"/>
      <c r="I569" s="198"/>
      <c r="J569" s="33"/>
      <c r="K569" s="33"/>
      <c r="L569" s="36"/>
      <c r="M569" s="199"/>
      <c r="N569" s="200"/>
      <c r="O569" s="68"/>
      <c r="P569" s="68"/>
      <c r="Q569" s="68"/>
      <c r="R569" s="68"/>
      <c r="S569" s="68"/>
      <c r="T569" s="69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T569" s="14" t="s">
        <v>141</v>
      </c>
      <c r="AU569" s="14" t="s">
        <v>87</v>
      </c>
    </row>
    <row r="570" spans="1:65" s="2" customFormat="1" ht="24.2" customHeight="1">
      <c r="A570" s="31"/>
      <c r="B570" s="32"/>
      <c r="C570" s="183" t="s">
        <v>1095</v>
      </c>
      <c r="D570" s="183" t="s">
        <v>134</v>
      </c>
      <c r="E570" s="184" t="s">
        <v>1096</v>
      </c>
      <c r="F570" s="185" t="s">
        <v>1097</v>
      </c>
      <c r="G570" s="186" t="s">
        <v>439</v>
      </c>
      <c r="H570" s="187">
        <v>1</v>
      </c>
      <c r="I570" s="188"/>
      <c r="J570" s="189">
        <f>ROUND(I570*H570,2)</f>
        <v>0</v>
      </c>
      <c r="K570" s="185" t="s">
        <v>138</v>
      </c>
      <c r="L570" s="36"/>
      <c r="M570" s="190" t="s">
        <v>1</v>
      </c>
      <c r="N570" s="191" t="s">
        <v>42</v>
      </c>
      <c r="O570" s="68"/>
      <c r="P570" s="192">
        <f>O570*H570</f>
        <v>0</v>
      </c>
      <c r="Q570" s="192">
        <v>0</v>
      </c>
      <c r="R570" s="192">
        <f>Q570*H570</f>
        <v>0</v>
      </c>
      <c r="S570" s="192">
        <v>0</v>
      </c>
      <c r="T570" s="193">
        <f>S570*H570</f>
        <v>0</v>
      </c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R570" s="194" t="s">
        <v>139</v>
      </c>
      <c r="AT570" s="194" t="s">
        <v>134</v>
      </c>
      <c r="AU570" s="194" t="s">
        <v>87</v>
      </c>
      <c r="AY570" s="14" t="s">
        <v>131</v>
      </c>
      <c r="BE570" s="195">
        <f>IF(N570="základní",J570,0)</f>
        <v>0</v>
      </c>
      <c r="BF570" s="195">
        <f>IF(N570="snížená",J570,0)</f>
        <v>0</v>
      </c>
      <c r="BG570" s="195">
        <f>IF(N570="zákl. přenesená",J570,0)</f>
        <v>0</v>
      </c>
      <c r="BH570" s="195">
        <f>IF(N570="sníž. přenesená",J570,0)</f>
        <v>0</v>
      </c>
      <c r="BI570" s="195">
        <f>IF(N570="nulová",J570,0)</f>
        <v>0</v>
      </c>
      <c r="BJ570" s="14" t="s">
        <v>85</v>
      </c>
      <c r="BK570" s="195">
        <f>ROUND(I570*H570,2)</f>
        <v>0</v>
      </c>
      <c r="BL570" s="14" t="s">
        <v>139</v>
      </c>
      <c r="BM570" s="194" t="s">
        <v>1098</v>
      </c>
    </row>
    <row r="571" spans="1:65" s="2" customFormat="1" ht="39">
      <c r="A571" s="31"/>
      <c r="B571" s="32"/>
      <c r="C571" s="33"/>
      <c r="D571" s="196" t="s">
        <v>141</v>
      </c>
      <c r="E571" s="33"/>
      <c r="F571" s="197" t="s">
        <v>1099</v>
      </c>
      <c r="G571" s="33"/>
      <c r="H571" s="33"/>
      <c r="I571" s="198"/>
      <c r="J571" s="33"/>
      <c r="K571" s="33"/>
      <c r="L571" s="36"/>
      <c r="M571" s="199"/>
      <c r="N571" s="200"/>
      <c r="O571" s="68"/>
      <c r="P571" s="68"/>
      <c r="Q571" s="68"/>
      <c r="R571" s="68"/>
      <c r="S571" s="68"/>
      <c r="T571" s="69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T571" s="14" t="s">
        <v>141</v>
      </c>
      <c r="AU571" s="14" t="s">
        <v>87</v>
      </c>
    </row>
    <row r="572" spans="1:65" s="2" customFormat="1" ht="19.5">
      <c r="A572" s="31"/>
      <c r="B572" s="32"/>
      <c r="C572" s="33"/>
      <c r="D572" s="196" t="s">
        <v>161</v>
      </c>
      <c r="E572" s="33"/>
      <c r="F572" s="201" t="s">
        <v>974</v>
      </c>
      <c r="G572" s="33"/>
      <c r="H572" s="33"/>
      <c r="I572" s="198"/>
      <c r="J572" s="33"/>
      <c r="K572" s="33"/>
      <c r="L572" s="36"/>
      <c r="M572" s="199"/>
      <c r="N572" s="200"/>
      <c r="O572" s="68"/>
      <c r="P572" s="68"/>
      <c r="Q572" s="68"/>
      <c r="R572" s="68"/>
      <c r="S572" s="68"/>
      <c r="T572" s="69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T572" s="14" t="s">
        <v>161</v>
      </c>
      <c r="AU572" s="14" t="s">
        <v>87</v>
      </c>
    </row>
    <row r="573" spans="1:65" s="2" customFormat="1" ht="24.2" customHeight="1">
      <c r="A573" s="31"/>
      <c r="B573" s="32"/>
      <c r="C573" s="183" t="s">
        <v>1100</v>
      </c>
      <c r="D573" s="183" t="s">
        <v>134</v>
      </c>
      <c r="E573" s="184" t="s">
        <v>1101</v>
      </c>
      <c r="F573" s="185" t="s">
        <v>1102</v>
      </c>
      <c r="G573" s="186" t="s">
        <v>439</v>
      </c>
      <c r="H573" s="187">
        <v>1</v>
      </c>
      <c r="I573" s="188"/>
      <c r="J573" s="189">
        <f>ROUND(I573*H573,2)</f>
        <v>0</v>
      </c>
      <c r="K573" s="185" t="s">
        <v>138</v>
      </c>
      <c r="L573" s="36"/>
      <c r="M573" s="190" t="s">
        <v>1</v>
      </c>
      <c r="N573" s="191" t="s">
        <v>42</v>
      </c>
      <c r="O573" s="68"/>
      <c r="P573" s="192">
        <f>O573*H573</f>
        <v>0</v>
      </c>
      <c r="Q573" s="192">
        <v>0</v>
      </c>
      <c r="R573" s="192">
        <f>Q573*H573</f>
        <v>0</v>
      </c>
      <c r="S573" s="192">
        <v>0</v>
      </c>
      <c r="T573" s="193">
        <f>S573*H573</f>
        <v>0</v>
      </c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R573" s="194" t="s">
        <v>139</v>
      </c>
      <c r="AT573" s="194" t="s">
        <v>134</v>
      </c>
      <c r="AU573" s="194" t="s">
        <v>87</v>
      </c>
      <c r="AY573" s="14" t="s">
        <v>131</v>
      </c>
      <c r="BE573" s="195">
        <f>IF(N573="základní",J573,0)</f>
        <v>0</v>
      </c>
      <c r="BF573" s="195">
        <f>IF(N573="snížená",J573,0)</f>
        <v>0</v>
      </c>
      <c r="BG573" s="195">
        <f>IF(N573="zákl. přenesená",J573,0)</f>
        <v>0</v>
      </c>
      <c r="BH573" s="195">
        <f>IF(N573="sníž. přenesená",J573,0)</f>
        <v>0</v>
      </c>
      <c r="BI573" s="195">
        <f>IF(N573="nulová",J573,0)</f>
        <v>0</v>
      </c>
      <c r="BJ573" s="14" t="s">
        <v>85</v>
      </c>
      <c r="BK573" s="195">
        <f>ROUND(I573*H573,2)</f>
        <v>0</v>
      </c>
      <c r="BL573" s="14" t="s">
        <v>139</v>
      </c>
      <c r="BM573" s="194" t="s">
        <v>1103</v>
      </c>
    </row>
    <row r="574" spans="1:65" s="2" customFormat="1" ht="39">
      <c r="A574" s="31"/>
      <c r="B574" s="32"/>
      <c r="C574" s="33"/>
      <c r="D574" s="196" t="s">
        <v>141</v>
      </c>
      <c r="E574" s="33"/>
      <c r="F574" s="197" t="s">
        <v>1104</v>
      </c>
      <c r="G574" s="33"/>
      <c r="H574" s="33"/>
      <c r="I574" s="198"/>
      <c r="J574" s="33"/>
      <c r="K574" s="33"/>
      <c r="L574" s="36"/>
      <c r="M574" s="199"/>
      <c r="N574" s="200"/>
      <c r="O574" s="68"/>
      <c r="P574" s="68"/>
      <c r="Q574" s="68"/>
      <c r="R574" s="68"/>
      <c r="S574" s="68"/>
      <c r="T574" s="69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T574" s="14" t="s">
        <v>141</v>
      </c>
      <c r="AU574" s="14" t="s">
        <v>87</v>
      </c>
    </row>
    <row r="575" spans="1:65" s="2" customFormat="1" ht="19.5">
      <c r="A575" s="31"/>
      <c r="B575" s="32"/>
      <c r="C575" s="33"/>
      <c r="D575" s="196" t="s">
        <v>161</v>
      </c>
      <c r="E575" s="33"/>
      <c r="F575" s="201" t="s">
        <v>974</v>
      </c>
      <c r="G575" s="33"/>
      <c r="H575" s="33"/>
      <c r="I575" s="198"/>
      <c r="J575" s="33"/>
      <c r="K575" s="33"/>
      <c r="L575" s="36"/>
      <c r="M575" s="199"/>
      <c r="N575" s="200"/>
      <c r="O575" s="68"/>
      <c r="P575" s="68"/>
      <c r="Q575" s="68"/>
      <c r="R575" s="68"/>
      <c r="S575" s="68"/>
      <c r="T575" s="69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T575" s="14" t="s">
        <v>161</v>
      </c>
      <c r="AU575" s="14" t="s">
        <v>87</v>
      </c>
    </row>
    <row r="576" spans="1:65" s="2" customFormat="1" ht="24.2" customHeight="1">
      <c r="A576" s="31"/>
      <c r="B576" s="32"/>
      <c r="C576" s="183" t="s">
        <v>1105</v>
      </c>
      <c r="D576" s="183" t="s">
        <v>134</v>
      </c>
      <c r="E576" s="184" t="s">
        <v>1106</v>
      </c>
      <c r="F576" s="185" t="s">
        <v>1107</v>
      </c>
      <c r="G576" s="186" t="s">
        <v>439</v>
      </c>
      <c r="H576" s="187">
        <v>1</v>
      </c>
      <c r="I576" s="188"/>
      <c r="J576" s="189">
        <f>ROUND(I576*H576,2)</f>
        <v>0</v>
      </c>
      <c r="K576" s="185" t="s">
        <v>138</v>
      </c>
      <c r="L576" s="36"/>
      <c r="M576" s="190" t="s">
        <v>1</v>
      </c>
      <c r="N576" s="191" t="s">
        <v>42</v>
      </c>
      <c r="O576" s="68"/>
      <c r="P576" s="192">
        <f>O576*H576</f>
        <v>0</v>
      </c>
      <c r="Q576" s="192">
        <v>0</v>
      </c>
      <c r="R576" s="192">
        <f>Q576*H576</f>
        <v>0</v>
      </c>
      <c r="S576" s="192">
        <v>0</v>
      </c>
      <c r="T576" s="193">
        <f>S576*H576</f>
        <v>0</v>
      </c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R576" s="194" t="s">
        <v>139</v>
      </c>
      <c r="AT576" s="194" t="s">
        <v>134</v>
      </c>
      <c r="AU576" s="194" t="s">
        <v>87</v>
      </c>
      <c r="AY576" s="14" t="s">
        <v>131</v>
      </c>
      <c r="BE576" s="195">
        <f>IF(N576="základní",J576,0)</f>
        <v>0</v>
      </c>
      <c r="BF576" s="195">
        <f>IF(N576="snížená",J576,0)</f>
        <v>0</v>
      </c>
      <c r="BG576" s="195">
        <f>IF(N576="zákl. přenesená",J576,0)</f>
        <v>0</v>
      </c>
      <c r="BH576" s="195">
        <f>IF(N576="sníž. přenesená",J576,0)</f>
        <v>0</v>
      </c>
      <c r="BI576" s="195">
        <f>IF(N576="nulová",J576,0)</f>
        <v>0</v>
      </c>
      <c r="BJ576" s="14" t="s">
        <v>85</v>
      </c>
      <c r="BK576" s="195">
        <f>ROUND(I576*H576,2)</f>
        <v>0</v>
      </c>
      <c r="BL576" s="14" t="s">
        <v>139</v>
      </c>
      <c r="BM576" s="194" t="s">
        <v>1108</v>
      </c>
    </row>
    <row r="577" spans="1:65" s="2" customFormat="1" ht="39">
      <c r="A577" s="31"/>
      <c r="B577" s="32"/>
      <c r="C577" s="33"/>
      <c r="D577" s="196" t="s">
        <v>141</v>
      </c>
      <c r="E577" s="33"/>
      <c r="F577" s="197" t="s">
        <v>1109</v>
      </c>
      <c r="G577" s="33"/>
      <c r="H577" s="33"/>
      <c r="I577" s="198"/>
      <c r="J577" s="33"/>
      <c r="K577" s="33"/>
      <c r="L577" s="36"/>
      <c r="M577" s="199"/>
      <c r="N577" s="200"/>
      <c r="O577" s="68"/>
      <c r="P577" s="68"/>
      <c r="Q577" s="68"/>
      <c r="R577" s="68"/>
      <c r="S577" s="68"/>
      <c r="T577" s="69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T577" s="14" t="s">
        <v>141</v>
      </c>
      <c r="AU577" s="14" t="s">
        <v>87</v>
      </c>
    </row>
    <row r="578" spans="1:65" s="2" customFormat="1" ht="19.5">
      <c r="A578" s="31"/>
      <c r="B578" s="32"/>
      <c r="C578" s="33"/>
      <c r="D578" s="196" t="s">
        <v>161</v>
      </c>
      <c r="E578" s="33"/>
      <c r="F578" s="201" t="s">
        <v>974</v>
      </c>
      <c r="G578" s="33"/>
      <c r="H578" s="33"/>
      <c r="I578" s="198"/>
      <c r="J578" s="33"/>
      <c r="K578" s="33"/>
      <c r="L578" s="36"/>
      <c r="M578" s="199"/>
      <c r="N578" s="200"/>
      <c r="O578" s="68"/>
      <c r="P578" s="68"/>
      <c r="Q578" s="68"/>
      <c r="R578" s="68"/>
      <c r="S578" s="68"/>
      <c r="T578" s="69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T578" s="14" t="s">
        <v>161</v>
      </c>
      <c r="AU578" s="14" t="s">
        <v>87</v>
      </c>
    </row>
    <row r="579" spans="1:65" s="2" customFormat="1" ht="24.2" customHeight="1">
      <c r="A579" s="31"/>
      <c r="B579" s="32"/>
      <c r="C579" s="183" t="s">
        <v>1110</v>
      </c>
      <c r="D579" s="183" t="s">
        <v>134</v>
      </c>
      <c r="E579" s="184" t="s">
        <v>1111</v>
      </c>
      <c r="F579" s="185" t="s">
        <v>1112</v>
      </c>
      <c r="G579" s="186" t="s">
        <v>439</v>
      </c>
      <c r="H579" s="187">
        <v>1</v>
      </c>
      <c r="I579" s="188"/>
      <c r="J579" s="189">
        <f>ROUND(I579*H579,2)</f>
        <v>0</v>
      </c>
      <c r="K579" s="185" t="s">
        <v>138</v>
      </c>
      <c r="L579" s="36"/>
      <c r="M579" s="190" t="s">
        <v>1</v>
      </c>
      <c r="N579" s="191" t="s">
        <v>42</v>
      </c>
      <c r="O579" s="68"/>
      <c r="P579" s="192">
        <f>O579*H579</f>
        <v>0</v>
      </c>
      <c r="Q579" s="192">
        <v>0</v>
      </c>
      <c r="R579" s="192">
        <f>Q579*H579</f>
        <v>0</v>
      </c>
      <c r="S579" s="192">
        <v>0</v>
      </c>
      <c r="T579" s="193">
        <f>S579*H579</f>
        <v>0</v>
      </c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R579" s="194" t="s">
        <v>139</v>
      </c>
      <c r="AT579" s="194" t="s">
        <v>134</v>
      </c>
      <c r="AU579" s="194" t="s">
        <v>87</v>
      </c>
      <c r="AY579" s="14" t="s">
        <v>131</v>
      </c>
      <c r="BE579" s="195">
        <f>IF(N579="základní",J579,0)</f>
        <v>0</v>
      </c>
      <c r="BF579" s="195">
        <f>IF(N579="snížená",J579,0)</f>
        <v>0</v>
      </c>
      <c r="BG579" s="195">
        <f>IF(N579="zákl. přenesená",J579,0)</f>
        <v>0</v>
      </c>
      <c r="BH579" s="195">
        <f>IF(N579="sníž. přenesená",J579,0)</f>
        <v>0</v>
      </c>
      <c r="BI579" s="195">
        <f>IF(N579="nulová",J579,0)</f>
        <v>0</v>
      </c>
      <c r="BJ579" s="14" t="s">
        <v>85</v>
      </c>
      <c r="BK579" s="195">
        <f>ROUND(I579*H579,2)</f>
        <v>0</v>
      </c>
      <c r="BL579" s="14" t="s">
        <v>139</v>
      </c>
      <c r="BM579" s="194" t="s">
        <v>1113</v>
      </c>
    </row>
    <row r="580" spans="1:65" s="2" customFormat="1" ht="39">
      <c r="A580" s="31"/>
      <c r="B580" s="32"/>
      <c r="C580" s="33"/>
      <c r="D580" s="196" t="s">
        <v>141</v>
      </c>
      <c r="E580" s="33"/>
      <c r="F580" s="197" t="s">
        <v>1114</v>
      </c>
      <c r="G580" s="33"/>
      <c r="H580" s="33"/>
      <c r="I580" s="198"/>
      <c r="J580" s="33"/>
      <c r="K580" s="33"/>
      <c r="L580" s="36"/>
      <c r="M580" s="199"/>
      <c r="N580" s="200"/>
      <c r="O580" s="68"/>
      <c r="P580" s="68"/>
      <c r="Q580" s="68"/>
      <c r="R580" s="68"/>
      <c r="S580" s="68"/>
      <c r="T580" s="69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T580" s="14" t="s">
        <v>141</v>
      </c>
      <c r="AU580" s="14" t="s">
        <v>87</v>
      </c>
    </row>
    <row r="581" spans="1:65" s="2" customFormat="1" ht="19.5">
      <c r="A581" s="31"/>
      <c r="B581" s="32"/>
      <c r="C581" s="33"/>
      <c r="D581" s="196" t="s">
        <v>161</v>
      </c>
      <c r="E581" s="33"/>
      <c r="F581" s="201" t="s">
        <v>974</v>
      </c>
      <c r="G581" s="33"/>
      <c r="H581" s="33"/>
      <c r="I581" s="198"/>
      <c r="J581" s="33"/>
      <c r="K581" s="33"/>
      <c r="L581" s="36"/>
      <c r="M581" s="199"/>
      <c r="N581" s="200"/>
      <c r="O581" s="68"/>
      <c r="P581" s="68"/>
      <c r="Q581" s="68"/>
      <c r="R581" s="68"/>
      <c r="S581" s="68"/>
      <c r="T581" s="69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T581" s="14" t="s">
        <v>161</v>
      </c>
      <c r="AU581" s="14" t="s">
        <v>87</v>
      </c>
    </row>
    <row r="582" spans="1:65" s="2" customFormat="1" ht="24.2" customHeight="1">
      <c r="A582" s="31"/>
      <c r="B582" s="32"/>
      <c r="C582" s="183" t="s">
        <v>1115</v>
      </c>
      <c r="D582" s="183" t="s">
        <v>134</v>
      </c>
      <c r="E582" s="184" t="s">
        <v>1116</v>
      </c>
      <c r="F582" s="185" t="s">
        <v>1117</v>
      </c>
      <c r="G582" s="186" t="s">
        <v>439</v>
      </c>
      <c r="H582" s="187">
        <v>1</v>
      </c>
      <c r="I582" s="188"/>
      <c r="J582" s="189">
        <f>ROUND(I582*H582,2)</f>
        <v>0</v>
      </c>
      <c r="K582" s="185" t="s">
        <v>138</v>
      </c>
      <c r="L582" s="36"/>
      <c r="M582" s="190" t="s">
        <v>1</v>
      </c>
      <c r="N582" s="191" t="s">
        <v>42</v>
      </c>
      <c r="O582" s="68"/>
      <c r="P582" s="192">
        <f>O582*H582</f>
        <v>0</v>
      </c>
      <c r="Q582" s="192">
        <v>0</v>
      </c>
      <c r="R582" s="192">
        <f>Q582*H582</f>
        <v>0</v>
      </c>
      <c r="S582" s="192">
        <v>0</v>
      </c>
      <c r="T582" s="193">
        <f>S582*H582</f>
        <v>0</v>
      </c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R582" s="194" t="s">
        <v>139</v>
      </c>
      <c r="AT582" s="194" t="s">
        <v>134</v>
      </c>
      <c r="AU582" s="194" t="s">
        <v>87</v>
      </c>
      <c r="AY582" s="14" t="s">
        <v>131</v>
      </c>
      <c r="BE582" s="195">
        <f>IF(N582="základní",J582,0)</f>
        <v>0</v>
      </c>
      <c r="BF582" s="195">
        <f>IF(N582="snížená",J582,0)</f>
        <v>0</v>
      </c>
      <c r="BG582" s="195">
        <f>IF(N582="zákl. přenesená",J582,0)</f>
        <v>0</v>
      </c>
      <c r="BH582" s="195">
        <f>IF(N582="sníž. přenesená",J582,0)</f>
        <v>0</v>
      </c>
      <c r="BI582" s="195">
        <f>IF(N582="nulová",J582,0)</f>
        <v>0</v>
      </c>
      <c r="BJ582" s="14" t="s">
        <v>85</v>
      </c>
      <c r="BK582" s="195">
        <f>ROUND(I582*H582,2)</f>
        <v>0</v>
      </c>
      <c r="BL582" s="14" t="s">
        <v>139</v>
      </c>
      <c r="BM582" s="194" t="s">
        <v>1118</v>
      </c>
    </row>
    <row r="583" spans="1:65" s="2" customFormat="1" ht="39">
      <c r="A583" s="31"/>
      <c r="B583" s="32"/>
      <c r="C583" s="33"/>
      <c r="D583" s="196" t="s">
        <v>141</v>
      </c>
      <c r="E583" s="33"/>
      <c r="F583" s="197" t="s">
        <v>1119</v>
      </c>
      <c r="G583" s="33"/>
      <c r="H583" s="33"/>
      <c r="I583" s="198"/>
      <c r="J583" s="33"/>
      <c r="K583" s="33"/>
      <c r="L583" s="36"/>
      <c r="M583" s="199"/>
      <c r="N583" s="200"/>
      <c r="O583" s="68"/>
      <c r="P583" s="68"/>
      <c r="Q583" s="68"/>
      <c r="R583" s="68"/>
      <c r="S583" s="68"/>
      <c r="T583" s="69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T583" s="14" t="s">
        <v>141</v>
      </c>
      <c r="AU583" s="14" t="s">
        <v>87</v>
      </c>
    </row>
    <row r="584" spans="1:65" s="2" customFormat="1" ht="24.2" customHeight="1">
      <c r="A584" s="31"/>
      <c r="B584" s="32"/>
      <c r="C584" s="183" t="s">
        <v>1120</v>
      </c>
      <c r="D584" s="183" t="s">
        <v>134</v>
      </c>
      <c r="E584" s="184" t="s">
        <v>1121</v>
      </c>
      <c r="F584" s="185" t="s">
        <v>1122</v>
      </c>
      <c r="G584" s="186" t="s">
        <v>439</v>
      </c>
      <c r="H584" s="187">
        <v>1</v>
      </c>
      <c r="I584" s="188"/>
      <c r="J584" s="189">
        <f>ROUND(I584*H584,2)</f>
        <v>0</v>
      </c>
      <c r="K584" s="185" t="s">
        <v>138</v>
      </c>
      <c r="L584" s="36"/>
      <c r="M584" s="190" t="s">
        <v>1</v>
      </c>
      <c r="N584" s="191" t="s">
        <v>42</v>
      </c>
      <c r="O584" s="68"/>
      <c r="P584" s="192">
        <f>O584*H584</f>
        <v>0</v>
      </c>
      <c r="Q584" s="192">
        <v>0</v>
      </c>
      <c r="R584" s="192">
        <f>Q584*H584</f>
        <v>0</v>
      </c>
      <c r="S584" s="192">
        <v>0</v>
      </c>
      <c r="T584" s="193">
        <f>S584*H584</f>
        <v>0</v>
      </c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R584" s="194" t="s">
        <v>139</v>
      </c>
      <c r="AT584" s="194" t="s">
        <v>134</v>
      </c>
      <c r="AU584" s="194" t="s">
        <v>87</v>
      </c>
      <c r="AY584" s="14" t="s">
        <v>131</v>
      </c>
      <c r="BE584" s="195">
        <f>IF(N584="základní",J584,0)</f>
        <v>0</v>
      </c>
      <c r="BF584" s="195">
        <f>IF(N584="snížená",J584,0)</f>
        <v>0</v>
      </c>
      <c r="BG584" s="195">
        <f>IF(N584="zákl. přenesená",J584,0)</f>
        <v>0</v>
      </c>
      <c r="BH584" s="195">
        <f>IF(N584="sníž. přenesená",J584,0)</f>
        <v>0</v>
      </c>
      <c r="BI584" s="195">
        <f>IF(N584="nulová",J584,0)</f>
        <v>0</v>
      </c>
      <c r="BJ584" s="14" t="s">
        <v>85</v>
      </c>
      <c r="BK584" s="195">
        <f>ROUND(I584*H584,2)</f>
        <v>0</v>
      </c>
      <c r="BL584" s="14" t="s">
        <v>139</v>
      </c>
      <c r="BM584" s="194" t="s">
        <v>1123</v>
      </c>
    </row>
    <row r="585" spans="1:65" s="2" customFormat="1" ht="39">
      <c r="A585" s="31"/>
      <c r="B585" s="32"/>
      <c r="C585" s="33"/>
      <c r="D585" s="196" t="s">
        <v>141</v>
      </c>
      <c r="E585" s="33"/>
      <c r="F585" s="197" t="s">
        <v>1124</v>
      </c>
      <c r="G585" s="33"/>
      <c r="H585" s="33"/>
      <c r="I585" s="198"/>
      <c r="J585" s="33"/>
      <c r="K585" s="33"/>
      <c r="L585" s="36"/>
      <c r="M585" s="199"/>
      <c r="N585" s="200"/>
      <c r="O585" s="68"/>
      <c r="P585" s="68"/>
      <c r="Q585" s="68"/>
      <c r="R585" s="68"/>
      <c r="S585" s="68"/>
      <c r="T585" s="69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T585" s="14" t="s">
        <v>141</v>
      </c>
      <c r="AU585" s="14" t="s">
        <v>87</v>
      </c>
    </row>
    <row r="586" spans="1:65" s="2" customFormat="1" ht="24.2" customHeight="1">
      <c r="A586" s="31"/>
      <c r="B586" s="32"/>
      <c r="C586" s="183" t="s">
        <v>1125</v>
      </c>
      <c r="D586" s="183" t="s">
        <v>134</v>
      </c>
      <c r="E586" s="184" t="s">
        <v>1126</v>
      </c>
      <c r="F586" s="185" t="s">
        <v>1127</v>
      </c>
      <c r="G586" s="186" t="s">
        <v>439</v>
      </c>
      <c r="H586" s="187">
        <v>300</v>
      </c>
      <c r="I586" s="188"/>
      <c r="J586" s="189">
        <f>ROUND(I586*H586,2)</f>
        <v>0</v>
      </c>
      <c r="K586" s="185" t="s">
        <v>138</v>
      </c>
      <c r="L586" s="36"/>
      <c r="M586" s="190" t="s">
        <v>1</v>
      </c>
      <c r="N586" s="191" t="s">
        <v>42</v>
      </c>
      <c r="O586" s="68"/>
      <c r="P586" s="192">
        <f>O586*H586</f>
        <v>0</v>
      </c>
      <c r="Q586" s="192">
        <v>0</v>
      </c>
      <c r="R586" s="192">
        <f>Q586*H586</f>
        <v>0</v>
      </c>
      <c r="S586" s="192">
        <v>0</v>
      </c>
      <c r="T586" s="193">
        <f>S586*H586</f>
        <v>0</v>
      </c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R586" s="194" t="s">
        <v>139</v>
      </c>
      <c r="AT586" s="194" t="s">
        <v>134</v>
      </c>
      <c r="AU586" s="194" t="s">
        <v>87</v>
      </c>
      <c r="AY586" s="14" t="s">
        <v>131</v>
      </c>
      <c r="BE586" s="195">
        <f>IF(N586="základní",J586,0)</f>
        <v>0</v>
      </c>
      <c r="BF586" s="195">
        <f>IF(N586="snížená",J586,0)</f>
        <v>0</v>
      </c>
      <c r="BG586" s="195">
        <f>IF(N586="zákl. přenesená",J586,0)</f>
        <v>0</v>
      </c>
      <c r="BH586" s="195">
        <f>IF(N586="sníž. přenesená",J586,0)</f>
        <v>0</v>
      </c>
      <c r="BI586" s="195">
        <f>IF(N586="nulová",J586,0)</f>
        <v>0</v>
      </c>
      <c r="BJ586" s="14" t="s">
        <v>85</v>
      </c>
      <c r="BK586" s="195">
        <f>ROUND(I586*H586,2)</f>
        <v>0</v>
      </c>
      <c r="BL586" s="14" t="s">
        <v>139</v>
      </c>
      <c r="BM586" s="194" t="s">
        <v>1128</v>
      </c>
    </row>
    <row r="587" spans="1:65" s="2" customFormat="1" ht="39">
      <c r="A587" s="31"/>
      <c r="B587" s="32"/>
      <c r="C587" s="33"/>
      <c r="D587" s="196" t="s">
        <v>141</v>
      </c>
      <c r="E587" s="33"/>
      <c r="F587" s="197" t="s">
        <v>1129</v>
      </c>
      <c r="G587" s="33"/>
      <c r="H587" s="33"/>
      <c r="I587" s="198"/>
      <c r="J587" s="33"/>
      <c r="K587" s="33"/>
      <c r="L587" s="36"/>
      <c r="M587" s="199"/>
      <c r="N587" s="200"/>
      <c r="O587" s="68"/>
      <c r="P587" s="68"/>
      <c r="Q587" s="68"/>
      <c r="R587" s="68"/>
      <c r="S587" s="68"/>
      <c r="T587" s="69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T587" s="14" t="s">
        <v>141</v>
      </c>
      <c r="AU587" s="14" t="s">
        <v>87</v>
      </c>
    </row>
    <row r="588" spans="1:65" s="2" customFormat="1" ht="19.5">
      <c r="A588" s="31"/>
      <c r="B588" s="32"/>
      <c r="C588" s="33"/>
      <c r="D588" s="196" t="s">
        <v>161</v>
      </c>
      <c r="E588" s="33"/>
      <c r="F588" s="201" t="s">
        <v>974</v>
      </c>
      <c r="G588" s="33"/>
      <c r="H588" s="33"/>
      <c r="I588" s="198"/>
      <c r="J588" s="33"/>
      <c r="K588" s="33"/>
      <c r="L588" s="36"/>
      <c r="M588" s="199"/>
      <c r="N588" s="200"/>
      <c r="O588" s="68"/>
      <c r="P588" s="68"/>
      <c r="Q588" s="68"/>
      <c r="R588" s="68"/>
      <c r="S588" s="68"/>
      <c r="T588" s="69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T588" s="14" t="s">
        <v>161</v>
      </c>
      <c r="AU588" s="14" t="s">
        <v>87</v>
      </c>
    </row>
    <row r="589" spans="1:65" s="2" customFormat="1" ht="24.2" customHeight="1">
      <c r="A589" s="31"/>
      <c r="B589" s="32"/>
      <c r="C589" s="183" t="s">
        <v>1130</v>
      </c>
      <c r="D589" s="183" t="s">
        <v>134</v>
      </c>
      <c r="E589" s="184" t="s">
        <v>1131</v>
      </c>
      <c r="F589" s="185" t="s">
        <v>1132</v>
      </c>
      <c r="G589" s="186" t="s">
        <v>439</v>
      </c>
      <c r="H589" s="187">
        <v>1</v>
      </c>
      <c r="I589" s="188"/>
      <c r="J589" s="189">
        <f>ROUND(I589*H589,2)</f>
        <v>0</v>
      </c>
      <c r="K589" s="185" t="s">
        <v>138</v>
      </c>
      <c r="L589" s="36"/>
      <c r="M589" s="190" t="s">
        <v>1</v>
      </c>
      <c r="N589" s="191" t="s">
        <v>42</v>
      </c>
      <c r="O589" s="68"/>
      <c r="P589" s="192">
        <f>O589*H589</f>
        <v>0</v>
      </c>
      <c r="Q589" s="192">
        <v>0</v>
      </c>
      <c r="R589" s="192">
        <f>Q589*H589</f>
        <v>0</v>
      </c>
      <c r="S589" s="192">
        <v>0</v>
      </c>
      <c r="T589" s="193">
        <f>S589*H589</f>
        <v>0</v>
      </c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R589" s="194" t="s">
        <v>139</v>
      </c>
      <c r="AT589" s="194" t="s">
        <v>134</v>
      </c>
      <c r="AU589" s="194" t="s">
        <v>87</v>
      </c>
      <c r="AY589" s="14" t="s">
        <v>131</v>
      </c>
      <c r="BE589" s="195">
        <f>IF(N589="základní",J589,0)</f>
        <v>0</v>
      </c>
      <c r="BF589" s="195">
        <f>IF(N589="snížená",J589,0)</f>
        <v>0</v>
      </c>
      <c r="BG589" s="195">
        <f>IF(N589="zákl. přenesená",J589,0)</f>
        <v>0</v>
      </c>
      <c r="BH589" s="195">
        <f>IF(N589="sníž. přenesená",J589,0)</f>
        <v>0</v>
      </c>
      <c r="BI589" s="195">
        <f>IF(N589="nulová",J589,0)</f>
        <v>0</v>
      </c>
      <c r="BJ589" s="14" t="s">
        <v>85</v>
      </c>
      <c r="BK589" s="195">
        <f>ROUND(I589*H589,2)</f>
        <v>0</v>
      </c>
      <c r="BL589" s="14" t="s">
        <v>139</v>
      </c>
      <c r="BM589" s="194" t="s">
        <v>1133</v>
      </c>
    </row>
    <row r="590" spans="1:65" s="2" customFormat="1" ht="39">
      <c r="A590" s="31"/>
      <c r="B590" s="32"/>
      <c r="C590" s="33"/>
      <c r="D590" s="196" t="s">
        <v>141</v>
      </c>
      <c r="E590" s="33"/>
      <c r="F590" s="197" t="s">
        <v>1134</v>
      </c>
      <c r="G590" s="33"/>
      <c r="H590" s="33"/>
      <c r="I590" s="198"/>
      <c r="J590" s="33"/>
      <c r="K590" s="33"/>
      <c r="L590" s="36"/>
      <c r="M590" s="199"/>
      <c r="N590" s="200"/>
      <c r="O590" s="68"/>
      <c r="P590" s="68"/>
      <c r="Q590" s="68"/>
      <c r="R590" s="68"/>
      <c r="S590" s="68"/>
      <c r="T590" s="69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T590" s="14" t="s">
        <v>141</v>
      </c>
      <c r="AU590" s="14" t="s">
        <v>87</v>
      </c>
    </row>
    <row r="591" spans="1:65" s="2" customFormat="1" ht="19.5">
      <c r="A591" s="31"/>
      <c r="B591" s="32"/>
      <c r="C591" s="33"/>
      <c r="D591" s="196" t="s">
        <v>161</v>
      </c>
      <c r="E591" s="33"/>
      <c r="F591" s="201" t="s">
        <v>974</v>
      </c>
      <c r="G591" s="33"/>
      <c r="H591" s="33"/>
      <c r="I591" s="198"/>
      <c r="J591" s="33"/>
      <c r="K591" s="33"/>
      <c r="L591" s="36"/>
      <c r="M591" s="199"/>
      <c r="N591" s="200"/>
      <c r="O591" s="68"/>
      <c r="P591" s="68"/>
      <c r="Q591" s="68"/>
      <c r="R591" s="68"/>
      <c r="S591" s="68"/>
      <c r="T591" s="69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T591" s="14" t="s">
        <v>161</v>
      </c>
      <c r="AU591" s="14" t="s">
        <v>87</v>
      </c>
    </row>
    <row r="592" spans="1:65" s="2" customFormat="1" ht="24.2" customHeight="1">
      <c r="A592" s="31"/>
      <c r="B592" s="32"/>
      <c r="C592" s="183" t="s">
        <v>1135</v>
      </c>
      <c r="D592" s="183" t="s">
        <v>134</v>
      </c>
      <c r="E592" s="184" t="s">
        <v>1136</v>
      </c>
      <c r="F592" s="185" t="s">
        <v>1137</v>
      </c>
      <c r="G592" s="186" t="s">
        <v>439</v>
      </c>
      <c r="H592" s="187">
        <v>1</v>
      </c>
      <c r="I592" s="188"/>
      <c r="J592" s="189">
        <f>ROUND(I592*H592,2)</f>
        <v>0</v>
      </c>
      <c r="K592" s="185" t="s">
        <v>138</v>
      </c>
      <c r="L592" s="36"/>
      <c r="M592" s="190" t="s">
        <v>1</v>
      </c>
      <c r="N592" s="191" t="s">
        <v>42</v>
      </c>
      <c r="O592" s="68"/>
      <c r="P592" s="192">
        <f>O592*H592</f>
        <v>0</v>
      </c>
      <c r="Q592" s="192">
        <v>0</v>
      </c>
      <c r="R592" s="192">
        <f>Q592*H592</f>
        <v>0</v>
      </c>
      <c r="S592" s="192">
        <v>0</v>
      </c>
      <c r="T592" s="193">
        <f>S592*H592</f>
        <v>0</v>
      </c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R592" s="194" t="s">
        <v>139</v>
      </c>
      <c r="AT592" s="194" t="s">
        <v>134</v>
      </c>
      <c r="AU592" s="194" t="s">
        <v>87</v>
      </c>
      <c r="AY592" s="14" t="s">
        <v>131</v>
      </c>
      <c r="BE592" s="195">
        <f>IF(N592="základní",J592,0)</f>
        <v>0</v>
      </c>
      <c r="BF592" s="195">
        <f>IF(N592="snížená",J592,0)</f>
        <v>0</v>
      </c>
      <c r="BG592" s="195">
        <f>IF(N592="zákl. přenesená",J592,0)</f>
        <v>0</v>
      </c>
      <c r="BH592" s="195">
        <f>IF(N592="sníž. přenesená",J592,0)</f>
        <v>0</v>
      </c>
      <c r="BI592" s="195">
        <f>IF(N592="nulová",J592,0)</f>
        <v>0</v>
      </c>
      <c r="BJ592" s="14" t="s">
        <v>85</v>
      </c>
      <c r="BK592" s="195">
        <f>ROUND(I592*H592,2)</f>
        <v>0</v>
      </c>
      <c r="BL592" s="14" t="s">
        <v>139</v>
      </c>
      <c r="BM592" s="194" t="s">
        <v>1138</v>
      </c>
    </row>
    <row r="593" spans="1:65" s="2" customFormat="1" ht="39">
      <c r="A593" s="31"/>
      <c r="B593" s="32"/>
      <c r="C593" s="33"/>
      <c r="D593" s="196" t="s">
        <v>141</v>
      </c>
      <c r="E593" s="33"/>
      <c r="F593" s="197" t="s">
        <v>1139</v>
      </c>
      <c r="G593" s="33"/>
      <c r="H593" s="33"/>
      <c r="I593" s="198"/>
      <c r="J593" s="33"/>
      <c r="K593" s="33"/>
      <c r="L593" s="36"/>
      <c r="M593" s="199"/>
      <c r="N593" s="200"/>
      <c r="O593" s="68"/>
      <c r="P593" s="68"/>
      <c r="Q593" s="68"/>
      <c r="R593" s="68"/>
      <c r="S593" s="68"/>
      <c r="T593" s="69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T593" s="14" t="s">
        <v>141</v>
      </c>
      <c r="AU593" s="14" t="s">
        <v>87</v>
      </c>
    </row>
    <row r="594" spans="1:65" s="2" customFormat="1" ht="19.5">
      <c r="A594" s="31"/>
      <c r="B594" s="32"/>
      <c r="C594" s="33"/>
      <c r="D594" s="196" t="s">
        <v>161</v>
      </c>
      <c r="E594" s="33"/>
      <c r="F594" s="201" t="s">
        <v>974</v>
      </c>
      <c r="G594" s="33"/>
      <c r="H594" s="33"/>
      <c r="I594" s="198"/>
      <c r="J594" s="33"/>
      <c r="K594" s="33"/>
      <c r="L594" s="36"/>
      <c r="M594" s="199"/>
      <c r="N594" s="200"/>
      <c r="O594" s="68"/>
      <c r="P594" s="68"/>
      <c r="Q594" s="68"/>
      <c r="R594" s="68"/>
      <c r="S594" s="68"/>
      <c r="T594" s="69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T594" s="14" t="s">
        <v>161</v>
      </c>
      <c r="AU594" s="14" t="s">
        <v>87</v>
      </c>
    </row>
    <row r="595" spans="1:65" s="2" customFormat="1" ht="24.2" customHeight="1">
      <c r="A595" s="31"/>
      <c r="B595" s="32"/>
      <c r="C595" s="183" t="s">
        <v>1140</v>
      </c>
      <c r="D595" s="183" t="s">
        <v>134</v>
      </c>
      <c r="E595" s="184" t="s">
        <v>1141</v>
      </c>
      <c r="F595" s="185" t="s">
        <v>1142</v>
      </c>
      <c r="G595" s="186" t="s">
        <v>439</v>
      </c>
      <c r="H595" s="187">
        <v>1</v>
      </c>
      <c r="I595" s="188"/>
      <c r="J595" s="189">
        <f>ROUND(I595*H595,2)</f>
        <v>0</v>
      </c>
      <c r="K595" s="185" t="s">
        <v>138</v>
      </c>
      <c r="L595" s="36"/>
      <c r="M595" s="190" t="s">
        <v>1</v>
      </c>
      <c r="N595" s="191" t="s">
        <v>42</v>
      </c>
      <c r="O595" s="68"/>
      <c r="P595" s="192">
        <f>O595*H595</f>
        <v>0</v>
      </c>
      <c r="Q595" s="192">
        <v>0</v>
      </c>
      <c r="R595" s="192">
        <f>Q595*H595</f>
        <v>0</v>
      </c>
      <c r="S595" s="192">
        <v>0</v>
      </c>
      <c r="T595" s="193">
        <f>S595*H595</f>
        <v>0</v>
      </c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R595" s="194" t="s">
        <v>139</v>
      </c>
      <c r="AT595" s="194" t="s">
        <v>134</v>
      </c>
      <c r="AU595" s="194" t="s">
        <v>87</v>
      </c>
      <c r="AY595" s="14" t="s">
        <v>131</v>
      </c>
      <c r="BE595" s="195">
        <f>IF(N595="základní",J595,0)</f>
        <v>0</v>
      </c>
      <c r="BF595" s="195">
        <f>IF(N595="snížená",J595,0)</f>
        <v>0</v>
      </c>
      <c r="BG595" s="195">
        <f>IF(N595="zákl. přenesená",J595,0)</f>
        <v>0</v>
      </c>
      <c r="BH595" s="195">
        <f>IF(N595="sníž. přenesená",J595,0)</f>
        <v>0</v>
      </c>
      <c r="BI595" s="195">
        <f>IF(N595="nulová",J595,0)</f>
        <v>0</v>
      </c>
      <c r="BJ595" s="14" t="s">
        <v>85</v>
      </c>
      <c r="BK595" s="195">
        <f>ROUND(I595*H595,2)</f>
        <v>0</v>
      </c>
      <c r="BL595" s="14" t="s">
        <v>139</v>
      </c>
      <c r="BM595" s="194" t="s">
        <v>1143</v>
      </c>
    </row>
    <row r="596" spans="1:65" s="2" customFormat="1" ht="39">
      <c r="A596" s="31"/>
      <c r="B596" s="32"/>
      <c r="C596" s="33"/>
      <c r="D596" s="196" t="s">
        <v>141</v>
      </c>
      <c r="E596" s="33"/>
      <c r="F596" s="197" t="s">
        <v>1144</v>
      </c>
      <c r="G596" s="33"/>
      <c r="H596" s="33"/>
      <c r="I596" s="198"/>
      <c r="J596" s="33"/>
      <c r="K596" s="33"/>
      <c r="L596" s="36"/>
      <c r="M596" s="199"/>
      <c r="N596" s="200"/>
      <c r="O596" s="68"/>
      <c r="P596" s="68"/>
      <c r="Q596" s="68"/>
      <c r="R596" s="68"/>
      <c r="S596" s="68"/>
      <c r="T596" s="69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T596" s="14" t="s">
        <v>141</v>
      </c>
      <c r="AU596" s="14" t="s">
        <v>87</v>
      </c>
    </row>
    <row r="597" spans="1:65" s="2" customFormat="1" ht="19.5">
      <c r="A597" s="31"/>
      <c r="B597" s="32"/>
      <c r="C597" s="33"/>
      <c r="D597" s="196" t="s">
        <v>161</v>
      </c>
      <c r="E597" s="33"/>
      <c r="F597" s="201" t="s">
        <v>974</v>
      </c>
      <c r="G597" s="33"/>
      <c r="H597" s="33"/>
      <c r="I597" s="198"/>
      <c r="J597" s="33"/>
      <c r="K597" s="33"/>
      <c r="L597" s="36"/>
      <c r="M597" s="199"/>
      <c r="N597" s="200"/>
      <c r="O597" s="68"/>
      <c r="P597" s="68"/>
      <c r="Q597" s="68"/>
      <c r="R597" s="68"/>
      <c r="S597" s="68"/>
      <c r="T597" s="69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T597" s="14" t="s">
        <v>161</v>
      </c>
      <c r="AU597" s="14" t="s">
        <v>87</v>
      </c>
    </row>
    <row r="598" spans="1:65" s="2" customFormat="1" ht="24.2" customHeight="1">
      <c r="A598" s="31"/>
      <c r="B598" s="32"/>
      <c r="C598" s="183" t="s">
        <v>1145</v>
      </c>
      <c r="D598" s="183" t="s">
        <v>134</v>
      </c>
      <c r="E598" s="184" t="s">
        <v>1146</v>
      </c>
      <c r="F598" s="185" t="s">
        <v>1147</v>
      </c>
      <c r="G598" s="186" t="s">
        <v>439</v>
      </c>
      <c r="H598" s="187">
        <v>1</v>
      </c>
      <c r="I598" s="188"/>
      <c r="J598" s="189">
        <f>ROUND(I598*H598,2)</f>
        <v>0</v>
      </c>
      <c r="K598" s="185" t="s">
        <v>138</v>
      </c>
      <c r="L598" s="36"/>
      <c r="M598" s="190" t="s">
        <v>1</v>
      </c>
      <c r="N598" s="191" t="s">
        <v>42</v>
      </c>
      <c r="O598" s="68"/>
      <c r="P598" s="192">
        <f>O598*H598</f>
        <v>0</v>
      </c>
      <c r="Q598" s="192">
        <v>0</v>
      </c>
      <c r="R598" s="192">
        <f>Q598*H598</f>
        <v>0</v>
      </c>
      <c r="S598" s="192">
        <v>0</v>
      </c>
      <c r="T598" s="193">
        <f>S598*H598</f>
        <v>0</v>
      </c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R598" s="194" t="s">
        <v>139</v>
      </c>
      <c r="AT598" s="194" t="s">
        <v>134</v>
      </c>
      <c r="AU598" s="194" t="s">
        <v>87</v>
      </c>
      <c r="AY598" s="14" t="s">
        <v>131</v>
      </c>
      <c r="BE598" s="195">
        <f>IF(N598="základní",J598,0)</f>
        <v>0</v>
      </c>
      <c r="BF598" s="195">
        <f>IF(N598="snížená",J598,0)</f>
        <v>0</v>
      </c>
      <c r="BG598" s="195">
        <f>IF(N598="zákl. přenesená",J598,0)</f>
        <v>0</v>
      </c>
      <c r="BH598" s="195">
        <f>IF(N598="sníž. přenesená",J598,0)</f>
        <v>0</v>
      </c>
      <c r="BI598" s="195">
        <f>IF(N598="nulová",J598,0)</f>
        <v>0</v>
      </c>
      <c r="BJ598" s="14" t="s">
        <v>85</v>
      </c>
      <c r="BK598" s="195">
        <f>ROUND(I598*H598,2)</f>
        <v>0</v>
      </c>
      <c r="BL598" s="14" t="s">
        <v>139</v>
      </c>
      <c r="BM598" s="194" t="s">
        <v>1148</v>
      </c>
    </row>
    <row r="599" spans="1:65" s="2" customFormat="1" ht="39">
      <c r="A599" s="31"/>
      <c r="B599" s="32"/>
      <c r="C599" s="33"/>
      <c r="D599" s="196" t="s">
        <v>141</v>
      </c>
      <c r="E599" s="33"/>
      <c r="F599" s="197" t="s">
        <v>1149</v>
      </c>
      <c r="G599" s="33"/>
      <c r="H599" s="33"/>
      <c r="I599" s="198"/>
      <c r="J599" s="33"/>
      <c r="K599" s="33"/>
      <c r="L599" s="36"/>
      <c r="M599" s="199"/>
      <c r="N599" s="200"/>
      <c r="O599" s="68"/>
      <c r="P599" s="68"/>
      <c r="Q599" s="68"/>
      <c r="R599" s="68"/>
      <c r="S599" s="68"/>
      <c r="T599" s="69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T599" s="14" t="s">
        <v>141</v>
      </c>
      <c r="AU599" s="14" t="s">
        <v>87</v>
      </c>
    </row>
    <row r="600" spans="1:65" s="2" customFormat="1" ht="19.5">
      <c r="A600" s="31"/>
      <c r="B600" s="32"/>
      <c r="C600" s="33"/>
      <c r="D600" s="196" t="s">
        <v>161</v>
      </c>
      <c r="E600" s="33"/>
      <c r="F600" s="201" t="s">
        <v>974</v>
      </c>
      <c r="G600" s="33"/>
      <c r="H600" s="33"/>
      <c r="I600" s="198"/>
      <c r="J600" s="33"/>
      <c r="K600" s="33"/>
      <c r="L600" s="36"/>
      <c r="M600" s="199"/>
      <c r="N600" s="200"/>
      <c r="O600" s="68"/>
      <c r="P600" s="68"/>
      <c r="Q600" s="68"/>
      <c r="R600" s="68"/>
      <c r="S600" s="68"/>
      <c r="T600" s="69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T600" s="14" t="s">
        <v>161</v>
      </c>
      <c r="AU600" s="14" t="s">
        <v>87</v>
      </c>
    </row>
    <row r="601" spans="1:65" s="2" customFormat="1" ht="24.2" customHeight="1">
      <c r="A601" s="31"/>
      <c r="B601" s="32"/>
      <c r="C601" s="183" t="s">
        <v>1150</v>
      </c>
      <c r="D601" s="183" t="s">
        <v>134</v>
      </c>
      <c r="E601" s="184" t="s">
        <v>1151</v>
      </c>
      <c r="F601" s="185" t="s">
        <v>1152</v>
      </c>
      <c r="G601" s="186" t="s">
        <v>439</v>
      </c>
      <c r="H601" s="187">
        <v>1</v>
      </c>
      <c r="I601" s="188"/>
      <c r="J601" s="189">
        <f>ROUND(I601*H601,2)</f>
        <v>0</v>
      </c>
      <c r="K601" s="185" t="s">
        <v>138</v>
      </c>
      <c r="L601" s="36"/>
      <c r="M601" s="190" t="s">
        <v>1</v>
      </c>
      <c r="N601" s="191" t="s">
        <v>42</v>
      </c>
      <c r="O601" s="68"/>
      <c r="P601" s="192">
        <f>O601*H601</f>
        <v>0</v>
      </c>
      <c r="Q601" s="192">
        <v>0</v>
      </c>
      <c r="R601" s="192">
        <f>Q601*H601</f>
        <v>0</v>
      </c>
      <c r="S601" s="192">
        <v>0</v>
      </c>
      <c r="T601" s="193">
        <f>S601*H601</f>
        <v>0</v>
      </c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R601" s="194" t="s">
        <v>139</v>
      </c>
      <c r="AT601" s="194" t="s">
        <v>134</v>
      </c>
      <c r="AU601" s="194" t="s">
        <v>87</v>
      </c>
      <c r="AY601" s="14" t="s">
        <v>131</v>
      </c>
      <c r="BE601" s="195">
        <f>IF(N601="základní",J601,0)</f>
        <v>0</v>
      </c>
      <c r="BF601" s="195">
        <f>IF(N601="snížená",J601,0)</f>
        <v>0</v>
      </c>
      <c r="BG601" s="195">
        <f>IF(N601="zákl. přenesená",J601,0)</f>
        <v>0</v>
      </c>
      <c r="BH601" s="195">
        <f>IF(N601="sníž. přenesená",J601,0)</f>
        <v>0</v>
      </c>
      <c r="BI601" s="195">
        <f>IF(N601="nulová",J601,0)</f>
        <v>0</v>
      </c>
      <c r="BJ601" s="14" t="s">
        <v>85</v>
      </c>
      <c r="BK601" s="195">
        <f>ROUND(I601*H601,2)</f>
        <v>0</v>
      </c>
      <c r="BL601" s="14" t="s">
        <v>139</v>
      </c>
      <c r="BM601" s="194" t="s">
        <v>1153</v>
      </c>
    </row>
    <row r="602" spans="1:65" s="2" customFormat="1" ht="39">
      <c r="A602" s="31"/>
      <c r="B602" s="32"/>
      <c r="C602" s="33"/>
      <c r="D602" s="196" t="s">
        <v>141</v>
      </c>
      <c r="E602" s="33"/>
      <c r="F602" s="197" t="s">
        <v>1154</v>
      </c>
      <c r="G602" s="33"/>
      <c r="H602" s="33"/>
      <c r="I602" s="198"/>
      <c r="J602" s="33"/>
      <c r="K602" s="33"/>
      <c r="L602" s="36"/>
      <c r="M602" s="199"/>
      <c r="N602" s="200"/>
      <c r="O602" s="68"/>
      <c r="P602" s="68"/>
      <c r="Q602" s="68"/>
      <c r="R602" s="68"/>
      <c r="S602" s="68"/>
      <c r="T602" s="69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T602" s="14" t="s">
        <v>141</v>
      </c>
      <c r="AU602" s="14" t="s">
        <v>87</v>
      </c>
    </row>
    <row r="603" spans="1:65" s="2" customFormat="1" ht="19.5">
      <c r="A603" s="31"/>
      <c r="B603" s="32"/>
      <c r="C603" s="33"/>
      <c r="D603" s="196" t="s">
        <v>161</v>
      </c>
      <c r="E603" s="33"/>
      <c r="F603" s="201" t="s">
        <v>974</v>
      </c>
      <c r="G603" s="33"/>
      <c r="H603" s="33"/>
      <c r="I603" s="198"/>
      <c r="J603" s="33"/>
      <c r="K603" s="33"/>
      <c r="L603" s="36"/>
      <c r="M603" s="199"/>
      <c r="N603" s="200"/>
      <c r="O603" s="68"/>
      <c r="P603" s="68"/>
      <c r="Q603" s="68"/>
      <c r="R603" s="68"/>
      <c r="S603" s="68"/>
      <c r="T603" s="69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T603" s="14" t="s">
        <v>161</v>
      </c>
      <c r="AU603" s="14" t="s">
        <v>87</v>
      </c>
    </row>
    <row r="604" spans="1:65" s="2" customFormat="1" ht="24.2" customHeight="1">
      <c r="A604" s="31"/>
      <c r="B604" s="32"/>
      <c r="C604" s="183" t="s">
        <v>1155</v>
      </c>
      <c r="D604" s="183" t="s">
        <v>134</v>
      </c>
      <c r="E604" s="184" t="s">
        <v>1156</v>
      </c>
      <c r="F604" s="185" t="s">
        <v>1157</v>
      </c>
      <c r="G604" s="186" t="s">
        <v>439</v>
      </c>
      <c r="H604" s="187">
        <v>1</v>
      </c>
      <c r="I604" s="188"/>
      <c r="J604" s="189">
        <f>ROUND(I604*H604,2)</f>
        <v>0</v>
      </c>
      <c r="K604" s="185" t="s">
        <v>138</v>
      </c>
      <c r="L604" s="36"/>
      <c r="M604" s="190" t="s">
        <v>1</v>
      </c>
      <c r="N604" s="191" t="s">
        <v>42</v>
      </c>
      <c r="O604" s="68"/>
      <c r="P604" s="192">
        <f>O604*H604</f>
        <v>0</v>
      </c>
      <c r="Q604" s="192">
        <v>0</v>
      </c>
      <c r="R604" s="192">
        <f>Q604*H604</f>
        <v>0</v>
      </c>
      <c r="S604" s="192">
        <v>0</v>
      </c>
      <c r="T604" s="193">
        <f>S604*H604</f>
        <v>0</v>
      </c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R604" s="194" t="s">
        <v>139</v>
      </c>
      <c r="AT604" s="194" t="s">
        <v>134</v>
      </c>
      <c r="AU604" s="194" t="s">
        <v>87</v>
      </c>
      <c r="AY604" s="14" t="s">
        <v>131</v>
      </c>
      <c r="BE604" s="195">
        <f>IF(N604="základní",J604,0)</f>
        <v>0</v>
      </c>
      <c r="BF604" s="195">
        <f>IF(N604="snížená",J604,0)</f>
        <v>0</v>
      </c>
      <c r="BG604" s="195">
        <f>IF(N604="zákl. přenesená",J604,0)</f>
        <v>0</v>
      </c>
      <c r="BH604" s="195">
        <f>IF(N604="sníž. přenesená",J604,0)</f>
        <v>0</v>
      </c>
      <c r="BI604" s="195">
        <f>IF(N604="nulová",J604,0)</f>
        <v>0</v>
      </c>
      <c r="BJ604" s="14" t="s">
        <v>85</v>
      </c>
      <c r="BK604" s="195">
        <f>ROUND(I604*H604,2)</f>
        <v>0</v>
      </c>
      <c r="BL604" s="14" t="s">
        <v>139</v>
      </c>
      <c r="BM604" s="194" t="s">
        <v>1158</v>
      </c>
    </row>
    <row r="605" spans="1:65" s="2" customFormat="1" ht="39">
      <c r="A605" s="31"/>
      <c r="B605" s="32"/>
      <c r="C605" s="33"/>
      <c r="D605" s="196" t="s">
        <v>141</v>
      </c>
      <c r="E605" s="33"/>
      <c r="F605" s="197" t="s">
        <v>1159</v>
      </c>
      <c r="G605" s="33"/>
      <c r="H605" s="33"/>
      <c r="I605" s="198"/>
      <c r="J605" s="33"/>
      <c r="K605" s="33"/>
      <c r="L605" s="36"/>
      <c r="M605" s="199"/>
      <c r="N605" s="200"/>
      <c r="O605" s="68"/>
      <c r="P605" s="68"/>
      <c r="Q605" s="68"/>
      <c r="R605" s="68"/>
      <c r="S605" s="68"/>
      <c r="T605" s="69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T605" s="14" t="s">
        <v>141</v>
      </c>
      <c r="AU605" s="14" t="s">
        <v>87</v>
      </c>
    </row>
    <row r="606" spans="1:65" s="2" customFormat="1" ht="19.5">
      <c r="A606" s="31"/>
      <c r="B606" s="32"/>
      <c r="C606" s="33"/>
      <c r="D606" s="196" t="s">
        <v>161</v>
      </c>
      <c r="E606" s="33"/>
      <c r="F606" s="201" t="s">
        <v>974</v>
      </c>
      <c r="G606" s="33"/>
      <c r="H606" s="33"/>
      <c r="I606" s="198"/>
      <c r="J606" s="33"/>
      <c r="K606" s="33"/>
      <c r="L606" s="36"/>
      <c r="M606" s="199"/>
      <c r="N606" s="200"/>
      <c r="O606" s="68"/>
      <c r="P606" s="68"/>
      <c r="Q606" s="68"/>
      <c r="R606" s="68"/>
      <c r="S606" s="68"/>
      <c r="T606" s="69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T606" s="14" t="s">
        <v>161</v>
      </c>
      <c r="AU606" s="14" t="s">
        <v>87</v>
      </c>
    </row>
    <row r="607" spans="1:65" s="2" customFormat="1" ht="24.2" customHeight="1">
      <c r="A607" s="31"/>
      <c r="B607" s="32"/>
      <c r="C607" s="183" t="s">
        <v>1160</v>
      </c>
      <c r="D607" s="183" t="s">
        <v>134</v>
      </c>
      <c r="E607" s="184" t="s">
        <v>1161</v>
      </c>
      <c r="F607" s="185" t="s">
        <v>1162</v>
      </c>
      <c r="G607" s="186" t="s">
        <v>439</v>
      </c>
      <c r="H607" s="187">
        <v>1</v>
      </c>
      <c r="I607" s="188"/>
      <c r="J607" s="189">
        <f>ROUND(I607*H607,2)</f>
        <v>0</v>
      </c>
      <c r="K607" s="185" t="s">
        <v>138</v>
      </c>
      <c r="L607" s="36"/>
      <c r="M607" s="190" t="s">
        <v>1</v>
      </c>
      <c r="N607" s="191" t="s">
        <v>42</v>
      </c>
      <c r="O607" s="68"/>
      <c r="P607" s="192">
        <f>O607*H607</f>
        <v>0</v>
      </c>
      <c r="Q607" s="192">
        <v>0</v>
      </c>
      <c r="R607" s="192">
        <f>Q607*H607</f>
        <v>0</v>
      </c>
      <c r="S607" s="192">
        <v>0</v>
      </c>
      <c r="T607" s="193">
        <f>S607*H607</f>
        <v>0</v>
      </c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R607" s="194" t="s">
        <v>139</v>
      </c>
      <c r="AT607" s="194" t="s">
        <v>134</v>
      </c>
      <c r="AU607" s="194" t="s">
        <v>87</v>
      </c>
      <c r="AY607" s="14" t="s">
        <v>131</v>
      </c>
      <c r="BE607" s="195">
        <f>IF(N607="základní",J607,0)</f>
        <v>0</v>
      </c>
      <c r="BF607" s="195">
        <f>IF(N607="snížená",J607,0)</f>
        <v>0</v>
      </c>
      <c r="BG607" s="195">
        <f>IF(N607="zákl. přenesená",J607,0)</f>
        <v>0</v>
      </c>
      <c r="BH607" s="195">
        <f>IF(N607="sníž. přenesená",J607,0)</f>
        <v>0</v>
      </c>
      <c r="BI607" s="195">
        <f>IF(N607="nulová",J607,0)</f>
        <v>0</v>
      </c>
      <c r="BJ607" s="14" t="s">
        <v>85</v>
      </c>
      <c r="BK607" s="195">
        <f>ROUND(I607*H607,2)</f>
        <v>0</v>
      </c>
      <c r="BL607" s="14" t="s">
        <v>139</v>
      </c>
      <c r="BM607" s="194" t="s">
        <v>1163</v>
      </c>
    </row>
    <row r="608" spans="1:65" s="2" customFormat="1" ht="39">
      <c r="A608" s="31"/>
      <c r="B608" s="32"/>
      <c r="C608" s="33"/>
      <c r="D608" s="196" t="s">
        <v>141</v>
      </c>
      <c r="E608" s="33"/>
      <c r="F608" s="197" t="s">
        <v>1164</v>
      </c>
      <c r="G608" s="33"/>
      <c r="H608" s="33"/>
      <c r="I608" s="198"/>
      <c r="J608" s="33"/>
      <c r="K608" s="33"/>
      <c r="L608" s="36"/>
      <c r="M608" s="199"/>
      <c r="N608" s="200"/>
      <c r="O608" s="68"/>
      <c r="P608" s="68"/>
      <c r="Q608" s="68"/>
      <c r="R608" s="68"/>
      <c r="S608" s="68"/>
      <c r="T608" s="69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T608" s="14" t="s">
        <v>141</v>
      </c>
      <c r="AU608" s="14" t="s">
        <v>87</v>
      </c>
    </row>
    <row r="609" spans="1:65" s="2" customFormat="1" ht="19.5">
      <c r="A609" s="31"/>
      <c r="B609" s="32"/>
      <c r="C609" s="33"/>
      <c r="D609" s="196" t="s">
        <v>161</v>
      </c>
      <c r="E609" s="33"/>
      <c r="F609" s="201" t="s">
        <v>974</v>
      </c>
      <c r="G609" s="33"/>
      <c r="H609" s="33"/>
      <c r="I609" s="198"/>
      <c r="J609" s="33"/>
      <c r="K609" s="33"/>
      <c r="L609" s="36"/>
      <c r="M609" s="199"/>
      <c r="N609" s="200"/>
      <c r="O609" s="68"/>
      <c r="P609" s="68"/>
      <c r="Q609" s="68"/>
      <c r="R609" s="68"/>
      <c r="S609" s="68"/>
      <c r="T609" s="69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T609" s="14" t="s">
        <v>161</v>
      </c>
      <c r="AU609" s="14" t="s">
        <v>87</v>
      </c>
    </row>
    <row r="610" spans="1:65" s="2" customFormat="1" ht="24.2" customHeight="1">
      <c r="A610" s="31"/>
      <c r="B610" s="32"/>
      <c r="C610" s="183" t="s">
        <v>1165</v>
      </c>
      <c r="D610" s="183" t="s">
        <v>134</v>
      </c>
      <c r="E610" s="184" t="s">
        <v>1166</v>
      </c>
      <c r="F610" s="185" t="s">
        <v>1167</v>
      </c>
      <c r="G610" s="186" t="s">
        <v>439</v>
      </c>
      <c r="H610" s="187">
        <v>1</v>
      </c>
      <c r="I610" s="188"/>
      <c r="J610" s="189">
        <f>ROUND(I610*H610,2)</f>
        <v>0</v>
      </c>
      <c r="K610" s="185" t="s">
        <v>138</v>
      </c>
      <c r="L610" s="36"/>
      <c r="M610" s="190" t="s">
        <v>1</v>
      </c>
      <c r="N610" s="191" t="s">
        <v>42</v>
      </c>
      <c r="O610" s="68"/>
      <c r="P610" s="192">
        <f>O610*H610</f>
        <v>0</v>
      </c>
      <c r="Q610" s="192">
        <v>0</v>
      </c>
      <c r="R610" s="192">
        <f>Q610*H610</f>
        <v>0</v>
      </c>
      <c r="S610" s="192">
        <v>0</v>
      </c>
      <c r="T610" s="193">
        <f>S610*H610</f>
        <v>0</v>
      </c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R610" s="194" t="s">
        <v>139</v>
      </c>
      <c r="AT610" s="194" t="s">
        <v>134</v>
      </c>
      <c r="AU610" s="194" t="s">
        <v>87</v>
      </c>
      <c r="AY610" s="14" t="s">
        <v>131</v>
      </c>
      <c r="BE610" s="195">
        <f>IF(N610="základní",J610,0)</f>
        <v>0</v>
      </c>
      <c r="BF610" s="195">
        <f>IF(N610="snížená",J610,0)</f>
        <v>0</v>
      </c>
      <c r="BG610" s="195">
        <f>IF(N610="zákl. přenesená",J610,0)</f>
        <v>0</v>
      </c>
      <c r="BH610" s="195">
        <f>IF(N610="sníž. přenesená",J610,0)</f>
        <v>0</v>
      </c>
      <c r="BI610" s="195">
        <f>IF(N610="nulová",J610,0)</f>
        <v>0</v>
      </c>
      <c r="BJ610" s="14" t="s">
        <v>85</v>
      </c>
      <c r="BK610" s="195">
        <f>ROUND(I610*H610,2)</f>
        <v>0</v>
      </c>
      <c r="BL610" s="14" t="s">
        <v>139</v>
      </c>
      <c r="BM610" s="194" t="s">
        <v>1168</v>
      </c>
    </row>
    <row r="611" spans="1:65" s="2" customFormat="1" ht="39">
      <c r="A611" s="31"/>
      <c r="B611" s="32"/>
      <c r="C611" s="33"/>
      <c r="D611" s="196" t="s">
        <v>141</v>
      </c>
      <c r="E611" s="33"/>
      <c r="F611" s="197" t="s">
        <v>1169</v>
      </c>
      <c r="G611" s="33"/>
      <c r="H611" s="33"/>
      <c r="I611" s="198"/>
      <c r="J611" s="33"/>
      <c r="K611" s="33"/>
      <c r="L611" s="36"/>
      <c r="M611" s="199"/>
      <c r="N611" s="200"/>
      <c r="O611" s="68"/>
      <c r="P611" s="68"/>
      <c r="Q611" s="68"/>
      <c r="R611" s="68"/>
      <c r="S611" s="68"/>
      <c r="T611" s="69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T611" s="14" t="s">
        <v>141</v>
      </c>
      <c r="AU611" s="14" t="s">
        <v>87</v>
      </c>
    </row>
    <row r="612" spans="1:65" s="2" customFormat="1" ht="19.5">
      <c r="A612" s="31"/>
      <c r="B612" s="32"/>
      <c r="C612" s="33"/>
      <c r="D612" s="196" t="s">
        <v>161</v>
      </c>
      <c r="E612" s="33"/>
      <c r="F612" s="201" t="s">
        <v>974</v>
      </c>
      <c r="G612" s="33"/>
      <c r="H612" s="33"/>
      <c r="I612" s="198"/>
      <c r="J612" s="33"/>
      <c r="K612" s="33"/>
      <c r="L612" s="36"/>
      <c r="M612" s="199"/>
      <c r="N612" s="200"/>
      <c r="O612" s="68"/>
      <c r="P612" s="68"/>
      <c r="Q612" s="68"/>
      <c r="R612" s="68"/>
      <c r="S612" s="68"/>
      <c r="T612" s="69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T612" s="14" t="s">
        <v>161</v>
      </c>
      <c r="AU612" s="14" t="s">
        <v>87</v>
      </c>
    </row>
    <row r="613" spans="1:65" s="2" customFormat="1" ht="24.2" customHeight="1">
      <c r="A613" s="31"/>
      <c r="B613" s="32"/>
      <c r="C613" s="183" t="s">
        <v>1170</v>
      </c>
      <c r="D613" s="183" t="s">
        <v>134</v>
      </c>
      <c r="E613" s="184" t="s">
        <v>1171</v>
      </c>
      <c r="F613" s="185" t="s">
        <v>1172</v>
      </c>
      <c r="G613" s="186" t="s">
        <v>439</v>
      </c>
      <c r="H613" s="187">
        <v>1</v>
      </c>
      <c r="I613" s="188"/>
      <c r="J613" s="189">
        <f>ROUND(I613*H613,2)</f>
        <v>0</v>
      </c>
      <c r="K613" s="185" t="s">
        <v>138</v>
      </c>
      <c r="L613" s="36"/>
      <c r="M613" s="190" t="s">
        <v>1</v>
      </c>
      <c r="N613" s="191" t="s">
        <v>42</v>
      </c>
      <c r="O613" s="68"/>
      <c r="P613" s="192">
        <f>O613*H613</f>
        <v>0</v>
      </c>
      <c r="Q613" s="192">
        <v>0</v>
      </c>
      <c r="R613" s="192">
        <f>Q613*H613</f>
        <v>0</v>
      </c>
      <c r="S613" s="192">
        <v>0</v>
      </c>
      <c r="T613" s="193">
        <f>S613*H613</f>
        <v>0</v>
      </c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R613" s="194" t="s">
        <v>139</v>
      </c>
      <c r="AT613" s="194" t="s">
        <v>134</v>
      </c>
      <c r="AU613" s="194" t="s">
        <v>87</v>
      </c>
      <c r="AY613" s="14" t="s">
        <v>131</v>
      </c>
      <c r="BE613" s="195">
        <f>IF(N613="základní",J613,0)</f>
        <v>0</v>
      </c>
      <c r="BF613" s="195">
        <f>IF(N613="snížená",J613,0)</f>
        <v>0</v>
      </c>
      <c r="BG613" s="195">
        <f>IF(N613="zákl. přenesená",J613,0)</f>
        <v>0</v>
      </c>
      <c r="BH613" s="195">
        <f>IF(N613="sníž. přenesená",J613,0)</f>
        <v>0</v>
      </c>
      <c r="BI613" s="195">
        <f>IF(N613="nulová",J613,0)</f>
        <v>0</v>
      </c>
      <c r="BJ613" s="14" t="s">
        <v>85</v>
      </c>
      <c r="BK613" s="195">
        <f>ROUND(I613*H613,2)</f>
        <v>0</v>
      </c>
      <c r="BL613" s="14" t="s">
        <v>139</v>
      </c>
      <c r="BM613" s="194" t="s">
        <v>1173</v>
      </c>
    </row>
    <row r="614" spans="1:65" s="2" customFormat="1" ht="39">
      <c r="A614" s="31"/>
      <c r="B614" s="32"/>
      <c r="C614" s="33"/>
      <c r="D614" s="196" t="s">
        <v>141</v>
      </c>
      <c r="E614" s="33"/>
      <c r="F614" s="197" t="s">
        <v>1174</v>
      </c>
      <c r="G614" s="33"/>
      <c r="H614" s="33"/>
      <c r="I614" s="198"/>
      <c r="J614" s="33"/>
      <c r="K614" s="33"/>
      <c r="L614" s="36"/>
      <c r="M614" s="199"/>
      <c r="N614" s="200"/>
      <c r="O614" s="68"/>
      <c r="P614" s="68"/>
      <c r="Q614" s="68"/>
      <c r="R614" s="68"/>
      <c r="S614" s="68"/>
      <c r="T614" s="69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T614" s="14" t="s">
        <v>141</v>
      </c>
      <c r="AU614" s="14" t="s">
        <v>87</v>
      </c>
    </row>
    <row r="615" spans="1:65" s="2" customFormat="1" ht="19.5">
      <c r="A615" s="31"/>
      <c r="B615" s="32"/>
      <c r="C615" s="33"/>
      <c r="D615" s="196" t="s">
        <v>161</v>
      </c>
      <c r="E615" s="33"/>
      <c r="F615" s="201" t="s">
        <v>974</v>
      </c>
      <c r="G615" s="33"/>
      <c r="H615" s="33"/>
      <c r="I615" s="198"/>
      <c r="J615" s="33"/>
      <c r="K615" s="33"/>
      <c r="L615" s="36"/>
      <c r="M615" s="199"/>
      <c r="N615" s="200"/>
      <c r="O615" s="68"/>
      <c r="P615" s="68"/>
      <c r="Q615" s="68"/>
      <c r="R615" s="68"/>
      <c r="S615" s="68"/>
      <c r="T615" s="69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T615" s="14" t="s">
        <v>161</v>
      </c>
      <c r="AU615" s="14" t="s">
        <v>87</v>
      </c>
    </row>
    <row r="616" spans="1:65" s="2" customFormat="1" ht="24.2" customHeight="1">
      <c r="A616" s="31"/>
      <c r="B616" s="32"/>
      <c r="C616" s="183" t="s">
        <v>1175</v>
      </c>
      <c r="D616" s="183" t="s">
        <v>134</v>
      </c>
      <c r="E616" s="184" t="s">
        <v>1176</v>
      </c>
      <c r="F616" s="185" t="s">
        <v>1177</v>
      </c>
      <c r="G616" s="186" t="s">
        <v>439</v>
      </c>
      <c r="H616" s="187">
        <v>1</v>
      </c>
      <c r="I616" s="188"/>
      <c r="J616" s="189">
        <f>ROUND(I616*H616,2)</f>
        <v>0</v>
      </c>
      <c r="K616" s="185" t="s">
        <v>138</v>
      </c>
      <c r="L616" s="36"/>
      <c r="M616" s="190" t="s">
        <v>1</v>
      </c>
      <c r="N616" s="191" t="s">
        <v>42</v>
      </c>
      <c r="O616" s="68"/>
      <c r="P616" s="192">
        <f>O616*H616</f>
        <v>0</v>
      </c>
      <c r="Q616" s="192">
        <v>0</v>
      </c>
      <c r="R616" s="192">
        <f>Q616*H616</f>
        <v>0</v>
      </c>
      <c r="S616" s="192">
        <v>0</v>
      </c>
      <c r="T616" s="193">
        <f>S616*H616</f>
        <v>0</v>
      </c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R616" s="194" t="s">
        <v>139</v>
      </c>
      <c r="AT616" s="194" t="s">
        <v>134</v>
      </c>
      <c r="AU616" s="194" t="s">
        <v>87</v>
      </c>
      <c r="AY616" s="14" t="s">
        <v>131</v>
      </c>
      <c r="BE616" s="195">
        <f>IF(N616="základní",J616,0)</f>
        <v>0</v>
      </c>
      <c r="BF616" s="195">
        <f>IF(N616="snížená",J616,0)</f>
        <v>0</v>
      </c>
      <c r="BG616" s="195">
        <f>IF(N616="zákl. přenesená",J616,0)</f>
        <v>0</v>
      </c>
      <c r="BH616" s="195">
        <f>IF(N616="sníž. přenesená",J616,0)</f>
        <v>0</v>
      </c>
      <c r="BI616" s="195">
        <f>IF(N616="nulová",J616,0)</f>
        <v>0</v>
      </c>
      <c r="BJ616" s="14" t="s">
        <v>85</v>
      </c>
      <c r="BK616" s="195">
        <f>ROUND(I616*H616,2)</f>
        <v>0</v>
      </c>
      <c r="BL616" s="14" t="s">
        <v>139</v>
      </c>
      <c r="BM616" s="194" t="s">
        <v>1178</v>
      </c>
    </row>
    <row r="617" spans="1:65" s="2" customFormat="1" ht="39">
      <c r="A617" s="31"/>
      <c r="B617" s="32"/>
      <c r="C617" s="33"/>
      <c r="D617" s="196" t="s">
        <v>141</v>
      </c>
      <c r="E617" s="33"/>
      <c r="F617" s="197" t="s">
        <v>1179</v>
      </c>
      <c r="G617" s="33"/>
      <c r="H617" s="33"/>
      <c r="I617" s="198"/>
      <c r="J617" s="33"/>
      <c r="K617" s="33"/>
      <c r="L617" s="36"/>
      <c r="M617" s="199"/>
      <c r="N617" s="200"/>
      <c r="O617" s="68"/>
      <c r="P617" s="68"/>
      <c r="Q617" s="68"/>
      <c r="R617" s="68"/>
      <c r="S617" s="68"/>
      <c r="T617" s="69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T617" s="14" t="s">
        <v>141</v>
      </c>
      <c r="AU617" s="14" t="s">
        <v>87</v>
      </c>
    </row>
    <row r="618" spans="1:65" s="2" customFormat="1" ht="19.5">
      <c r="A618" s="31"/>
      <c r="B618" s="32"/>
      <c r="C618" s="33"/>
      <c r="D618" s="196" t="s">
        <v>161</v>
      </c>
      <c r="E618" s="33"/>
      <c r="F618" s="201" t="s">
        <v>974</v>
      </c>
      <c r="G618" s="33"/>
      <c r="H618" s="33"/>
      <c r="I618" s="198"/>
      <c r="J618" s="33"/>
      <c r="K618" s="33"/>
      <c r="L618" s="36"/>
      <c r="M618" s="199"/>
      <c r="N618" s="200"/>
      <c r="O618" s="68"/>
      <c r="P618" s="68"/>
      <c r="Q618" s="68"/>
      <c r="R618" s="68"/>
      <c r="S618" s="68"/>
      <c r="T618" s="69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T618" s="14" t="s">
        <v>161</v>
      </c>
      <c r="AU618" s="14" t="s">
        <v>87</v>
      </c>
    </row>
    <row r="619" spans="1:65" s="2" customFormat="1" ht="24.2" customHeight="1">
      <c r="A619" s="31"/>
      <c r="B619" s="32"/>
      <c r="C619" s="183" t="s">
        <v>1180</v>
      </c>
      <c r="D619" s="183" t="s">
        <v>134</v>
      </c>
      <c r="E619" s="184" t="s">
        <v>1181</v>
      </c>
      <c r="F619" s="185" t="s">
        <v>1182</v>
      </c>
      <c r="G619" s="186" t="s">
        <v>439</v>
      </c>
      <c r="H619" s="187">
        <v>1</v>
      </c>
      <c r="I619" s="188"/>
      <c r="J619" s="189">
        <f>ROUND(I619*H619,2)</f>
        <v>0</v>
      </c>
      <c r="K619" s="185" t="s">
        <v>138</v>
      </c>
      <c r="L619" s="36"/>
      <c r="M619" s="190" t="s">
        <v>1</v>
      </c>
      <c r="N619" s="191" t="s">
        <v>42</v>
      </c>
      <c r="O619" s="68"/>
      <c r="P619" s="192">
        <f>O619*H619</f>
        <v>0</v>
      </c>
      <c r="Q619" s="192">
        <v>0</v>
      </c>
      <c r="R619" s="192">
        <f>Q619*H619</f>
        <v>0</v>
      </c>
      <c r="S619" s="192">
        <v>0</v>
      </c>
      <c r="T619" s="193">
        <f>S619*H619</f>
        <v>0</v>
      </c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R619" s="194" t="s">
        <v>139</v>
      </c>
      <c r="AT619" s="194" t="s">
        <v>134</v>
      </c>
      <c r="AU619" s="194" t="s">
        <v>87</v>
      </c>
      <c r="AY619" s="14" t="s">
        <v>131</v>
      </c>
      <c r="BE619" s="195">
        <f>IF(N619="základní",J619,0)</f>
        <v>0</v>
      </c>
      <c r="BF619" s="195">
        <f>IF(N619="snížená",J619,0)</f>
        <v>0</v>
      </c>
      <c r="BG619" s="195">
        <f>IF(N619="zákl. přenesená",J619,0)</f>
        <v>0</v>
      </c>
      <c r="BH619" s="195">
        <f>IF(N619="sníž. přenesená",J619,0)</f>
        <v>0</v>
      </c>
      <c r="BI619" s="195">
        <f>IF(N619="nulová",J619,0)</f>
        <v>0</v>
      </c>
      <c r="BJ619" s="14" t="s">
        <v>85</v>
      </c>
      <c r="BK619" s="195">
        <f>ROUND(I619*H619,2)</f>
        <v>0</v>
      </c>
      <c r="BL619" s="14" t="s">
        <v>139</v>
      </c>
      <c r="BM619" s="194" t="s">
        <v>1183</v>
      </c>
    </row>
    <row r="620" spans="1:65" s="2" customFormat="1" ht="39">
      <c r="A620" s="31"/>
      <c r="B620" s="32"/>
      <c r="C620" s="33"/>
      <c r="D620" s="196" t="s">
        <v>141</v>
      </c>
      <c r="E620" s="33"/>
      <c r="F620" s="197" t="s">
        <v>1184</v>
      </c>
      <c r="G620" s="33"/>
      <c r="H620" s="33"/>
      <c r="I620" s="198"/>
      <c r="J620" s="33"/>
      <c r="K620" s="33"/>
      <c r="L620" s="36"/>
      <c r="M620" s="199"/>
      <c r="N620" s="200"/>
      <c r="O620" s="68"/>
      <c r="P620" s="68"/>
      <c r="Q620" s="68"/>
      <c r="R620" s="68"/>
      <c r="S620" s="68"/>
      <c r="T620" s="69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T620" s="14" t="s">
        <v>141</v>
      </c>
      <c r="AU620" s="14" t="s">
        <v>87</v>
      </c>
    </row>
    <row r="621" spans="1:65" s="2" customFormat="1" ht="19.5">
      <c r="A621" s="31"/>
      <c r="B621" s="32"/>
      <c r="C621" s="33"/>
      <c r="D621" s="196" t="s">
        <v>161</v>
      </c>
      <c r="E621" s="33"/>
      <c r="F621" s="201" t="s">
        <v>974</v>
      </c>
      <c r="G621" s="33"/>
      <c r="H621" s="33"/>
      <c r="I621" s="198"/>
      <c r="J621" s="33"/>
      <c r="K621" s="33"/>
      <c r="L621" s="36"/>
      <c r="M621" s="199"/>
      <c r="N621" s="200"/>
      <c r="O621" s="68"/>
      <c r="P621" s="68"/>
      <c r="Q621" s="68"/>
      <c r="R621" s="68"/>
      <c r="S621" s="68"/>
      <c r="T621" s="69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T621" s="14" t="s">
        <v>161</v>
      </c>
      <c r="AU621" s="14" t="s">
        <v>87</v>
      </c>
    </row>
    <row r="622" spans="1:65" s="2" customFormat="1" ht="24.2" customHeight="1">
      <c r="A622" s="31"/>
      <c r="B622" s="32"/>
      <c r="C622" s="183" t="s">
        <v>1185</v>
      </c>
      <c r="D622" s="183" t="s">
        <v>134</v>
      </c>
      <c r="E622" s="184" t="s">
        <v>1186</v>
      </c>
      <c r="F622" s="185" t="s">
        <v>1187</v>
      </c>
      <c r="G622" s="186" t="s">
        <v>439</v>
      </c>
      <c r="H622" s="187">
        <v>1</v>
      </c>
      <c r="I622" s="188"/>
      <c r="J622" s="189">
        <f>ROUND(I622*H622,2)</f>
        <v>0</v>
      </c>
      <c r="K622" s="185" t="s">
        <v>138</v>
      </c>
      <c r="L622" s="36"/>
      <c r="M622" s="190" t="s">
        <v>1</v>
      </c>
      <c r="N622" s="191" t="s">
        <v>42</v>
      </c>
      <c r="O622" s="68"/>
      <c r="P622" s="192">
        <f>O622*H622</f>
        <v>0</v>
      </c>
      <c r="Q622" s="192">
        <v>0</v>
      </c>
      <c r="R622" s="192">
        <f>Q622*H622</f>
        <v>0</v>
      </c>
      <c r="S622" s="192">
        <v>0</v>
      </c>
      <c r="T622" s="193">
        <f>S622*H622</f>
        <v>0</v>
      </c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R622" s="194" t="s">
        <v>139</v>
      </c>
      <c r="AT622" s="194" t="s">
        <v>134</v>
      </c>
      <c r="AU622" s="194" t="s">
        <v>87</v>
      </c>
      <c r="AY622" s="14" t="s">
        <v>131</v>
      </c>
      <c r="BE622" s="195">
        <f>IF(N622="základní",J622,0)</f>
        <v>0</v>
      </c>
      <c r="BF622" s="195">
        <f>IF(N622="snížená",J622,0)</f>
        <v>0</v>
      </c>
      <c r="BG622" s="195">
        <f>IF(N622="zákl. přenesená",J622,0)</f>
        <v>0</v>
      </c>
      <c r="BH622" s="195">
        <f>IF(N622="sníž. přenesená",J622,0)</f>
        <v>0</v>
      </c>
      <c r="BI622" s="195">
        <f>IF(N622="nulová",J622,0)</f>
        <v>0</v>
      </c>
      <c r="BJ622" s="14" t="s">
        <v>85</v>
      </c>
      <c r="BK622" s="195">
        <f>ROUND(I622*H622,2)</f>
        <v>0</v>
      </c>
      <c r="BL622" s="14" t="s">
        <v>139</v>
      </c>
      <c r="BM622" s="194" t="s">
        <v>1188</v>
      </c>
    </row>
    <row r="623" spans="1:65" s="2" customFormat="1" ht="39">
      <c r="A623" s="31"/>
      <c r="B623" s="32"/>
      <c r="C623" s="33"/>
      <c r="D623" s="196" t="s">
        <v>141</v>
      </c>
      <c r="E623" s="33"/>
      <c r="F623" s="197" t="s">
        <v>1189</v>
      </c>
      <c r="G623" s="33"/>
      <c r="H623" s="33"/>
      <c r="I623" s="198"/>
      <c r="J623" s="33"/>
      <c r="K623" s="33"/>
      <c r="L623" s="36"/>
      <c r="M623" s="199"/>
      <c r="N623" s="200"/>
      <c r="O623" s="68"/>
      <c r="P623" s="68"/>
      <c r="Q623" s="68"/>
      <c r="R623" s="68"/>
      <c r="S623" s="68"/>
      <c r="T623" s="69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T623" s="14" t="s">
        <v>141</v>
      </c>
      <c r="AU623" s="14" t="s">
        <v>87</v>
      </c>
    </row>
    <row r="624" spans="1:65" s="2" customFormat="1" ht="19.5">
      <c r="A624" s="31"/>
      <c r="B624" s="32"/>
      <c r="C624" s="33"/>
      <c r="D624" s="196" t="s">
        <v>161</v>
      </c>
      <c r="E624" s="33"/>
      <c r="F624" s="201" t="s">
        <v>974</v>
      </c>
      <c r="G624" s="33"/>
      <c r="H624" s="33"/>
      <c r="I624" s="198"/>
      <c r="J624" s="33"/>
      <c r="K624" s="33"/>
      <c r="L624" s="36"/>
      <c r="M624" s="199"/>
      <c r="N624" s="200"/>
      <c r="O624" s="68"/>
      <c r="P624" s="68"/>
      <c r="Q624" s="68"/>
      <c r="R624" s="68"/>
      <c r="S624" s="68"/>
      <c r="T624" s="69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T624" s="14" t="s">
        <v>161</v>
      </c>
      <c r="AU624" s="14" t="s">
        <v>87</v>
      </c>
    </row>
    <row r="625" spans="1:65" s="2" customFormat="1" ht="24.2" customHeight="1">
      <c r="A625" s="31"/>
      <c r="B625" s="32"/>
      <c r="C625" s="183" t="s">
        <v>1190</v>
      </c>
      <c r="D625" s="183" t="s">
        <v>134</v>
      </c>
      <c r="E625" s="184" t="s">
        <v>1191</v>
      </c>
      <c r="F625" s="185" t="s">
        <v>1192</v>
      </c>
      <c r="G625" s="186" t="s">
        <v>439</v>
      </c>
      <c r="H625" s="187">
        <v>1</v>
      </c>
      <c r="I625" s="188"/>
      <c r="J625" s="189">
        <f>ROUND(I625*H625,2)</f>
        <v>0</v>
      </c>
      <c r="K625" s="185" t="s">
        <v>138</v>
      </c>
      <c r="L625" s="36"/>
      <c r="M625" s="190" t="s">
        <v>1</v>
      </c>
      <c r="N625" s="191" t="s">
        <v>42</v>
      </c>
      <c r="O625" s="68"/>
      <c r="P625" s="192">
        <f>O625*H625</f>
        <v>0</v>
      </c>
      <c r="Q625" s="192">
        <v>0</v>
      </c>
      <c r="R625" s="192">
        <f>Q625*H625</f>
        <v>0</v>
      </c>
      <c r="S625" s="192">
        <v>0</v>
      </c>
      <c r="T625" s="193">
        <f>S625*H625</f>
        <v>0</v>
      </c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R625" s="194" t="s">
        <v>139</v>
      </c>
      <c r="AT625" s="194" t="s">
        <v>134</v>
      </c>
      <c r="AU625" s="194" t="s">
        <v>87</v>
      </c>
      <c r="AY625" s="14" t="s">
        <v>131</v>
      </c>
      <c r="BE625" s="195">
        <f>IF(N625="základní",J625,0)</f>
        <v>0</v>
      </c>
      <c r="BF625" s="195">
        <f>IF(N625="snížená",J625,0)</f>
        <v>0</v>
      </c>
      <c r="BG625" s="195">
        <f>IF(N625="zákl. přenesená",J625,0)</f>
        <v>0</v>
      </c>
      <c r="BH625" s="195">
        <f>IF(N625="sníž. přenesená",J625,0)</f>
        <v>0</v>
      </c>
      <c r="BI625" s="195">
        <f>IF(N625="nulová",J625,0)</f>
        <v>0</v>
      </c>
      <c r="BJ625" s="14" t="s">
        <v>85</v>
      </c>
      <c r="BK625" s="195">
        <f>ROUND(I625*H625,2)</f>
        <v>0</v>
      </c>
      <c r="BL625" s="14" t="s">
        <v>139</v>
      </c>
      <c r="BM625" s="194" t="s">
        <v>1193</v>
      </c>
    </row>
    <row r="626" spans="1:65" s="2" customFormat="1" ht="39">
      <c r="A626" s="31"/>
      <c r="B626" s="32"/>
      <c r="C626" s="33"/>
      <c r="D626" s="196" t="s">
        <v>141</v>
      </c>
      <c r="E626" s="33"/>
      <c r="F626" s="197" t="s">
        <v>1194</v>
      </c>
      <c r="G626" s="33"/>
      <c r="H626" s="33"/>
      <c r="I626" s="198"/>
      <c r="J626" s="33"/>
      <c r="K626" s="33"/>
      <c r="L626" s="36"/>
      <c r="M626" s="199"/>
      <c r="N626" s="200"/>
      <c r="O626" s="68"/>
      <c r="P626" s="68"/>
      <c r="Q626" s="68"/>
      <c r="R626" s="68"/>
      <c r="S626" s="68"/>
      <c r="T626" s="69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T626" s="14" t="s">
        <v>141</v>
      </c>
      <c r="AU626" s="14" t="s">
        <v>87</v>
      </c>
    </row>
    <row r="627" spans="1:65" s="2" customFormat="1" ht="24.2" customHeight="1">
      <c r="A627" s="31"/>
      <c r="B627" s="32"/>
      <c r="C627" s="183" t="s">
        <v>1195</v>
      </c>
      <c r="D627" s="183" t="s">
        <v>134</v>
      </c>
      <c r="E627" s="184" t="s">
        <v>1196</v>
      </c>
      <c r="F627" s="185" t="s">
        <v>1197</v>
      </c>
      <c r="G627" s="186" t="s">
        <v>439</v>
      </c>
      <c r="H627" s="187">
        <v>1</v>
      </c>
      <c r="I627" s="188"/>
      <c r="J627" s="189">
        <f>ROUND(I627*H627,2)</f>
        <v>0</v>
      </c>
      <c r="K627" s="185" t="s">
        <v>138</v>
      </c>
      <c r="L627" s="36"/>
      <c r="M627" s="190" t="s">
        <v>1</v>
      </c>
      <c r="N627" s="191" t="s">
        <v>42</v>
      </c>
      <c r="O627" s="68"/>
      <c r="P627" s="192">
        <f>O627*H627</f>
        <v>0</v>
      </c>
      <c r="Q627" s="192">
        <v>0</v>
      </c>
      <c r="R627" s="192">
        <f>Q627*H627</f>
        <v>0</v>
      </c>
      <c r="S627" s="192">
        <v>0</v>
      </c>
      <c r="T627" s="193">
        <f>S627*H627</f>
        <v>0</v>
      </c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R627" s="194" t="s">
        <v>139</v>
      </c>
      <c r="AT627" s="194" t="s">
        <v>134</v>
      </c>
      <c r="AU627" s="194" t="s">
        <v>87</v>
      </c>
      <c r="AY627" s="14" t="s">
        <v>131</v>
      </c>
      <c r="BE627" s="195">
        <f>IF(N627="základní",J627,0)</f>
        <v>0</v>
      </c>
      <c r="BF627" s="195">
        <f>IF(N627="snížená",J627,0)</f>
        <v>0</v>
      </c>
      <c r="BG627" s="195">
        <f>IF(N627="zákl. přenesená",J627,0)</f>
        <v>0</v>
      </c>
      <c r="BH627" s="195">
        <f>IF(N627="sníž. přenesená",J627,0)</f>
        <v>0</v>
      </c>
      <c r="BI627" s="195">
        <f>IF(N627="nulová",J627,0)</f>
        <v>0</v>
      </c>
      <c r="BJ627" s="14" t="s">
        <v>85</v>
      </c>
      <c r="BK627" s="195">
        <f>ROUND(I627*H627,2)</f>
        <v>0</v>
      </c>
      <c r="BL627" s="14" t="s">
        <v>139</v>
      </c>
      <c r="BM627" s="194" t="s">
        <v>1198</v>
      </c>
    </row>
    <row r="628" spans="1:65" s="2" customFormat="1" ht="39">
      <c r="A628" s="31"/>
      <c r="B628" s="32"/>
      <c r="C628" s="33"/>
      <c r="D628" s="196" t="s">
        <v>141</v>
      </c>
      <c r="E628" s="33"/>
      <c r="F628" s="197" t="s">
        <v>1199</v>
      </c>
      <c r="G628" s="33"/>
      <c r="H628" s="33"/>
      <c r="I628" s="198"/>
      <c r="J628" s="33"/>
      <c r="K628" s="33"/>
      <c r="L628" s="36"/>
      <c r="M628" s="199"/>
      <c r="N628" s="200"/>
      <c r="O628" s="68"/>
      <c r="P628" s="68"/>
      <c r="Q628" s="68"/>
      <c r="R628" s="68"/>
      <c r="S628" s="68"/>
      <c r="T628" s="69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T628" s="14" t="s">
        <v>141</v>
      </c>
      <c r="AU628" s="14" t="s">
        <v>87</v>
      </c>
    </row>
    <row r="629" spans="1:65" s="2" customFormat="1" ht="24.2" customHeight="1">
      <c r="A629" s="31"/>
      <c r="B629" s="32"/>
      <c r="C629" s="183" t="s">
        <v>1200</v>
      </c>
      <c r="D629" s="183" t="s">
        <v>134</v>
      </c>
      <c r="E629" s="184" t="s">
        <v>1201</v>
      </c>
      <c r="F629" s="185" t="s">
        <v>1202</v>
      </c>
      <c r="G629" s="186" t="s">
        <v>439</v>
      </c>
      <c r="H629" s="187">
        <v>1</v>
      </c>
      <c r="I629" s="188"/>
      <c r="J629" s="189">
        <f>ROUND(I629*H629,2)</f>
        <v>0</v>
      </c>
      <c r="K629" s="185" t="s">
        <v>138</v>
      </c>
      <c r="L629" s="36"/>
      <c r="M629" s="190" t="s">
        <v>1</v>
      </c>
      <c r="N629" s="191" t="s">
        <v>42</v>
      </c>
      <c r="O629" s="68"/>
      <c r="P629" s="192">
        <f>O629*H629</f>
        <v>0</v>
      </c>
      <c r="Q629" s="192">
        <v>0</v>
      </c>
      <c r="R629" s="192">
        <f>Q629*H629</f>
        <v>0</v>
      </c>
      <c r="S629" s="192">
        <v>0</v>
      </c>
      <c r="T629" s="193">
        <f>S629*H629</f>
        <v>0</v>
      </c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R629" s="194" t="s">
        <v>139</v>
      </c>
      <c r="AT629" s="194" t="s">
        <v>134</v>
      </c>
      <c r="AU629" s="194" t="s">
        <v>87</v>
      </c>
      <c r="AY629" s="14" t="s">
        <v>131</v>
      </c>
      <c r="BE629" s="195">
        <f>IF(N629="základní",J629,0)</f>
        <v>0</v>
      </c>
      <c r="BF629" s="195">
        <f>IF(N629="snížená",J629,0)</f>
        <v>0</v>
      </c>
      <c r="BG629" s="195">
        <f>IF(N629="zákl. přenesená",J629,0)</f>
        <v>0</v>
      </c>
      <c r="BH629" s="195">
        <f>IF(N629="sníž. přenesená",J629,0)</f>
        <v>0</v>
      </c>
      <c r="BI629" s="195">
        <f>IF(N629="nulová",J629,0)</f>
        <v>0</v>
      </c>
      <c r="BJ629" s="14" t="s">
        <v>85</v>
      </c>
      <c r="BK629" s="195">
        <f>ROUND(I629*H629,2)</f>
        <v>0</v>
      </c>
      <c r="BL629" s="14" t="s">
        <v>139</v>
      </c>
      <c r="BM629" s="194" t="s">
        <v>1203</v>
      </c>
    </row>
    <row r="630" spans="1:65" s="2" customFormat="1" ht="39">
      <c r="A630" s="31"/>
      <c r="B630" s="32"/>
      <c r="C630" s="33"/>
      <c r="D630" s="196" t="s">
        <v>141</v>
      </c>
      <c r="E630" s="33"/>
      <c r="F630" s="197" t="s">
        <v>1204</v>
      </c>
      <c r="G630" s="33"/>
      <c r="H630" s="33"/>
      <c r="I630" s="198"/>
      <c r="J630" s="33"/>
      <c r="K630" s="33"/>
      <c r="L630" s="36"/>
      <c r="M630" s="199"/>
      <c r="N630" s="200"/>
      <c r="O630" s="68"/>
      <c r="P630" s="68"/>
      <c r="Q630" s="68"/>
      <c r="R630" s="68"/>
      <c r="S630" s="68"/>
      <c r="T630" s="69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T630" s="14" t="s">
        <v>141</v>
      </c>
      <c r="AU630" s="14" t="s">
        <v>87</v>
      </c>
    </row>
    <row r="631" spans="1:65" s="2" customFormat="1" ht="24.2" customHeight="1">
      <c r="A631" s="31"/>
      <c r="B631" s="32"/>
      <c r="C631" s="183" t="s">
        <v>1205</v>
      </c>
      <c r="D631" s="183" t="s">
        <v>134</v>
      </c>
      <c r="E631" s="184" t="s">
        <v>1206</v>
      </c>
      <c r="F631" s="185" t="s">
        <v>1207</v>
      </c>
      <c r="G631" s="186" t="s">
        <v>439</v>
      </c>
      <c r="H631" s="187">
        <v>1</v>
      </c>
      <c r="I631" s="188"/>
      <c r="J631" s="189">
        <f>ROUND(I631*H631,2)</f>
        <v>0</v>
      </c>
      <c r="K631" s="185" t="s">
        <v>138</v>
      </c>
      <c r="L631" s="36"/>
      <c r="M631" s="190" t="s">
        <v>1</v>
      </c>
      <c r="N631" s="191" t="s">
        <v>42</v>
      </c>
      <c r="O631" s="68"/>
      <c r="P631" s="192">
        <f>O631*H631</f>
        <v>0</v>
      </c>
      <c r="Q631" s="192">
        <v>0</v>
      </c>
      <c r="R631" s="192">
        <f>Q631*H631</f>
        <v>0</v>
      </c>
      <c r="S631" s="192">
        <v>0</v>
      </c>
      <c r="T631" s="193">
        <f>S631*H631</f>
        <v>0</v>
      </c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R631" s="194" t="s">
        <v>139</v>
      </c>
      <c r="AT631" s="194" t="s">
        <v>134</v>
      </c>
      <c r="AU631" s="194" t="s">
        <v>87</v>
      </c>
      <c r="AY631" s="14" t="s">
        <v>131</v>
      </c>
      <c r="BE631" s="195">
        <f>IF(N631="základní",J631,0)</f>
        <v>0</v>
      </c>
      <c r="BF631" s="195">
        <f>IF(N631="snížená",J631,0)</f>
        <v>0</v>
      </c>
      <c r="BG631" s="195">
        <f>IF(N631="zákl. přenesená",J631,0)</f>
        <v>0</v>
      </c>
      <c r="BH631" s="195">
        <f>IF(N631="sníž. přenesená",J631,0)</f>
        <v>0</v>
      </c>
      <c r="BI631" s="195">
        <f>IF(N631="nulová",J631,0)</f>
        <v>0</v>
      </c>
      <c r="BJ631" s="14" t="s">
        <v>85</v>
      </c>
      <c r="BK631" s="195">
        <f>ROUND(I631*H631,2)</f>
        <v>0</v>
      </c>
      <c r="BL631" s="14" t="s">
        <v>139</v>
      </c>
      <c r="BM631" s="194" t="s">
        <v>1208</v>
      </c>
    </row>
    <row r="632" spans="1:65" s="2" customFormat="1" ht="39">
      <c r="A632" s="31"/>
      <c r="B632" s="32"/>
      <c r="C632" s="33"/>
      <c r="D632" s="196" t="s">
        <v>141</v>
      </c>
      <c r="E632" s="33"/>
      <c r="F632" s="197" t="s">
        <v>1209</v>
      </c>
      <c r="G632" s="33"/>
      <c r="H632" s="33"/>
      <c r="I632" s="198"/>
      <c r="J632" s="33"/>
      <c r="K632" s="33"/>
      <c r="L632" s="36"/>
      <c r="M632" s="199"/>
      <c r="N632" s="200"/>
      <c r="O632" s="68"/>
      <c r="P632" s="68"/>
      <c r="Q632" s="68"/>
      <c r="R632" s="68"/>
      <c r="S632" s="68"/>
      <c r="T632" s="69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T632" s="14" t="s">
        <v>141</v>
      </c>
      <c r="AU632" s="14" t="s">
        <v>87</v>
      </c>
    </row>
    <row r="633" spans="1:65" s="2" customFormat="1" ht="19.5">
      <c r="A633" s="31"/>
      <c r="B633" s="32"/>
      <c r="C633" s="33"/>
      <c r="D633" s="196" t="s">
        <v>161</v>
      </c>
      <c r="E633" s="33"/>
      <c r="F633" s="201" t="s">
        <v>974</v>
      </c>
      <c r="G633" s="33"/>
      <c r="H633" s="33"/>
      <c r="I633" s="198"/>
      <c r="J633" s="33"/>
      <c r="K633" s="33"/>
      <c r="L633" s="36"/>
      <c r="M633" s="199"/>
      <c r="N633" s="200"/>
      <c r="O633" s="68"/>
      <c r="P633" s="68"/>
      <c r="Q633" s="68"/>
      <c r="R633" s="68"/>
      <c r="S633" s="68"/>
      <c r="T633" s="69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T633" s="14" t="s">
        <v>161</v>
      </c>
      <c r="AU633" s="14" t="s">
        <v>87</v>
      </c>
    </row>
    <row r="634" spans="1:65" s="2" customFormat="1" ht="24.2" customHeight="1">
      <c r="A634" s="31"/>
      <c r="B634" s="32"/>
      <c r="C634" s="183" t="s">
        <v>1210</v>
      </c>
      <c r="D634" s="183" t="s">
        <v>134</v>
      </c>
      <c r="E634" s="184" t="s">
        <v>1211</v>
      </c>
      <c r="F634" s="185" t="s">
        <v>1212</v>
      </c>
      <c r="G634" s="186" t="s">
        <v>439</v>
      </c>
      <c r="H634" s="187">
        <v>1</v>
      </c>
      <c r="I634" s="188"/>
      <c r="J634" s="189">
        <f>ROUND(I634*H634,2)</f>
        <v>0</v>
      </c>
      <c r="K634" s="185" t="s">
        <v>138</v>
      </c>
      <c r="L634" s="36"/>
      <c r="M634" s="190" t="s">
        <v>1</v>
      </c>
      <c r="N634" s="191" t="s">
        <v>42</v>
      </c>
      <c r="O634" s="68"/>
      <c r="P634" s="192">
        <f>O634*H634</f>
        <v>0</v>
      </c>
      <c r="Q634" s="192">
        <v>0</v>
      </c>
      <c r="R634" s="192">
        <f>Q634*H634</f>
        <v>0</v>
      </c>
      <c r="S634" s="192">
        <v>0</v>
      </c>
      <c r="T634" s="193">
        <f>S634*H634</f>
        <v>0</v>
      </c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R634" s="194" t="s">
        <v>139</v>
      </c>
      <c r="AT634" s="194" t="s">
        <v>134</v>
      </c>
      <c r="AU634" s="194" t="s">
        <v>87</v>
      </c>
      <c r="AY634" s="14" t="s">
        <v>131</v>
      </c>
      <c r="BE634" s="195">
        <f>IF(N634="základní",J634,0)</f>
        <v>0</v>
      </c>
      <c r="BF634" s="195">
        <f>IF(N634="snížená",J634,0)</f>
        <v>0</v>
      </c>
      <c r="BG634" s="195">
        <f>IF(N634="zákl. přenesená",J634,0)</f>
        <v>0</v>
      </c>
      <c r="BH634" s="195">
        <f>IF(N634="sníž. přenesená",J634,0)</f>
        <v>0</v>
      </c>
      <c r="BI634" s="195">
        <f>IF(N634="nulová",J634,0)</f>
        <v>0</v>
      </c>
      <c r="BJ634" s="14" t="s">
        <v>85</v>
      </c>
      <c r="BK634" s="195">
        <f>ROUND(I634*H634,2)</f>
        <v>0</v>
      </c>
      <c r="BL634" s="14" t="s">
        <v>139</v>
      </c>
      <c r="BM634" s="194" t="s">
        <v>1213</v>
      </c>
    </row>
    <row r="635" spans="1:65" s="2" customFormat="1" ht="39">
      <c r="A635" s="31"/>
      <c r="B635" s="32"/>
      <c r="C635" s="33"/>
      <c r="D635" s="196" t="s">
        <v>141</v>
      </c>
      <c r="E635" s="33"/>
      <c r="F635" s="197" t="s">
        <v>1214</v>
      </c>
      <c r="G635" s="33"/>
      <c r="H635" s="33"/>
      <c r="I635" s="198"/>
      <c r="J635" s="33"/>
      <c r="K635" s="33"/>
      <c r="L635" s="36"/>
      <c r="M635" s="199"/>
      <c r="N635" s="200"/>
      <c r="O635" s="68"/>
      <c r="P635" s="68"/>
      <c r="Q635" s="68"/>
      <c r="R635" s="68"/>
      <c r="S635" s="68"/>
      <c r="T635" s="69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T635" s="14" t="s">
        <v>141</v>
      </c>
      <c r="AU635" s="14" t="s">
        <v>87</v>
      </c>
    </row>
    <row r="636" spans="1:65" s="2" customFormat="1" ht="19.5">
      <c r="A636" s="31"/>
      <c r="B636" s="32"/>
      <c r="C636" s="33"/>
      <c r="D636" s="196" t="s">
        <v>161</v>
      </c>
      <c r="E636" s="33"/>
      <c r="F636" s="201" t="s">
        <v>974</v>
      </c>
      <c r="G636" s="33"/>
      <c r="H636" s="33"/>
      <c r="I636" s="198"/>
      <c r="J636" s="33"/>
      <c r="K636" s="33"/>
      <c r="L636" s="36"/>
      <c r="M636" s="199"/>
      <c r="N636" s="200"/>
      <c r="O636" s="68"/>
      <c r="P636" s="68"/>
      <c r="Q636" s="68"/>
      <c r="R636" s="68"/>
      <c r="S636" s="68"/>
      <c r="T636" s="69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T636" s="14" t="s">
        <v>161</v>
      </c>
      <c r="AU636" s="14" t="s">
        <v>87</v>
      </c>
    </row>
    <row r="637" spans="1:65" s="2" customFormat="1" ht="24.2" customHeight="1">
      <c r="A637" s="31"/>
      <c r="B637" s="32"/>
      <c r="C637" s="183" t="s">
        <v>1215</v>
      </c>
      <c r="D637" s="183" t="s">
        <v>134</v>
      </c>
      <c r="E637" s="184" t="s">
        <v>1216</v>
      </c>
      <c r="F637" s="185" t="s">
        <v>1217</v>
      </c>
      <c r="G637" s="186" t="s">
        <v>439</v>
      </c>
      <c r="H637" s="187">
        <v>1</v>
      </c>
      <c r="I637" s="188"/>
      <c r="J637" s="189">
        <f>ROUND(I637*H637,2)</f>
        <v>0</v>
      </c>
      <c r="K637" s="185" t="s">
        <v>138</v>
      </c>
      <c r="L637" s="36"/>
      <c r="M637" s="190" t="s">
        <v>1</v>
      </c>
      <c r="N637" s="191" t="s">
        <v>42</v>
      </c>
      <c r="O637" s="68"/>
      <c r="P637" s="192">
        <f>O637*H637</f>
        <v>0</v>
      </c>
      <c r="Q637" s="192">
        <v>0</v>
      </c>
      <c r="R637" s="192">
        <f>Q637*H637</f>
        <v>0</v>
      </c>
      <c r="S637" s="192">
        <v>0</v>
      </c>
      <c r="T637" s="193">
        <f>S637*H637</f>
        <v>0</v>
      </c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R637" s="194" t="s">
        <v>139</v>
      </c>
      <c r="AT637" s="194" t="s">
        <v>134</v>
      </c>
      <c r="AU637" s="194" t="s">
        <v>87</v>
      </c>
      <c r="AY637" s="14" t="s">
        <v>131</v>
      </c>
      <c r="BE637" s="195">
        <f>IF(N637="základní",J637,0)</f>
        <v>0</v>
      </c>
      <c r="BF637" s="195">
        <f>IF(N637="snížená",J637,0)</f>
        <v>0</v>
      </c>
      <c r="BG637" s="195">
        <f>IF(N637="zákl. přenesená",J637,0)</f>
        <v>0</v>
      </c>
      <c r="BH637" s="195">
        <f>IF(N637="sníž. přenesená",J637,0)</f>
        <v>0</v>
      </c>
      <c r="BI637" s="195">
        <f>IF(N637="nulová",J637,0)</f>
        <v>0</v>
      </c>
      <c r="BJ637" s="14" t="s">
        <v>85</v>
      </c>
      <c r="BK637" s="195">
        <f>ROUND(I637*H637,2)</f>
        <v>0</v>
      </c>
      <c r="BL637" s="14" t="s">
        <v>139</v>
      </c>
      <c r="BM637" s="194" t="s">
        <v>1218</v>
      </c>
    </row>
    <row r="638" spans="1:65" s="2" customFormat="1" ht="39">
      <c r="A638" s="31"/>
      <c r="B638" s="32"/>
      <c r="C638" s="33"/>
      <c r="D638" s="196" t="s">
        <v>141</v>
      </c>
      <c r="E638" s="33"/>
      <c r="F638" s="197" t="s">
        <v>1219</v>
      </c>
      <c r="G638" s="33"/>
      <c r="H638" s="33"/>
      <c r="I638" s="198"/>
      <c r="J638" s="33"/>
      <c r="K638" s="33"/>
      <c r="L638" s="36"/>
      <c r="M638" s="199"/>
      <c r="N638" s="200"/>
      <c r="O638" s="68"/>
      <c r="P638" s="68"/>
      <c r="Q638" s="68"/>
      <c r="R638" s="68"/>
      <c r="S638" s="68"/>
      <c r="T638" s="69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T638" s="14" t="s">
        <v>141</v>
      </c>
      <c r="AU638" s="14" t="s">
        <v>87</v>
      </c>
    </row>
    <row r="639" spans="1:65" s="2" customFormat="1" ht="19.5">
      <c r="A639" s="31"/>
      <c r="B639" s="32"/>
      <c r="C639" s="33"/>
      <c r="D639" s="196" t="s">
        <v>161</v>
      </c>
      <c r="E639" s="33"/>
      <c r="F639" s="201" t="s">
        <v>974</v>
      </c>
      <c r="G639" s="33"/>
      <c r="H639" s="33"/>
      <c r="I639" s="198"/>
      <c r="J639" s="33"/>
      <c r="K639" s="33"/>
      <c r="L639" s="36"/>
      <c r="M639" s="199"/>
      <c r="N639" s="200"/>
      <c r="O639" s="68"/>
      <c r="P639" s="68"/>
      <c r="Q639" s="68"/>
      <c r="R639" s="68"/>
      <c r="S639" s="68"/>
      <c r="T639" s="69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T639" s="14" t="s">
        <v>161</v>
      </c>
      <c r="AU639" s="14" t="s">
        <v>87</v>
      </c>
    </row>
    <row r="640" spans="1:65" s="2" customFormat="1" ht="24.2" customHeight="1">
      <c r="A640" s="31"/>
      <c r="B640" s="32"/>
      <c r="C640" s="183" t="s">
        <v>1220</v>
      </c>
      <c r="D640" s="183" t="s">
        <v>134</v>
      </c>
      <c r="E640" s="184" t="s">
        <v>1221</v>
      </c>
      <c r="F640" s="185" t="s">
        <v>1222</v>
      </c>
      <c r="G640" s="186" t="s">
        <v>439</v>
      </c>
      <c r="H640" s="187">
        <v>1</v>
      </c>
      <c r="I640" s="188"/>
      <c r="J640" s="189">
        <f>ROUND(I640*H640,2)</f>
        <v>0</v>
      </c>
      <c r="K640" s="185" t="s">
        <v>138</v>
      </c>
      <c r="L640" s="36"/>
      <c r="M640" s="190" t="s">
        <v>1</v>
      </c>
      <c r="N640" s="191" t="s">
        <v>42</v>
      </c>
      <c r="O640" s="68"/>
      <c r="P640" s="192">
        <f>O640*H640</f>
        <v>0</v>
      </c>
      <c r="Q640" s="192">
        <v>0</v>
      </c>
      <c r="R640" s="192">
        <f>Q640*H640</f>
        <v>0</v>
      </c>
      <c r="S640" s="192">
        <v>0</v>
      </c>
      <c r="T640" s="193">
        <f>S640*H640</f>
        <v>0</v>
      </c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R640" s="194" t="s">
        <v>139</v>
      </c>
      <c r="AT640" s="194" t="s">
        <v>134</v>
      </c>
      <c r="AU640" s="194" t="s">
        <v>87</v>
      </c>
      <c r="AY640" s="14" t="s">
        <v>131</v>
      </c>
      <c r="BE640" s="195">
        <f>IF(N640="základní",J640,0)</f>
        <v>0</v>
      </c>
      <c r="BF640" s="195">
        <f>IF(N640="snížená",J640,0)</f>
        <v>0</v>
      </c>
      <c r="BG640" s="195">
        <f>IF(N640="zákl. přenesená",J640,0)</f>
        <v>0</v>
      </c>
      <c r="BH640" s="195">
        <f>IF(N640="sníž. přenesená",J640,0)</f>
        <v>0</v>
      </c>
      <c r="BI640" s="195">
        <f>IF(N640="nulová",J640,0)</f>
        <v>0</v>
      </c>
      <c r="BJ640" s="14" t="s">
        <v>85</v>
      </c>
      <c r="BK640" s="195">
        <f>ROUND(I640*H640,2)</f>
        <v>0</v>
      </c>
      <c r="BL640" s="14" t="s">
        <v>139</v>
      </c>
      <c r="BM640" s="194" t="s">
        <v>1223</v>
      </c>
    </row>
    <row r="641" spans="1:65" s="2" customFormat="1" ht="39">
      <c r="A641" s="31"/>
      <c r="B641" s="32"/>
      <c r="C641" s="33"/>
      <c r="D641" s="196" t="s">
        <v>141</v>
      </c>
      <c r="E641" s="33"/>
      <c r="F641" s="197" t="s">
        <v>1224</v>
      </c>
      <c r="G641" s="33"/>
      <c r="H641" s="33"/>
      <c r="I641" s="198"/>
      <c r="J641" s="33"/>
      <c r="K641" s="33"/>
      <c r="L641" s="36"/>
      <c r="M641" s="199"/>
      <c r="N641" s="200"/>
      <c r="O641" s="68"/>
      <c r="P641" s="68"/>
      <c r="Q641" s="68"/>
      <c r="R641" s="68"/>
      <c r="S641" s="68"/>
      <c r="T641" s="69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T641" s="14" t="s">
        <v>141</v>
      </c>
      <c r="AU641" s="14" t="s">
        <v>87</v>
      </c>
    </row>
    <row r="642" spans="1:65" s="2" customFormat="1" ht="19.5">
      <c r="A642" s="31"/>
      <c r="B642" s="32"/>
      <c r="C642" s="33"/>
      <c r="D642" s="196" t="s">
        <v>161</v>
      </c>
      <c r="E642" s="33"/>
      <c r="F642" s="201" t="s">
        <v>974</v>
      </c>
      <c r="G642" s="33"/>
      <c r="H642" s="33"/>
      <c r="I642" s="198"/>
      <c r="J642" s="33"/>
      <c r="K642" s="33"/>
      <c r="L642" s="36"/>
      <c r="M642" s="199"/>
      <c r="N642" s="200"/>
      <c r="O642" s="68"/>
      <c r="P642" s="68"/>
      <c r="Q642" s="68"/>
      <c r="R642" s="68"/>
      <c r="S642" s="68"/>
      <c r="T642" s="69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T642" s="14" t="s">
        <v>161</v>
      </c>
      <c r="AU642" s="14" t="s">
        <v>87</v>
      </c>
    </row>
    <row r="643" spans="1:65" s="2" customFormat="1" ht="24.2" customHeight="1">
      <c r="A643" s="31"/>
      <c r="B643" s="32"/>
      <c r="C643" s="183" t="s">
        <v>1225</v>
      </c>
      <c r="D643" s="183" t="s">
        <v>134</v>
      </c>
      <c r="E643" s="184" t="s">
        <v>1226</v>
      </c>
      <c r="F643" s="185" t="s">
        <v>1227</v>
      </c>
      <c r="G643" s="186" t="s">
        <v>439</v>
      </c>
      <c r="H643" s="187">
        <v>1</v>
      </c>
      <c r="I643" s="188"/>
      <c r="J643" s="189">
        <f>ROUND(I643*H643,2)</f>
        <v>0</v>
      </c>
      <c r="K643" s="185" t="s">
        <v>138</v>
      </c>
      <c r="L643" s="36"/>
      <c r="M643" s="190" t="s">
        <v>1</v>
      </c>
      <c r="N643" s="191" t="s">
        <v>42</v>
      </c>
      <c r="O643" s="68"/>
      <c r="P643" s="192">
        <f>O643*H643</f>
        <v>0</v>
      </c>
      <c r="Q643" s="192">
        <v>0</v>
      </c>
      <c r="R643" s="192">
        <f>Q643*H643</f>
        <v>0</v>
      </c>
      <c r="S643" s="192">
        <v>0</v>
      </c>
      <c r="T643" s="193">
        <f>S643*H643</f>
        <v>0</v>
      </c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R643" s="194" t="s">
        <v>139</v>
      </c>
      <c r="AT643" s="194" t="s">
        <v>134</v>
      </c>
      <c r="AU643" s="194" t="s">
        <v>87</v>
      </c>
      <c r="AY643" s="14" t="s">
        <v>131</v>
      </c>
      <c r="BE643" s="195">
        <f>IF(N643="základní",J643,0)</f>
        <v>0</v>
      </c>
      <c r="BF643" s="195">
        <f>IF(N643="snížená",J643,0)</f>
        <v>0</v>
      </c>
      <c r="BG643" s="195">
        <f>IF(N643="zákl. přenesená",J643,0)</f>
        <v>0</v>
      </c>
      <c r="BH643" s="195">
        <f>IF(N643="sníž. přenesená",J643,0)</f>
        <v>0</v>
      </c>
      <c r="BI643" s="195">
        <f>IF(N643="nulová",J643,0)</f>
        <v>0</v>
      </c>
      <c r="BJ643" s="14" t="s">
        <v>85</v>
      </c>
      <c r="BK643" s="195">
        <f>ROUND(I643*H643,2)</f>
        <v>0</v>
      </c>
      <c r="BL643" s="14" t="s">
        <v>139</v>
      </c>
      <c r="BM643" s="194" t="s">
        <v>1228</v>
      </c>
    </row>
    <row r="644" spans="1:65" s="2" customFormat="1" ht="39">
      <c r="A644" s="31"/>
      <c r="B644" s="32"/>
      <c r="C644" s="33"/>
      <c r="D644" s="196" t="s">
        <v>141</v>
      </c>
      <c r="E644" s="33"/>
      <c r="F644" s="197" t="s">
        <v>1229</v>
      </c>
      <c r="G644" s="33"/>
      <c r="H644" s="33"/>
      <c r="I644" s="198"/>
      <c r="J644" s="33"/>
      <c r="K644" s="33"/>
      <c r="L644" s="36"/>
      <c r="M644" s="199"/>
      <c r="N644" s="200"/>
      <c r="O644" s="68"/>
      <c r="P644" s="68"/>
      <c r="Q644" s="68"/>
      <c r="R644" s="68"/>
      <c r="S644" s="68"/>
      <c r="T644" s="69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T644" s="14" t="s">
        <v>141</v>
      </c>
      <c r="AU644" s="14" t="s">
        <v>87</v>
      </c>
    </row>
    <row r="645" spans="1:65" s="2" customFormat="1" ht="19.5">
      <c r="A645" s="31"/>
      <c r="B645" s="32"/>
      <c r="C645" s="33"/>
      <c r="D645" s="196" t="s">
        <v>161</v>
      </c>
      <c r="E645" s="33"/>
      <c r="F645" s="201" t="s">
        <v>974</v>
      </c>
      <c r="G645" s="33"/>
      <c r="H645" s="33"/>
      <c r="I645" s="198"/>
      <c r="J645" s="33"/>
      <c r="K645" s="33"/>
      <c r="L645" s="36"/>
      <c r="M645" s="199"/>
      <c r="N645" s="200"/>
      <c r="O645" s="68"/>
      <c r="P645" s="68"/>
      <c r="Q645" s="68"/>
      <c r="R645" s="68"/>
      <c r="S645" s="68"/>
      <c r="T645" s="69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T645" s="14" t="s">
        <v>161</v>
      </c>
      <c r="AU645" s="14" t="s">
        <v>87</v>
      </c>
    </row>
    <row r="646" spans="1:65" s="2" customFormat="1" ht="24.2" customHeight="1">
      <c r="A646" s="31"/>
      <c r="B646" s="32"/>
      <c r="C646" s="183" t="s">
        <v>1230</v>
      </c>
      <c r="D646" s="183" t="s">
        <v>134</v>
      </c>
      <c r="E646" s="184" t="s">
        <v>1231</v>
      </c>
      <c r="F646" s="185" t="s">
        <v>1232</v>
      </c>
      <c r="G646" s="186" t="s">
        <v>439</v>
      </c>
      <c r="H646" s="187">
        <v>1</v>
      </c>
      <c r="I646" s="188"/>
      <c r="J646" s="189">
        <f>ROUND(I646*H646,2)</f>
        <v>0</v>
      </c>
      <c r="K646" s="185" t="s">
        <v>138</v>
      </c>
      <c r="L646" s="36"/>
      <c r="M646" s="190" t="s">
        <v>1</v>
      </c>
      <c r="N646" s="191" t="s">
        <v>42</v>
      </c>
      <c r="O646" s="68"/>
      <c r="P646" s="192">
        <f>O646*H646</f>
        <v>0</v>
      </c>
      <c r="Q646" s="192">
        <v>0</v>
      </c>
      <c r="R646" s="192">
        <f>Q646*H646</f>
        <v>0</v>
      </c>
      <c r="S646" s="192">
        <v>0</v>
      </c>
      <c r="T646" s="193">
        <f>S646*H646</f>
        <v>0</v>
      </c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R646" s="194" t="s">
        <v>139</v>
      </c>
      <c r="AT646" s="194" t="s">
        <v>134</v>
      </c>
      <c r="AU646" s="194" t="s">
        <v>87</v>
      </c>
      <c r="AY646" s="14" t="s">
        <v>131</v>
      </c>
      <c r="BE646" s="195">
        <f>IF(N646="základní",J646,0)</f>
        <v>0</v>
      </c>
      <c r="BF646" s="195">
        <f>IF(N646="snížená",J646,0)</f>
        <v>0</v>
      </c>
      <c r="BG646" s="195">
        <f>IF(N646="zákl. přenesená",J646,0)</f>
        <v>0</v>
      </c>
      <c r="BH646" s="195">
        <f>IF(N646="sníž. přenesená",J646,0)</f>
        <v>0</v>
      </c>
      <c r="BI646" s="195">
        <f>IF(N646="nulová",J646,0)</f>
        <v>0</v>
      </c>
      <c r="BJ646" s="14" t="s">
        <v>85</v>
      </c>
      <c r="BK646" s="195">
        <f>ROUND(I646*H646,2)</f>
        <v>0</v>
      </c>
      <c r="BL646" s="14" t="s">
        <v>139</v>
      </c>
      <c r="BM646" s="194" t="s">
        <v>1233</v>
      </c>
    </row>
    <row r="647" spans="1:65" s="2" customFormat="1" ht="39">
      <c r="A647" s="31"/>
      <c r="B647" s="32"/>
      <c r="C647" s="33"/>
      <c r="D647" s="196" t="s">
        <v>141</v>
      </c>
      <c r="E647" s="33"/>
      <c r="F647" s="197" t="s">
        <v>1234</v>
      </c>
      <c r="G647" s="33"/>
      <c r="H647" s="33"/>
      <c r="I647" s="198"/>
      <c r="J647" s="33"/>
      <c r="K647" s="33"/>
      <c r="L647" s="36"/>
      <c r="M647" s="199"/>
      <c r="N647" s="200"/>
      <c r="O647" s="68"/>
      <c r="P647" s="68"/>
      <c r="Q647" s="68"/>
      <c r="R647" s="68"/>
      <c r="S647" s="68"/>
      <c r="T647" s="69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T647" s="14" t="s">
        <v>141</v>
      </c>
      <c r="AU647" s="14" t="s">
        <v>87</v>
      </c>
    </row>
    <row r="648" spans="1:65" s="2" customFormat="1" ht="19.5">
      <c r="A648" s="31"/>
      <c r="B648" s="32"/>
      <c r="C648" s="33"/>
      <c r="D648" s="196" t="s">
        <v>161</v>
      </c>
      <c r="E648" s="33"/>
      <c r="F648" s="201" t="s">
        <v>974</v>
      </c>
      <c r="G648" s="33"/>
      <c r="H648" s="33"/>
      <c r="I648" s="198"/>
      <c r="J648" s="33"/>
      <c r="K648" s="33"/>
      <c r="L648" s="36"/>
      <c r="M648" s="199"/>
      <c r="N648" s="200"/>
      <c r="O648" s="68"/>
      <c r="P648" s="68"/>
      <c r="Q648" s="68"/>
      <c r="R648" s="68"/>
      <c r="S648" s="68"/>
      <c r="T648" s="69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T648" s="14" t="s">
        <v>161</v>
      </c>
      <c r="AU648" s="14" t="s">
        <v>87</v>
      </c>
    </row>
    <row r="649" spans="1:65" s="2" customFormat="1" ht="24.2" customHeight="1">
      <c r="A649" s="31"/>
      <c r="B649" s="32"/>
      <c r="C649" s="183" t="s">
        <v>1235</v>
      </c>
      <c r="D649" s="183" t="s">
        <v>134</v>
      </c>
      <c r="E649" s="184" t="s">
        <v>1236</v>
      </c>
      <c r="F649" s="185" t="s">
        <v>1237</v>
      </c>
      <c r="G649" s="186" t="s">
        <v>439</v>
      </c>
      <c r="H649" s="187">
        <v>1</v>
      </c>
      <c r="I649" s="188"/>
      <c r="J649" s="189">
        <f>ROUND(I649*H649,2)</f>
        <v>0</v>
      </c>
      <c r="K649" s="185" t="s">
        <v>138</v>
      </c>
      <c r="L649" s="36"/>
      <c r="M649" s="190" t="s">
        <v>1</v>
      </c>
      <c r="N649" s="191" t="s">
        <v>42</v>
      </c>
      <c r="O649" s="68"/>
      <c r="P649" s="192">
        <f>O649*H649</f>
        <v>0</v>
      </c>
      <c r="Q649" s="192">
        <v>0</v>
      </c>
      <c r="R649" s="192">
        <f>Q649*H649</f>
        <v>0</v>
      </c>
      <c r="S649" s="192">
        <v>0</v>
      </c>
      <c r="T649" s="193">
        <f>S649*H649</f>
        <v>0</v>
      </c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R649" s="194" t="s">
        <v>139</v>
      </c>
      <c r="AT649" s="194" t="s">
        <v>134</v>
      </c>
      <c r="AU649" s="194" t="s">
        <v>87</v>
      </c>
      <c r="AY649" s="14" t="s">
        <v>131</v>
      </c>
      <c r="BE649" s="195">
        <f>IF(N649="základní",J649,0)</f>
        <v>0</v>
      </c>
      <c r="BF649" s="195">
        <f>IF(N649="snížená",J649,0)</f>
        <v>0</v>
      </c>
      <c r="BG649" s="195">
        <f>IF(N649="zákl. přenesená",J649,0)</f>
        <v>0</v>
      </c>
      <c r="BH649" s="195">
        <f>IF(N649="sníž. přenesená",J649,0)</f>
        <v>0</v>
      </c>
      <c r="BI649" s="195">
        <f>IF(N649="nulová",J649,0)</f>
        <v>0</v>
      </c>
      <c r="BJ649" s="14" t="s">
        <v>85</v>
      </c>
      <c r="BK649" s="195">
        <f>ROUND(I649*H649,2)</f>
        <v>0</v>
      </c>
      <c r="BL649" s="14" t="s">
        <v>139</v>
      </c>
      <c r="BM649" s="194" t="s">
        <v>1238</v>
      </c>
    </row>
    <row r="650" spans="1:65" s="2" customFormat="1" ht="39">
      <c r="A650" s="31"/>
      <c r="B650" s="32"/>
      <c r="C650" s="33"/>
      <c r="D650" s="196" t="s">
        <v>141</v>
      </c>
      <c r="E650" s="33"/>
      <c r="F650" s="197" t="s">
        <v>1239</v>
      </c>
      <c r="G650" s="33"/>
      <c r="H650" s="33"/>
      <c r="I650" s="198"/>
      <c r="J650" s="33"/>
      <c r="K650" s="33"/>
      <c r="L650" s="36"/>
      <c r="M650" s="199"/>
      <c r="N650" s="200"/>
      <c r="O650" s="68"/>
      <c r="P650" s="68"/>
      <c r="Q650" s="68"/>
      <c r="R650" s="68"/>
      <c r="S650" s="68"/>
      <c r="T650" s="69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T650" s="14" t="s">
        <v>141</v>
      </c>
      <c r="AU650" s="14" t="s">
        <v>87</v>
      </c>
    </row>
    <row r="651" spans="1:65" s="2" customFormat="1" ht="19.5">
      <c r="A651" s="31"/>
      <c r="B651" s="32"/>
      <c r="C651" s="33"/>
      <c r="D651" s="196" t="s">
        <v>161</v>
      </c>
      <c r="E651" s="33"/>
      <c r="F651" s="201" t="s">
        <v>974</v>
      </c>
      <c r="G651" s="33"/>
      <c r="H651" s="33"/>
      <c r="I651" s="198"/>
      <c r="J651" s="33"/>
      <c r="K651" s="33"/>
      <c r="L651" s="36"/>
      <c r="M651" s="199"/>
      <c r="N651" s="200"/>
      <c r="O651" s="68"/>
      <c r="P651" s="68"/>
      <c r="Q651" s="68"/>
      <c r="R651" s="68"/>
      <c r="S651" s="68"/>
      <c r="T651" s="69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T651" s="14" t="s">
        <v>161</v>
      </c>
      <c r="AU651" s="14" t="s">
        <v>87</v>
      </c>
    </row>
    <row r="652" spans="1:65" s="2" customFormat="1" ht="24.2" customHeight="1">
      <c r="A652" s="31"/>
      <c r="B652" s="32"/>
      <c r="C652" s="183" t="s">
        <v>1240</v>
      </c>
      <c r="D652" s="183" t="s">
        <v>134</v>
      </c>
      <c r="E652" s="184" t="s">
        <v>1241</v>
      </c>
      <c r="F652" s="185" t="s">
        <v>1242</v>
      </c>
      <c r="G652" s="186" t="s">
        <v>439</v>
      </c>
      <c r="H652" s="187">
        <v>1</v>
      </c>
      <c r="I652" s="188"/>
      <c r="J652" s="189">
        <f>ROUND(I652*H652,2)</f>
        <v>0</v>
      </c>
      <c r="K652" s="185" t="s">
        <v>138</v>
      </c>
      <c r="L652" s="36"/>
      <c r="M652" s="190" t="s">
        <v>1</v>
      </c>
      <c r="N652" s="191" t="s">
        <v>42</v>
      </c>
      <c r="O652" s="68"/>
      <c r="P652" s="192">
        <f>O652*H652</f>
        <v>0</v>
      </c>
      <c r="Q652" s="192">
        <v>0</v>
      </c>
      <c r="R652" s="192">
        <f>Q652*H652</f>
        <v>0</v>
      </c>
      <c r="S652" s="192">
        <v>0</v>
      </c>
      <c r="T652" s="193">
        <f>S652*H652</f>
        <v>0</v>
      </c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R652" s="194" t="s">
        <v>139</v>
      </c>
      <c r="AT652" s="194" t="s">
        <v>134</v>
      </c>
      <c r="AU652" s="194" t="s">
        <v>87</v>
      </c>
      <c r="AY652" s="14" t="s">
        <v>131</v>
      </c>
      <c r="BE652" s="195">
        <f>IF(N652="základní",J652,0)</f>
        <v>0</v>
      </c>
      <c r="BF652" s="195">
        <f>IF(N652="snížená",J652,0)</f>
        <v>0</v>
      </c>
      <c r="BG652" s="195">
        <f>IF(N652="zákl. přenesená",J652,0)</f>
        <v>0</v>
      </c>
      <c r="BH652" s="195">
        <f>IF(N652="sníž. přenesená",J652,0)</f>
        <v>0</v>
      </c>
      <c r="BI652" s="195">
        <f>IF(N652="nulová",J652,0)</f>
        <v>0</v>
      </c>
      <c r="BJ652" s="14" t="s">
        <v>85</v>
      </c>
      <c r="BK652" s="195">
        <f>ROUND(I652*H652,2)</f>
        <v>0</v>
      </c>
      <c r="BL652" s="14" t="s">
        <v>139</v>
      </c>
      <c r="BM652" s="194" t="s">
        <v>1243</v>
      </c>
    </row>
    <row r="653" spans="1:65" s="2" customFormat="1" ht="39">
      <c r="A653" s="31"/>
      <c r="B653" s="32"/>
      <c r="C653" s="33"/>
      <c r="D653" s="196" t="s">
        <v>141</v>
      </c>
      <c r="E653" s="33"/>
      <c r="F653" s="197" t="s">
        <v>1244</v>
      </c>
      <c r="G653" s="33"/>
      <c r="H653" s="33"/>
      <c r="I653" s="198"/>
      <c r="J653" s="33"/>
      <c r="K653" s="33"/>
      <c r="L653" s="36"/>
      <c r="M653" s="199"/>
      <c r="N653" s="200"/>
      <c r="O653" s="68"/>
      <c r="P653" s="68"/>
      <c r="Q653" s="68"/>
      <c r="R653" s="68"/>
      <c r="S653" s="68"/>
      <c r="T653" s="69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T653" s="14" t="s">
        <v>141</v>
      </c>
      <c r="AU653" s="14" t="s">
        <v>87</v>
      </c>
    </row>
    <row r="654" spans="1:65" s="2" customFormat="1" ht="19.5">
      <c r="A654" s="31"/>
      <c r="B654" s="32"/>
      <c r="C654" s="33"/>
      <c r="D654" s="196" t="s">
        <v>161</v>
      </c>
      <c r="E654" s="33"/>
      <c r="F654" s="201" t="s">
        <v>974</v>
      </c>
      <c r="G654" s="33"/>
      <c r="H654" s="33"/>
      <c r="I654" s="198"/>
      <c r="J654" s="33"/>
      <c r="K654" s="33"/>
      <c r="L654" s="36"/>
      <c r="M654" s="199"/>
      <c r="N654" s="200"/>
      <c r="O654" s="68"/>
      <c r="P654" s="68"/>
      <c r="Q654" s="68"/>
      <c r="R654" s="68"/>
      <c r="S654" s="68"/>
      <c r="T654" s="69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T654" s="14" t="s">
        <v>161</v>
      </c>
      <c r="AU654" s="14" t="s">
        <v>87</v>
      </c>
    </row>
    <row r="655" spans="1:65" s="2" customFormat="1" ht="24.2" customHeight="1">
      <c r="A655" s="31"/>
      <c r="B655" s="32"/>
      <c r="C655" s="183" t="s">
        <v>1245</v>
      </c>
      <c r="D655" s="183" t="s">
        <v>134</v>
      </c>
      <c r="E655" s="184" t="s">
        <v>1246</v>
      </c>
      <c r="F655" s="185" t="s">
        <v>1247</v>
      </c>
      <c r="G655" s="186" t="s">
        <v>439</v>
      </c>
      <c r="H655" s="187">
        <v>1</v>
      </c>
      <c r="I655" s="188"/>
      <c r="J655" s="189">
        <f>ROUND(I655*H655,2)</f>
        <v>0</v>
      </c>
      <c r="K655" s="185" t="s">
        <v>138</v>
      </c>
      <c r="L655" s="36"/>
      <c r="M655" s="190" t="s">
        <v>1</v>
      </c>
      <c r="N655" s="191" t="s">
        <v>42</v>
      </c>
      <c r="O655" s="68"/>
      <c r="P655" s="192">
        <f>O655*H655</f>
        <v>0</v>
      </c>
      <c r="Q655" s="192">
        <v>0</v>
      </c>
      <c r="R655" s="192">
        <f>Q655*H655</f>
        <v>0</v>
      </c>
      <c r="S655" s="192">
        <v>0</v>
      </c>
      <c r="T655" s="193">
        <f>S655*H655</f>
        <v>0</v>
      </c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R655" s="194" t="s">
        <v>139</v>
      </c>
      <c r="AT655" s="194" t="s">
        <v>134</v>
      </c>
      <c r="AU655" s="194" t="s">
        <v>87</v>
      </c>
      <c r="AY655" s="14" t="s">
        <v>131</v>
      </c>
      <c r="BE655" s="195">
        <f>IF(N655="základní",J655,0)</f>
        <v>0</v>
      </c>
      <c r="BF655" s="195">
        <f>IF(N655="snížená",J655,0)</f>
        <v>0</v>
      </c>
      <c r="BG655" s="195">
        <f>IF(N655="zákl. přenesená",J655,0)</f>
        <v>0</v>
      </c>
      <c r="BH655" s="195">
        <f>IF(N655="sníž. přenesená",J655,0)</f>
        <v>0</v>
      </c>
      <c r="BI655" s="195">
        <f>IF(N655="nulová",J655,0)</f>
        <v>0</v>
      </c>
      <c r="BJ655" s="14" t="s">
        <v>85</v>
      </c>
      <c r="BK655" s="195">
        <f>ROUND(I655*H655,2)</f>
        <v>0</v>
      </c>
      <c r="BL655" s="14" t="s">
        <v>139</v>
      </c>
      <c r="BM655" s="194" t="s">
        <v>1248</v>
      </c>
    </row>
    <row r="656" spans="1:65" s="2" customFormat="1" ht="39">
      <c r="A656" s="31"/>
      <c r="B656" s="32"/>
      <c r="C656" s="33"/>
      <c r="D656" s="196" t="s">
        <v>141</v>
      </c>
      <c r="E656" s="33"/>
      <c r="F656" s="197" t="s">
        <v>1249</v>
      </c>
      <c r="G656" s="33"/>
      <c r="H656" s="33"/>
      <c r="I656" s="198"/>
      <c r="J656" s="33"/>
      <c r="K656" s="33"/>
      <c r="L656" s="36"/>
      <c r="M656" s="199"/>
      <c r="N656" s="200"/>
      <c r="O656" s="68"/>
      <c r="P656" s="68"/>
      <c r="Q656" s="68"/>
      <c r="R656" s="68"/>
      <c r="S656" s="68"/>
      <c r="T656" s="69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T656" s="14" t="s">
        <v>141</v>
      </c>
      <c r="AU656" s="14" t="s">
        <v>87</v>
      </c>
    </row>
    <row r="657" spans="1:65" s="2" customFormat="1" ht="19.5">
      <c r="A657" s="31"/>
      <c r="B657" s="32"/>
      <c r="C657" s="33"/>
      <c r="D657" s="196" t="s">
        <v>161</v>
      </c>
      <c r="E657" s="33"/>
      <c r="F657" s="201" t="s">
        <v>974</v>
      </c>
      <c r="G657" s="33"/>
      <c r="H657" s="33"/>
      <c r="I657" s="198"/>
      <c r="J657" s="33"/>
      <c r="K657" s="33"/>
      <c r="L657" s="36"/>
      <c r="M657" s="199"/>
      <c r="N657" s="200"/>
      <c r="O657" s="68"/>
      <c r="P657" s="68"/>
      <c r="Q657" s="68"/>
      <c r="R657" s="68"/>
      <c r="S657" s="68"/>
      <c r="T657" s="69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T657" s="14" t="s">
        <v>161</v>
      </c>
      <c r="AU657" s="14" t="s">
        <v>87</v>
      </c>
    </row>
    <row r="658" spans="1:65" s="2" customFormat="1" ht="24.2" customHeight="1">
      <c r="A658" s="31"/>
      <c r="B658" s="32"/>
      <c r="C658" s="183" t="s">
        <v>1250</v>
      </c>
      <c r="D658" s="183" t="s">
        <v>134</v>
      </c>
      <c r="E658" s="184" t="s">
        <v>1251</v>
      </c>
      <c r="F658" s="185" t="s">
        <v>1252</v>
      </c>
      <c r="G658" s="186" t="s">
        <v>439</v>
      </c>
      <c r="H658" s="187">
        <v>1</v>
      </c>
      <c r="I658" s="188"/>
      <c r="J658" s="189">
        <f>ROUND(I658*H658,2)</f>
        <v>0</v>
      </c>
      <c r="K658" s="185" t="s">
        <v>138</v>
      </c>
      <c r="L658" s="36"/>
      <c r="M658" s="190" t="s">
        <v>1</v>
      </c>
      <c r="N658" s="191" t="s">
        <v>42</v>
      </c>
      <c r="O658" s="68"/>
      <c r="P658" s="192">
        <f>O658*H658</f>
        <v>0</v>
      </c>
      <c r="Q658" s="192">
        <v>0</v>
      </c>
      <c r="R658" s="192">
        <f>Q658*H658</f>
        <v>0</v>
      </c>
      <c r="S658" s="192">
        <v>0</v>
      </c>
      <c r="T658" s="193">
        <f>S658*H658</f>
        <v>0</v>
      </c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R658" s="194" t="s">
        <v>139</v>
      </c>
      <c r="AT658" s="194" t="s">
        <v>134</v>
      </c>
      <c r="AU658" s="194" t="s">
        <v>87</v>
      </c>
      <c r="AY658" s="14" t="s">
        <v>131</v>
      </c>
      <c r="BE658" s="195">
        <f>IF(N658="základní",J658,0)</f>
        <v>0</v>
      </c>
      <c r="BF658" s="195">
        <f>IF(N658="snížená",J658,0)</f>
        <v>0</v>
      </c>
      <c r="BG658" s="195">
        <f>IF(N658="zákl. přenesená",J658,0)</f>
        <v>0</v>
      </c>
      <c r="BH658" s="195">
        <f>IF(N658="sníž. přenesená",J658,0)</f>
        <v>0</v>
      </c>
      <c r="BI658" s="195">
        <f>IF(N658="nulová",J658,0)</f>
        <v>0</v>
      </c>
      <c r="BJ658" s="14" t="s">
        <v>85</v>
      </c>
      <c r="BK658" s="195">
        <f>ROUND(I658*H658,2)</f>
        <v>0</v>
      </c>
      <c r="BL658" s="14" t="s">
        <v>139</v>
      </c>
      <c r="BM658" s="194" t="s">
        <v>1253</v>
      </c>
    </row>
    <row r="659" spans="1:65" s="2" customFormat="1" ht="39">
      <c r="A659" s="31"/>
      <c r="B659" s="32"/>
      <c r="C659" s="33"/>
      <c r="D659" s="196" t="s">
        <v>141</v>
      </c>
      <c r="E659" s="33"/>
      <c r="F659" s="197" t="s">
        <v>1254</v>
      </c>
      <c r="G659" s="33"/>
      <c r="H659" s="33"/>
      <c r="I659" s="198"/>
      <c r="J659" s="33"/>
      <c r="K659" s="33"/>
      <c r="L659" s="36"/>
      <c r="M659" s="199"/>
      <c r="N659" s="200"/>
      <c r="O659" s="68"/>
      <c r="P659" s="68"/>
      <c r="Q659" s="68"/>
      <c r="R659" s="68"/>
      <c r="S659" s="68"/>
      <c r="T659" s="69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T659" s="14" t="s">
        <v>141</v>
      </c>
      <c r="AU659" s="14" t="s">
        <v>87</v>
      </c>
    </row>
    <row r="660" spans="1:65" s="2" customFormat="1" ht="24.2" customHeight="1">
      <c r="A660" s="31"/>
      <c r="B660" s="32"/>
      <c r="C660" s="183" t="s">
        <v>1255</v>
      </c>
      <c r="D660" s="183" t="s">
        <v>134</v>
      </c>
      <c r="E660" s="184" t="s">
        <v>1256</v>
      </c>
      <c r="F660" s="185" t="s">
        <v>1257</v>
      </c>
      <c r="G660" s="186" t="s">
        <v>439</v>
      </c>
      <c r="H660" s="187">
        <v>1</v>
      </c>
      <c r="I660" s="188"/>
      <c r="J660" s="189">
        <f>ROUND(I660*H660,2)</f>
        <v>0</v>
      </c>
      <c r="K660" s="185" t="s">
        <v>138</v>
      </c>
      <c r="L660" s="36"/>
      <c r="M660" s="190" t="s">
        <v>1</v>
      </c>
      <c r="N660" s="191" t="s">
        <v>42</v>
      </c>
      <c r="O660" s="68"/>
      <c r="P660" s="192">
        <f>O660*H660</f>
        <v>0</v>
      </c>
      <c r="Q660" s="192">
        <v>0</v>
      </c>
      <c r="R660" s="192">
        <f>Q660*H660</f>
        <v>0</v>
      </c>
      <c r="S660" s="192">
        <v>0</v>
      </c>
      <c r="T660" s="193">
        <f>S660*H660</f>
        <v>0</v>
      </c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R660" s="194" t="s">
        <v>139</v>
      </c>
      <c r="AT660" s="194" t="s">
        <v>134</v>
      </c>
      <c r="AU660" s="194" t="s">
        <v>87</v>
      </c>
      <c r="AY660" s="14" t="s">
        <v>131</v>
      </c>
      <c r="BE660" s="195">
        <f>IF(N660="základní",J660,0)</f>
        <v>0</v>
      </c>
      <c r="BF660" s="195">
        <f>IF(N660="snížená",J660,0)</f>
        <v>0</v>
      </c>
      <c r="BG660" s="195">
        <f>IF(N660="zákl. přenesená",J660,0)</f>
        <v>0</v>
      </c>
      <c r="BH660" s="195">
        <f>IF(N660="sníž. přenesená",J660,0)</f>
        <v>0</v>
      </c>
      <c r="BI660" s="195">
        <f>IF(N660="nulová",J660,0)</f>
        <v>0</v>
      </c>
      <c r="BJ660" s="14" t="s">
        <v>85</v>
      </c>
      <c r="BK660" s="195">
        <f>ROUND(I660*H660,2)</f>
        <v>0</v>
      </c>
      <c r="BL660" s="14" t="s">
        <v>139</v>
      </c>
      <c r="BM660" s="194" t="s">
        <v>1258</v>
      </c>
    </row>
    <row r="661" spans="1:65" s="2" customFormat="1" ht="39">
      <c r="A661" s="31"/>
      <c r="B661" s="32"/>
      <c r="C661" s="33"/>
      <c r="D661" s="196" t="s">
        <v>141</v>
      </c>
      <c r="E661" s="33"/>
      <c r="F661" s="197" t="s">
        <v>1259</v>
      </c>
      <c r="G661" s="33"/>
      <c r="H661" s="33"/>
      <c r="I661" s="198"/>
      <c r="J661" s="33"/>
      <c r="K661" s="33"/>
      <c r="L661" s="36"/>
      <c r="M661" s="199"/>
      <c r="N661" s="200"/>
      <c r="O661" s="68"/>
      <c r="P661" s="68"/>
      <c r="Q661" s="68"/>
      <c r="R661" s="68"/>
      <c r="S661" s="68"/>
      <c r="T661" s="69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T661" s="14" t="s">
        <v>141</v>
      </c>
      <c r="AU661" s="14" t="s">
        <v>87</v>
      </c>
    </row>
    <row r="662" spans="1:65" s="2" customFormat="1" ht="24.2" customHeight="1">
      <c r="A662" s="31"/>
      <c r="B662" s="32"/>
      <c r="C662" s="183" t="s">
        <v>1260</v>
      </c>
      <c r="D662" s="183" t="s">
        <v>134</v>
      </c>
      <c r="E662" s="184" t="s">
        <v>1261</v>
      </c>
      <c r="F662" s="185" t="s">
        <v>1262</v>
      </c>
      <c r="G662" s="186" t="s">
        <v>439</v>
      </c>
      <c r="H662" s="187">
        <v>1</v>
      </c>
      <c r="I662" s="188"/>
      <c r="J662" s="189">
        <f>ROUND(I662*H662,2)</f>
        <v>0</v>
      </c>
      <c r="K662" s="185" t="s">
        <v>138</v>
      </c>
      <c r="L662" s="36"/>
      <c r="M662" s="190" t="s">
        <v>1</v>
      </c>
      <c r="N662" s="191" t="s">
        <v>42</v>
      </c>
      <c r="O662" s="68"/>
      <c r="P662" s="192">
        <f>O662*H662</f>
        <v>0</v>
      </c>
      <c r="Q662" s="192">
        <v>0</v>
      </c>
      <c r="R662" s="192">
        <f>Q662*H662</f>
        <v>0</v>
      </c>
      <c r="S662" s="192">
        <v>0</v>
      </c>
      <c r="T662" s="193">
        <f>S662*H662</f>
        <v>0</v>
      </c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R662" s="194" t="s">
        <v>139</v>
      </c>
      <c r="AT662" s="194" t="s">
        <v>134</v>
      </c>
      <c r="AU662" s="194" t="s">
        <v>87</v>
      </c>
      <c r="AY662" s="14" t="s">
        <v>131</v>
      </c>
      <c r="BE662" s="195">
        <f>IF(N662="základní",J662,0)</f>
        <v>0</v>
      </c>
      <c r="BF662" s="195">
        <f>IF(N662="snížená",J662,0)</f>
        <v>0</v>
      </c>
      <c r="BG662" s="195">
        <f>IF(N662="zákl. přenesená",J662,0)</f>
        <v>0</v>
      </c>
      <c r="BH662" s="195">
        <f>IF(N662="sníž. přenesená",J662,0)</f>
        <v>0</v>
      </c>
      <c r="BI662" s="195">
        <f>IF(N662="nulová",J662,0)</f>
        <v>0</v>
      </c>
      <c r="BJ662" s="14" t="s">
        <v>85</v>
      </c>
      <c r="BK662" s="195">
        <f>ROUND(I662*H662,2)</f>
        <v>0</v>
      </c>
      <c r="BL662" s="14" t="s">
        <v>139</v>
      </c>
      <c r="BM662" s="194" t="s">
        <v>1263</v>
      </c>
    </row>
    <row r="663" spans="1:65" s="2" customFormat="1" ht="39">
      <c r="A663" s="31"/>
      <c r="B663" s="32"/>
      <c r="C663" s="33"/>
      <c r="D663" s="196" t="s">
        <v>141</v>
      </c>
      <c r="E663" s="33"/>
      <c r="F663" s="197" t="s">
        <v>1264</v>
      </c>
      <c r="G663" s="33"/>
      <c r="H663" s="33"/>
      <c r="I663" s="198"/>
      <c r="J663" s="33"/>
      <c r="K663" s="33"/>
      <c r="L663" s="36"/>
      <c r="M663" s="199"/>
      <c r="N663" s="200"/>
      <c r="O663" s="68"/>
      <c r="P663" s="68"/>
      <c r="Q663" s="68"/>
      <c r="R663" s="68"/>
      <c r="S663" s="68"/>
      <c r="T663" s="69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T663" s="14" t="s">
        <v>141</v>
      </c>
      <c r="AU663" s="14" t="s">
        <v>87</v>
      </c>
    </row>
    <row r="664" spans="1:65" s="2" customFormat="1" ht="24.2" customHeight="1">
      <c r="A664" s="31"/>
      <c r="B664" s="32"/>
      <c r="C664" s="183" t="s">
        <v>1265</v>
      </c>
      <c r="D664" s="183" t="s">
        <v>134</v>
      </c>
      <c r="E664" s="184" t="s">
        <v>1266</v>
      </c>
      <c r="F664" s="185" t="s">
        <v>1267</v>
      </c>
      <c r="G664" s="186" t="s">
        <v>439</v>
      </c>
      <c r="H664" s="187">
        <v>300</v>
      </c>
      <c r="I664" s="188"/>
      <c r="J664" s="189">
        <f>ROUND(I664*H664,2)</f>
        <v>0</v>
      </c>
      <c r="K664" s="185" t="s">
        <v>138</v>
      </c>
      <c r="L664" s="36"/>
      <c r="M664" s="190" t="s">
        <v>1</v>
      </c>
      <c r="N664" s="191" t="s">
        <v>42</v>
      </c>
      <c r="O664" s="68"/>
      <c r="P664" s="192">
        <f>O664*H664</f>
        <v>0</v>
      </c>
      <c r="Q664" s="192">
        <v>0</v>
      </c>
      <c r="R664" s="192">
        <f>Q664*H664</f>
        <v>0</v>
      </c>
      <c r="S664" s="192">
        <v>0</v>
      </c>
      <c r="T664" s="193">
        <f>S664*H664</f>
        <v>0</v>
      </c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R664" s="194" t="s">
        <v>139</v>
      </c>
      <c r="AT664" s="194" t="s">
        <v>134</v>
      </c>
      <c r="AU664" s="194" t="s">
        <v>87</v>
      </c>
      <c r="AY664" s="14" t="s">
        <v>131</v>
      </c>
      <c r="BE664" s="195">
        <f>IF(N664="základní",J664,0)</f>
        <v>0</v>
      </c>
      <c r="BF664" s="195">
        <f>IF(N664="snížená",J664,0)</f>
        <v>0</v>
      </c>
      <c r="BG664" s="195">
        <f>IF(N664="zákl. přenesená",J664,0)</f>
        <v>0</v>
      </c>
      <c r="BH664" s="195">
        <f>IF(N664="sníž. přenesená",J664,0)</f>
        <v>0</v>
      </c>
      <c r="BI664" s="195">
        <f>IF(N664="nulová",J664,0)</f>
        <v>0</v>
      </c>
      <c r="BJ664" s="14" t="s">
        <v>85</v>
      </c>
      <c r="BK664" s="195">
        <f>ROUND(I664*H664,2)</f>
        <v>0</v>
      </c>
      <c r="BL664" s="14" t="s">
        <v>139</v>
      </c>
      <c r="BM664" s="194" t="s">
        <v>1268</v>
      </c>
    </row>
    <row r="665" spans="1:65" s="2" customFormat="1" ht="39">
      <c r="A665" s="31"/>
      <c r="B665" s="32"/>
      <c r="C665" s="33"/>
      <c r="D665" s="196" t="s">
        <v>141</v>
      </c>
      <c r="E665" s="33"/>
      <c r="F665" s="197" t="s">
        <v>1269</v>
      </c>
      <c r="G665" s="33"/>
      <c r="H665" s="33"/>
      <c r="I665" s="198"/>
      <c r="J665" s="33"/>
      <c r="K665" s="33"/>
      <c r="L665" s="36"/>
      <c r="M665" s="199"/>
      <c r="N665" s="200"/>
      <c r="O665" s="68"/>
      <c r="P665" s="68"/>
      <c r="Q665" s="68"/>
      <c r="R665" s="68"/>
      <c r="S665" s="68"/>
      <c r="T665" s="69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T665" s="14" t="s">
        <v>141</v>
      </c>
      <c r="AU665" s="14" t="s">
        <v>87</v>
      </c>
    </row>
    <row r="666" spans="1:65" s="2" customFormat="1" ht="19.5">
      <c r="A666" s="31"/>
      <c r="B666" s="32"/>
      <c r="C666" s="33"/>
      <c r="D666" s="196" t="s">
        <v>161</v>
      </c>
      <c r="E666" s="33"/>
      <c r="F666" s="201" t="s">
        <v>974</v>
      </c>
      <c r="G666" s="33"/>
      <c r="H666" s="33"/>
      <c r="I666" s="198"/>
      <c r="J666" s="33"/>
      <c r="K666" s="33"/>
      <c r="L666" s="36"/>
      <c r="M666" s="199"/>
      <c r="N666" s="200"/>
      <c r="O666" s="68"/>
      <c r="P666" s="68"/>
      <c r="Q666" s="68"/>
      <c r="R666" s="68"/>
      <c r="S666" s="68"/>
      <c r="T666" s="69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T666" s="14" t="s">
        <v>161</v>
      </c>
      <c r="AU666" s="14" t="s">
        <v>87</v>
      </c>
    </row>
    <row r="667" spans="1:65" s="2" customFormat="1" ht="24.2" customHeight="1">
      <c r="A667" s="31"/>
      <c r="B667" s="32"/>
      <c r="C667" s="183" t="s">
        <v>1270</v>
      </c>
      <c r="D667" s="183" t="s">
        <v>134</v>
      </c>
      <c r="E667" s="184" t="s">
        <v>1271</v>
      </c>
      <c r="F667" s="185" t="s">
        <v>1272</v>
      </c>
      <c r="G667" s="186" t="s">
        <v>439</v>
      </c>
      <c r="H667" s="187">
        <v>1</v>
      </c>
      <c r="I667" s="188"/>
      <c r="J667" s="189">
        <f>ROUND(I667*H667,2)</f>
        <v>0</v>
      </c>
      <c r="K667" s="185" t="s">
        <v>138</v>
      </c>
      <c r="L667" s="36"/>
      <c r="M667" s="190" t="s">
        <v>1</v>
      </c>
      <c r="N667" s="191" t="s">
        <v>42</v>
      </c>
      <c r="O667" s="68"/>
      <c r="P667" s="192">
        <f>O667*H667</f>
        <v>0</v>
      </c>
      <c r="Q667" s="192">
        <v>0</v>
      </c>
      <c r="R667" s="192">
        <f>Q667*H667</f>
        <v>0</v>
      </c>
      <c r="S667" s="192">
        <v>0</v>
      </c>
      <c r="T667" s="193">
        <f>S667*H667</f>
        <v>0</v>
      </c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R667" s="194" t="s">
        <v>139</v>
      </c>
      <c r="AT667" s="194" t="s">
        <v>134</v>
      </c>
      <c r="AU667" s="194" t="s">
        <v>87</v>
      </c>
      <c r="AY667" s="14" t="s">
        <v>131</v>
      </c>
      <c r="BE667" s="195">
        <f>IF(N667="základní",J667,0)</f>
        <v>0</v>
      </c>
      <c r="BF667" s="195">
        <f>IF(N667="snížená",J667,0)</f>
        <v>0</v>
      </c>
      <c r="BG667" s="195">
        <f>IF(N667="zákl. přenesená",J667,0)</f>
        <v>0</v>
      </c>
      <c r="BH667" s="195">
        <f>IF(N667="sníž. přenesená",J667,0)</f>
        <v>0</v>
      </c>
      <c r="BI667" s="195">
        <f>IF(N667="nulová",J667,0)</f>
        <v>0</v>
      </c>
      <c r="BJ667" s="14" t="s">
        <v>85</v>
      </c>
      <c r="BK667" s="195">
        <f>ROUND(I667*H667,2)</f>
        <v>0</v>
      </c>
      <c r="BL667" s="14" t="s">
        <v>139</v>
      </c>
      <c r="BM667" s="194" t="s">
        <v>1273</v>
      </c>
    </row>
    <row r="668" spans="1:65" s="2" customFormat="1" ht="39">
      <c r="A668" s="31"/>
      <c r="B668" s="32"/>
      <c r="C668" s="33"/>
      <c r="D668" s="196" t="s">
        <v>141</v>
      </c>
      <c r="E668" s="33"/>
      <c r="F668" s="197" t="s">
        <v>1274</v>
      </c>
      <c r="G668" s="33"/>
      <c r="H668" s="33"/>
      <c r="I668" s="198"/>
      <c r="J668" s="33"/>
      <c r="K668" s="33"/>
      <c r="L668" s="36"/>
      <c r="M668" s="199"/>
      <c r="N668" s="200"/>
      <c r="O668" s="68"/>
      <c r="P668" s="68"/>
      <c r="Q668" s="68"/>
      <c r="R668" s="68"/>
      <c r="S668" s="68"/>
      <c r="T668" s="69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T668" s="14" t="s">
        <v>141</v>
      </c>
      <c r="AU668" s="14" t="s">
        <v>87</v>
      </c>
    </row>
    <row r="669" spans="1:65" s="2" customFormat="1" ht="19.5">
      <c r="A669" s="31"/>
      <c r="B669" s="32"/>
      <c r="C669" s="33"/>
      <c r="D669" s="196" t="s">
        <v>161</v>
      </c>
      <c r="E669" s="33"/>
      <c r="F669" s="201" t="s">
        <v>974</v>
      </c>
      <c r="G669" s="33"/>
      <c r="H669" s="33"/>
      <c r="I669" s="198"/>
      <c r="J669" s="33"/>
      <c r="K669" s="33"/>
      <c r="L669" s="36"/>
      <c r="M669" s="199"/>
      <c r="N669" s="200"/>
      <c r="O669" s="68"/>
      <c r="P669" s="68"/>
      <c r="Q669" s="68"/>
      <c r="R669" s="68"/>
      <c r="S669" s="68"/>
      <c r="T669" s="69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T669" s="14" t="s">
        <v>161</v>
      </c>
      <c r="AU669" s="14" t="s">
        <v>87</v>
      </c>
    </row>
    <row r="670" spans="1:65" s="2" customFormat="1" ht="24.2" customHeight="1">
      <c r="A670" s="31"/>
      <c r="B670" s="32"/>
      <c r="C670" s="183" t="s">
        <v>1275</v>
      </c>
      <c r="D670" s="183" t="s">
        <v>134</v>
      </c>
      <c r="E670" s="184" t="s">
        <v>1276</v>
      </c>
      <c r="F670" s="185" t="s">
        <v>1277</v>
      </c>
      <c r="G670" s="186" t="s">
        <v>439</v>
      </c>
      <c r="H670" s="187">
        <v>1</v>
      </c>
      <c r="I670" s="188"/>
      <c r="J670" s="189">
        <f>ROUND(I670*H670,2)</f>
        <v>0</v>
      </c>
      <c r="K670" s="185" t="s">
        <v>138</v>
      </c>
      <c r="L670" s="36"/>
      <c r="M670" s="190" t="s">
        <v>1</v>
      </c>
      <c r="N670" s="191" t="s">
        <v>42</v>
      </c>
      <c r="O670" s="68"/>
      <c r="P670" s="192">
        <f>O670*H670</f>
        <v>0</v>
      </c>
      <c r="Q670" s="192">
        <v>0</v>
      </c>
      <c r="R670" s="192">
        <f>Q670*H670</f>
        <v>0</v>
      </c>
      <c r="S670" s="192">
        <v>0</v>
      </c>
      <c r="T670" s="193">
        <f>S670*H670</f>
        <v>0</v>
      </c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R670" s="194" t="s">
        <v>139</v>
      </c>
      <c r="AT670" s="194" t="s">
        <v>134</v>
      </c>
      <c r="AU670" s="194" t="s">
        <v>87</v>
      </c>
      <c r="AY670" s="14" t="s">
        <v>131</v>
      </c>
      <c r="BE670" s="195">
        <f>IF(N670="základní",J670,0)</f>
        <v>0</v>
      </c>
      <c r="BF670" s="195">
        <f>IF(N670="snížená",J670,0)</f>
        <v>0</v>
      </c>
      <c r="BG670" s="195">
        <f>IF(N670="zákl. přenesená",J670,0)</f>
        <v>0</v>
      </c>
      <c r="BH670" s="195">
        <f>IF(N670="sníž. přenesená",J670,0)</f>
        <v>0</v>
      </c>
      <c r="BI670" s="195">
        <f>IF(N670="nulová",J670,0)</f>
        <v>0</v>
      </c>
      <c r="BJ670" s="14" t="s">
        <v>85</v>
      </c>
      <c r="BK670" s="195">
        <f>ROUND(I670*H670,2)</f>
        <v>0</v>
      </c>
      <c r="BL670" s="14" t="s">
        <v>139</v>
      </c>
      <c r="BM670" s="194" t="s">
        <v>1278</v>
      </c>
    </row>
    <row r="671" spans="1:65" s="2" customFormat="1" ht="39">
      <c r="A671" s="31"/>
      <c r="B671" s="32"/>
      <c r="C671" s="33"/>
      <c r="D671" s="196" t="s">
        <v>141</v>
      </c>
      <c r="E671" s="33"/>
      <c r="F671" s="197" t="s">
        <v>1279</v>
      </c>
      <c r="G671" s="33"/>
      <c r="H671" s="33"/>
      <c r="I671" s="198"/>
      <c r="J671" s="33"/>
      <c r="K671" s="33"/>
      <c r="L671" s="36"/>
      <c r="M671" s="199"/>
      <c r="N671" s="200"/>
      <c r="O671" s="68"/>
      <c r="P671" s="68"/>
      <c r="Q671" s="68"/>
      <c r="R671" s="68"/>
      <c r="S671" s="68"/>
      <c r="T671" s="69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T671" s="14" t="s">
        <v>141</v>
      </c>
      <c r="AU671" s="14" t="s">
        <v>87</v>
      </c>
    </row>
    <row r="672" spans="1:65" s="2" customFormat="1" ht="19.5">
      <c r="A672" s="31"/>
      <c r="B672" s="32"/>
      <c r="C672" s="33"/>
      <c r="D672" s="196" t="s">
        <v>161</v>
      </c>
      <c r="E672" s="33"/>
      <c r="F672" s="201" t="s">
        <v>974</v>
      </c>
      <c r="G672" s="33"/>
      <c r="H672" s="33"/>
      <c r="I672" s="198"/>
      <c r="J672" s="33"/>
      <c r="K672" s="33"/>
      <c r="L672" s="36"/>
      <c r="M672" s="199"/>
      <c r="N672" s="200"/>
      <c r="O672" s="68"/>
      <c r="P672" s="68"/>
      <c r="Q672" s="68"/>
      <c r="R672" s="68"/>
      <c r="S672" s="68"/>
      <c r="T672" s="69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T672" s="14" t="s">
        <v>161</v>
      </c>
      <c r="AU672" s="14" t="s">
        <v>87</v>
      </c>
    </row>
    <row r="673" spans="1:65" s="2" customFormat="1" ht="24.2" customHeight="1">
      <c r="A673" s="31"/>
      <c r="B673" s="32"/>
      <c r="C673" s="183" t="s">
        <v>1280</v>
      </c>
      <c r="D673" s="183" t="s">
        <v>134</v>
      </c>
      <c r="E673" s="184" t="s">
        <v>1281</v>
      </c>
      <c r="F673" s="185" t="s">
        <v>1282</v>
      </c>
      <c r="G673" s="186" t="s">
        <v>439</v>
      </c>
      <c r="H673" s="187">
        <v>1</v>
      </c>
      <c r="I673" s="188"/>
      <c r="J673" s="189">
        <f>ROUND(I673*H673,2)</f>
        <v>0</v>
      </c>
      <c r="K673" s="185" t="s">
        <v>138</v>
      </c>
      <c r="L673" s="36"/>
      <c r="M673" s="190" t="s">
        <v>1</v>
      </c>
      <c r="N673" s="191" t="s">
        <v>42</v>
      </c>
      <c r="O673" s="68"/>
      <c r="P673" s="192">
        <f>O673*H673</f>
        <v>0</v>
      </c>
      <c r="Q673" s="192">
        <v>0</v>
      </c>
      <c r="R673" s="192">
        <f>Q673*H673</f>
        <v>0</v>
      </c>
      <c r="S673" s="192">
        <v>0</v>
      </c>
      <c r="T673" s="193">
        <f>S673*H673</f>
        <v>0</v>
      </c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R673" s="194" t="s">
        <v>139</v>
      </c>
      <c r="AT673" s="194" t="s">
        <v>134</v>
      </c>
      <c r="AU673" s="194" t="s">
        <v>87</v>
      </c>
      <c r="AY673" s="14" t="s">
        <v>131</v>
      </c>
      <c r="BE673" s="195">
        <f>IF(N673="základní",J673,0)</f>
        <v>0</v>
      </c>
      <c r="BF673" s="195">
        <f>IF(N673="snížená",J673,0)</f>
        <v>0</v>
      </c>
      <c r="BG673" s="195">
        <f>IF(N673="zákl. přenesená",J673,0)</f>
        <v>0</v>
      </c>
      <c r="BH673" s="195">
        <f>IF(N673="sníž. přenesená",J673,0)</f>
        <v>0</v>
      </c>
      <c r="BI673" s="195">
        <f>IF(N673="nulová",J673,0)</f>
        <v>0</v>
      </c>
      <c r="BJ673" s="14" t="s">
        <v>85</v>
      </c>
      <c r="BK673" s="195">
        <f>ROUND(I673*H673,2)</f>
        <v>0</v>
      </c>
      <c r="BL673" s="14" t="s">
        <v>139</v>
      </c>
      <c r="BM673" s="194" t="s">
        <v>1283</v>
      </c>
    </row>
    <row r="674" spans="1:65" s="2" customFormat="1" ht="39">
      <c r="A674" s="31"/>
      <c r="B674" s="32"/>
      <c r="C674" s="33"/>
      <c r="D674" s="196" t="s">
        <v>141</v>
      </c>
      <c r="E674" s="33"/>
      <c r="F674" s="197" t="s">
        <v>1284</v>
      </c>
      <c r="G674" s="33"/>
      <c r="H674" s="33"/>
      <c r="I674" s="198"/>
      <c r="J674" s="33"/>
      <c r="K674" s="33"/>
      <c r="L674" s="36"/>
      <c r="M674" s="199"/>
      <c r="N674" s="200"/>
      <c r="O674" s="68"/>
      <c r="P674" s="68"/>
      <c r="Q674" s="68"/>
      <c r="R674" s="68"/>
      <c r="S674" s="68"/>
      <c r="T674" s="69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T674" s="14" t="s">
        <v>141</v>
      </c>
      <c r="AU674" s="14" t="s">
        <v>87</v>
      </c>
    </row>
    <row r="675" spans="1:65" s="2" customFormat="1" ht="19.5">
      <c r="A675" s="31"/>
      <c r="B675" s="32"/>
      <c r="C675" s="33"/>
      <c r="D675" s="196" t="s">
        <v>161</v>
      </c>
      <c r="E675" s="33"/>
      <c r="F675" s="201" t="s">
        <v>974</v>
      </c>
      <c r="G675" s="33"/>
      <c r="H675" s="33"/>
      <c r="I675" s="198"/>
      <c r="J675" s="33"/>
      <c r="K675" s="33"/>
      <c r="L675" s="36"/>
      <c r="M675" s="199"/>
      <c r="N675" s="200"/>
      <c r="O675" s="68"/>
      <c r="P675" s="68"/>
      <c r="Q675" s="68"/>
      <c r="R675" s="68"/>
      <c r="S675" s="68"/>
      <c r="T675" s="69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T675" s="14" t="s">
        <v>161</v>
      </c>
      <c r="AU675" s="14" t="s">
        <v>87</v>
      </c>
    </row>
    <row r="676" spans="1:65" s="2" customFormat="1" ht="24.2" customHeight="1">
      <c r="A676" s="31"/>
      <c r="B676" s="32"/>
      <c r="C676" s="183" t="s">
        <v>1285</v>
      </c>
      <c r="D676" s="183" t="s">
        <v>134</v>
      </c>
      <c r="E676" s="184" t="s">
        <v>1286</v>
      </c>
      <c r="F676" s="185" t="s">
        <v>1287</v>
      </c>
      <c r="G676" s="186" t="s">
        <v>439</v>
      </c>
      <c r="H676" s="187">
        <v>2000</v>
      </c>
      <c r="I676" s="188"/>
      <c r="J676" s="189">
        <f>ROUND(I676*H676,2)</f>
        <v>0</v>
      </c>
      <c r="K676" s="185" t="s">
        <v>138</v>
      </c>
      <c r="L676" s="36"/>
      <c r="M676" s="190" t="s">
        <v>1</v>
      </c>
      <c r="N676" s="191" t="s">
        <v>42</v>
      </c>
      <c r="O676" s="68"/>
      <c r="P676" s="192">
        <f>O676*H676</f>
        <v>0</v>
      </c>
      <c r="Q676" s="192">
        <v>0</v>
      </c>
      <c r="R676" s="192">
        <f>Q676*H676</f>
        <v>0</v>
      </c>
      <c r="S676" s="192">
        <v>0</v>
      </c>
      <c r="T676" s="193">
        <f>S676*H676</f>
        <v>0</v>
      </c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R676" s="194" t="s">
        <v>139</v>
      </c>
      <c r="AT676" s="194" t="s">
        <v>134</v>
      </c>
      <c r="AU676" s="194" t="s">
        <v>87</v>
      </c>
      <c r="AY676" s="14" t="s">
        <v>131</v>
      </c>
      <c r="BE676" s="195">
        <f>IF(N676="základní",J676,0)</f>
        <v>0</v>
      </c>
      <c r="BF676" s="195">
        <f>IF(N676="snížená",J676,0)</f>
        <v>0</v>
      </c>
      <c r="BG676" s="195">
        <f>IF(N676="zákl. přenesená",J676,0)</f>
        <v>0</v>
      </c>
      <c r="BH676" s="195">
        <f>IF(N676="sníž. přenesená",J676,0)</f>
        <v>0</v>
      </c>
      <c r="BI676" s="195">
        <f>IF(N676="nulová",J676,0)</f>
        <v>0</v>
      </c>
      <c r="BJ676" s="14" t="s">
        <v>85</v>
      </c>
      <c r="BK676" s="195">
        <f>ROUND(I676*H676,2)</f>
        <v>0</v>
      </c>
      <c r="BL676" s="14" t="s">
        <v>139</v>
      </c>
      <c r="BM676" s="194" t="s">
        <v>1288</v>
      </c>
    </row>
    <row r="677" spans="1:65" s="2" customFormat="1" ht="39">
      <c r="A677" s="31"/>
      <c r="B677" s="32"/>
      <c r="C677" s="33"/>
      <c r="D677" s="196" t="s">
        <v>141</v>
      </c>
      <c r="E677" s="33"/>
      <c r="F677" s="197" t="s">
        <v>1289</v>
      </c>
      <c r="G677" s="33"/>
      <c r="H677" s="33"/>
      <c r="I677" s="198"/>
      <c r="J677" s="33"/>
      <c r="K677" s="33"/>
      <c r="L677" s="36"/>
      <c r="M677" s="199"/>
      <c r="N677" s="200"/>
      <c r="O677" s="68"/>
      <c r="P677" s="68"/>
      <c r="Q677" s="68"/>
      <c r="R677" s="68"/>
      <c r="S677" s="68"/>
      <c r="T677" s="69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T677" s="14" t="s">
        <v>141</v>
      </c>
      <c r="AU677" s="14" t="s">
        <v>87</v>
      </c>
    </row>
    <row r="678" spans="1:65" s="2" customFormat="1" ht="24.2" customHeight="1">
      <c r="A678" s="31"/>
      <c r="B678" s="32"/>
      <c r="C678" s="183" t="s">
        <v>1290</v>
      </c>
      <c r="D678" s="183" t="s">
        <v>134</v>
      </c>
      <c r="E678" s="184" t="s">
        <v>1291</v>
      </c>
      <c r="F678" s="185" t="s">
        <v>1292</v>
      </c>
      <c r="G678" s="186" t="s">
        <v>439</v>
      </c>
      <c r="H678" s="187">
        <v>1</v>
      </c>
      <c r="I678" s="188"/>
      <c r="J678" s="189">
        <f>ROUND(I678*H678,2)</f>
        <v>0</v>
      </c>
      <c r="K678" s="185" t="s">
        <v>138</v>
      </c>
      <c r="L678" s="36"/>
      <c r="M678" s="190" t="s">
        <v>1</v>
      </c>
      <c r="N678" s="191" t="s">
        <v>42</v>
      </c>
      <c r="O678" s="68"/>
      <c r="P678" s="192">
        <f>O678*H678</f>
        <v>0</v>
      </c>
      <c r="Q678" s="192">
        <v>0</v>
      </c>
      <c r="R678" s="192">
        <f>Q678*H678</f>
        <v>0</v>
      </c>
      <c r="S678" s="192">
        <v>0</v>
      </c>
      <c r="T678" s="193">
        <f>S678*H678</f>
        <v>0</v>
      </c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R678" s="194" t="s">
        <v>139</v>
      </c>
      <c r="AT678" s="194" t="s">
        <v>134</v>
      </c>
      <c r="AU678" s="194" t="s">
        <v>87</v>
      </c>
      <c r="AY678" s="14" t="s">
        <v>131</v>
      </c>
      <c r="BE678" s="195">
        <f>IF(N678="základní",J678,0)</f>
        <v>0</v>
      </c>
      <c r="BF678" s="195">
        <f>IF(N678="snížená",J678,0)</f>
        <v>0</v>
      </c>
      <c r="BG678" s="195">
        <f>IF(N678="zákl. přenesená",J678,0)</f>
        <v>0</v>
      </c>
      <c r="BH678" s="195">
        <f>IF(N678="sníž. přenesená",J678,0)</f>
        <v>0</v>
      </c>
      <c r="BI678" s="195">
        <f>IF(N678="nulová",J678,0)</f>
        <v>0</v>
      </c>
      <c r="BJ678" s="14" t="s">
        <v>85</v>
      </c>
      <c r="BK678" s="195">
        <f>ROUND(I678*H678,2)</f>
        <v>0</v>
      </c>
      <c r="BL678" s="14" t="s">
        <v>139</v>
      </c>
      <c r="BM678" s="194" t="s">
        <v>1293</v>
      </c>
    </row>
    <row r="679" spans="1:65" s="2" customFormat="1" ht="39">
      <c r="A679" s="31"/>
      <c r="B679" s="32"/>
      <c r="C679" s="33"/>
      <c r="D679" s="196" t="s">
        <v>141</v>
      </c>
      <c r="E679" s="33"/>
      <c r="F679" s="197" t="s">
        <v>1294</v>
      </c>
      <c r="G679" s="33"/>
      <c r="H679" s="33"/>
      <c r="I679" s="198"/>
      <c r="J679" s="33"/>
      <c r="K679" s="33"/>
      <c r="L679" s="36"/>
      <c r="M679" s="199"/>
      <c r="N679" s="200"/>
      <c r="O679" s="68"/>
      <c r="P679" s="68"/>
      <c r="Q679" s="68"/>
      <c r="R679" s="68"/>
      <c r="S679" s="68"/>
      <c r="T679" s="69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T679" s="14" t="s">
        <v>141</v>
      </c>
      <c r="AU679" s="14" t="s">
        <v>87</v>
      </c>
    </row>
    <row r="680" spans="1:65" s="2" customFormat="1" ht="24.2" customHeight="1">
      <c r="A680" s="31"/>
      <c r="B680" s="32"/>
      <c r="C680" s="183" t="s">
        <v>1295</v>
      </c>
      <c r="D680" s="183" t="s">
        <v>134</v>
      </c>
      <c r="E680" s="184" t="s">
        <v>1296</v>
      </c>
      <c r="F680" s="185" t="s">
        <v>1297</v>
      </c>
      <c r="G680" s="186" t="s">
        <v>439</v>
      </c>
      <c r="H680" s="187">
        <v>800</v>
      </c>
      <c r="I680" s="188"/>
      <c r="J680" s="189">
        <f>ROUND(I680*H680,2)</f>
        <v>0</v>
      </c>
      <c r="K680" s="185" t="s">
        <v>138</v>
      </c>
      <c r="L680" s="36"/>
      <c r="M680" s="190" t="s">
        <v>1</v>
      </c>
      <c r="N680" s="191" t="s">
        <v>42</v>
      </c>
      <c r="O680" s="68"/>
      <c r="P680" s="192">
        <f>O680*H680</f>
        <v>0</v>
      </c>
      <c r="Q680" s="192">
        <v>0</v>
      </c>
      <c r="R680" s="192">
        <f>Q680*H680</f>
        <v>0</v>
      </c>
      <c r="S680" s="192">
        <v>0</v>
      </c>
      <c r="T680" s="193">
        <f>S680*H680</f>
        <v>0</v>
      </c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R680" s="194" t="s">
        <v>139</v>
      </c>
      <c r="AT680" s="194" t="s">
        <v>134</v>
      </c>
      <c r="AU680" s="194" t="s">
        <v>87</v>
      </c>
      <c r="AY680" s="14" t="s">
        <v>131</v>
      </c>
      <c r="BE680" s="195">
        <f>IF(N680="základní",J680,0)</f>
        <v>0</v>
      </c>
      <c r="BF680" s="195">
        <f>IF(N680="snížená",J680,0)</f>
        <v>0</v>
      </c>
      <c r="BG680" s="195">
        <f>IF(N680="zákl. přenesená",J680,0)</f>
        <v>0</v>
      </c>
      <c r="BH680" s="195">
        <f>IF(N680="sníž. přenesená",J680,0)</f>
        <v>0</v>
      </c>
      <c r="BI680" s="195">
        <f>IF(N680="nulová",J680,0)</f>
        <v>0</v>
      </c>
      <c r="BJ680" s="14" t="s">
        <v>85</v>
      </c>
      <c r="BK680" s="195">
        <f>ROUND(I680*H680,2)</f>
        <v>0</v>
      </c>
      <c r="BL680" s="14" t="s">
        <v>139</v>
      </c>
      <c r="BM680" s="194" t="s">
        <v>1298</v>
      </c>
    </row>
    <row r="681" spans="1:65" s="2" customFormat="1" ht="39">
      <c r="A681" s="31"/>
      <c r="B681" s="32"/>
      <c r="C681" s="33"/>
      <c r="D681" s="196" t="s">
        <v>141</v>
      </c>
      <c r="E681" s="33"/>
      <c r="F681" s="197" t="s">
        <v>1299</v>
      </c>
      <c r="G681" s="33"/>
      <c r="H681" s="33"/>
      <c r="I681" s="198"/>
      <c r="J681" s="33"/>
      <c r="K681" s="33"/>
      <c r="L681" s="36"/>
      <c r="M681" s="199"/>
      <c r="N681" s="200"/>
      <c r="O681" s="68"/>
      <c r="P681" s="68"/>
      <c r="Q681" s="68"/>
      <c r="R681" s="68"/>
      <c r="S681" s="68"/>
      <c r="T681" s="69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T681" s="14" t="s">
        <v>141</v>
      </c>
      <c r="AU681" s="14" t="s">
        <v>87</v>
      </c>
    </row>
    <row r="682" spans="1:65" s="2" customFormat="1" ht="19.5">
      <c r="A682" s="31"/>
      <c r="B682" s="32"/>
      <c r="C682" s="33"/>
      <c r="D682" s="196" t="s">
        <v>161</v>
      </c>
      <c r="E682" s="33"/>
      <c r="F682" s="201" t="s">
        <v>974</v>
      </c>
      <c r="G682" s="33"/>
      <c r="H682" s="33"/>
      <c r="I682" s="198"/>
      <c r="J682" s="33"/>
      <c r="K682" s="33"/>
      <c r="L682" s="36"/>
      <c r="M682" s="199"/>
      <c r="N682" s="200"/>
      <c r="O682" s="68"/>
      <c r="P682" s="68"/>
      <c r="Q682" s="68"/>
      <c r="R682" s="68"/>
      <c r="S682" s="68"/>
      <c r="T682" s="69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T682" s="14" t="s">
        <v>161</v>
      </c>
      <c r="AU682" s="14" t="s">
        <v>87</v>
      </c>
    </row>
    <row r="683" spans="1:65" s="2" customFormat="1" ht="24.2" customHeight="1">
      <c r="A683" s="31"/>
      <c r="B683" s="32"/>
      <c r="C683" s="183" t="s">
        <v>1300</v>
      </c>
      <c r="D683" s="183" t="s">
        <v>134</v>
      </c>
      <c r="E683" s="184" t="s">
        <v>1301</v>
      </c>
      <c r="F683" s="185" t="s">
        <v>1302</v>
      </c>
      <c r="G683" s="186" t="s">
        <v>439</v>
      </c>
      <c r="H683" s="187">
        <v>1</v>
      </c>
      <c r="I683" s="188"/>
      <c r="J683" s="189">
        <f>ROUND(I683*H683,2)</f>
        <v>0</v>
      </c>
      <c r="K683" s="185" t="s">
        <v>138</v>
      </c>
      <c r="L683" s="36"/>
      <c r="M683" s="190" t="s">
        <v>1</v>
      </c>
      <c r="N683" s="191" t="s">
        <v>42</v>
      </c>
      <c r="O683" s="68"/>
      <c r="P683" s="192">
        <f>O683*H683</f>
        <v>0</v>
      </c>
      <c r="Q683" s="192">
        <v>0</v>
      </c>
      <c r="R683" s="192">
        <f>Q683*H683</f>
        <v>0</v>
      </c>
      <c r="S683" s="192">
        <v>0</v>
      </c>
      <c r="T683" s="193">
        <f>S683*H683</f>
        <v>0</v>
      </c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R683" s="194" t="s">
        <v>139</v>
      </c>
      <c r="AT683" s="194" t="s">
        <v>134</v>
      </c>
      <c r="AU683" s="194" t="s">
        <v>87</v>
      </c>
      <c r="AY683" s="14" t="s">
        <v>131</v>
      </c>
      <c r="BE683" s="195">
        <f>IF(N683="základní",J683,0)</f>
        <v>0</v>
      </c>
      <c r="BF683" s="195">
        <f>IF(N683="snížená",J683,0)</f>
        <v>0</v>
      </c>
      <c r="BG683" s="195">
        <f>IF(N683="zákl. přenesená",J683,0)</f>
        <v>0</v>
      </c>
      <c r="BH683" s="195">
        <f>IF(N683="sníž. přenesená",J683,0)</f>
        <v>0</v>
      </c>
      <c r="BI683" s="195">
        <f>IF(N683="nulová",J683,0)</f>
        <v>0</v>
      </c>
      <c r="BJ683" s="14" t="s">
        <v>85</v>
      </c>
      <c r="BK683" s="195">
        <f>ROUND(I683*H683,2)</f>
        <v>0</v>
      </c>
      <c r="BL683" s="14" t="s">
        <v>139</v>
      </c>
      <c r="BM683" s="194" t="s">
        <v>1303</v>
      </c>
    </row>
    <row r="684" spans="1:65" s="2" customFormat="1" ht="39">
      <c r="A684" s="31"/>
      <c r="B684" s="32"/>
      <c r="C684" s="33"/>
      <c r="D684" s="196" t="s">
        <v>141</v>
      </c>
      <c r="E684" s="33"/>
      <c r="F684" s="197" t="s">
        <v>1304</v>
      </c>
      <c r="G684" s="33"/>
      <c r="H684" s="33"/>
      <c r="I684" s="198"/>
      <c r="J684" s="33"/>
      <c r="K684" s="33"/>
      <c r="L684" s="36"/>
      <c r="M684" s="199"/>
      <c r="N684" s="200"/>
      <c r="O684" s="68"/>
      <c r="P684" s="68"/>
      <c r="Q684" s="68"/>
      <c r="R684" s="68"/>
      <c r="S684" s="68"/>
      <c r="T684" s="69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T684" s="14" t="s">
        <v>141</v>
      </c>
      <c r="AU684" s="14" t="s">
        <v>87</v>
      </c>
    </row>
    <row r="685" spans="1:65" s="2" customFormat="1" ht="19.5">
      <c r="A685" s="31"/>
      <c r="B685" s="32"/>
      <c r="C685" s="33"/>
      <c r="D685" s="196" t="s">
        <v>161</v>
      </c>
      <c r="E685" s="33"/>
      <c r="F685" s="201" t="s">
        <v>974</v>
      </c>
      <c r="G685" s="33"/>
      <c r="H685" s="33"/>
      <c r="I685" s="198"/>
      <c r="J685" s="33"/>
      <c r="K685" s="33"/>
      <c r="L685" s="36"/>
      <c r="M685" s="199"/>
      <c r="N685" s="200"/>
      <c r="O685" s="68"/>
      <c r="P685" s="68"/>
      <c r="Q685" s="68"/>
      <c r="R685" s="68"/>
      <c r="S685" s="68"/>
      <c r="T685" s="69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T685" s="14" t="s">
        <v>161</v>
      </c>
      <c r="AU685" s="14" t="s">
        <v>87</v>
      </c>
    </row>
    <row r="686" spans="1:65" s="2" customFormat="1" ht="24.2" customHeight="1">
      <c r="A686" s="31"/>
      <c r="B686" s="32"/>
      <c r="C686" s="183" t="s">
        <v>1305</v>
      </c>
      <c r="D686" s="183" t="s">
        <v>134</v>
      </c>
      <c r="E686" s="184" t="s">
        <v>1306</v>
      </c>
      <c r="F686" s="185" t="s">
        <v>1307</v>
      </c>
      <c r="G686" s="186" t="s">
        <v>439</v>
      </c>
      <c r="H686" s="187">
        <v>1</v>
      </c>
      <c r="I686" s="188"/>
      <c r="J686" s="189">
        <f>ROUND(I686*H686,2)</f>
        <v>0</v>
      </c>
      <c r="K686" s="185" t="s">
        <v>138</v>
      </c>
      <c r="L686" s="36"/>
      <c r="M686" s="190" t="s">
        <v>1</v>
      </c>
      <c r="N686" s="191" t="s">
        <v>42</v>
      </c>
      <c r="O686" s="68"/>
      <c r="P686" s="192">
        <f>O686*H686</f>
        <v>0</v>
      </c>
      <c r="Q686" s="192">
        <v>0</v>
      </c>
      <c r="R686" s="192">
        <f>Q686*H686</f>
        <v>0</v>
      </c>
      <c r="S686" s="192">
        <v>0</v>
      </c>
      <c r="T686" s="193">
        <f>S686*H686</f>
        <v>0</v>
      </c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R686" s="194" t="s">
        <v>139</v>
      </c>
      <c r="AT686" s="194" t="s">
        <v>134</v>
      </c>
      <c r="AU686" s="194" t="s">
        <v>87</v>
      </c>
      <c r="AY686" s="14" t="s">
        <v>131</v>
      </c>
      <c r="BE686" s="195">
        <f>IF(N686="základní",J686,0)</f>
        <v>0</v>
      </c>
      <c r="BF686" s="195">
        <f>IF(N686="snížená",J686,0)</f>
        <v>0</v>
      </c>
      <c r="BG686" s="195">
        <f>IF(N686="zákl. přenesená",J686,0)</f>
        <v>0</v>
      </c>
      <c r="BH686" s="195">
        <f>IF(N686="sníž. přenesená",J686,0)</f>
        <v>0</v>
      </c>
      <c r="BI686" s="195">
        <f>IF(N686="nulová",J686,0)</f>
        <v>0</v>
      </c>
      <c r="BJ686" s="14" t="s">
        <v>85</v>
      </c>
      <c r="BK686" s="195">
        <f>ROUND(I686*H686,2)</f>
        <v>0</v>
      </c>
      <c r="BL686" s="14" t="s">
        <v>139</v>
      </c>
      <c r="BM686" s="194" t="s">
        <v>1308</v>
      </c>
    </row>
    <row r="687" spans="1:65" s="2" customFormat="1" ht="39">
      <c r="A687" s="31"/>
      <c r="B687" s="32"/>
      <c r="C687" s="33"/>
      <c r="D687" s="196" t="s">
        <v>141</v>
      </c>
      <c r="E687" s="33"/>
      <c r="F687" s="197" t="s">
        <v>1309</v>
      </c>
      <c r="G687" s="33"/>
      <c r="H687" s="33"/>
      <c r="I687" s="198"/>
      <c r="J687" s="33"/>
      <c r="K687" s="33"/>
      <c r="L687" s="36"/>
      <c r="M687" s="199"/>
      <c r="N687" s="200"/>
      <c r="O687" s="68"/>
      <c r="P687" s="68"/>
      <c r="Q687" s="68"/>
      <c r="R687" s="68"/>
      <c r="S687" s="68"/>
      <c r="T687" s="69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T687" s="14" t="s">
        <v>141</v>
      </c>
      <c r="AU687" s="14" t="s">
        <v>87</v>
      </c>
    </row>
    <row r="688" spans="1:65" s="2" customFormat="1" ht="19.5">
      <c r="A688" s="31"/>
      <c r="B688" s="32"/>
      <c r="C688" s="33"/>
      <c r="D688" s="196" t="s">
        <v>161</v>
      </c>
      <c r="E688" s="33"/>
      <c r="F688" s="201" t="s">
        <v>974</v>
      </c>
      <c r="G688" s="33"/>
      <c r="H688" s="33"/>
      <c r="I688" s="198"/>
      <c r="J688" s="33"/>
      <c r="K688" s="33"/>
      <c r="L688" s="36"/>
      <c r="M688" s="199"/>
      <c r="N688" s="200"/>
      <c r="O688" s="68"/>
      <c r="P688" s="68"/>
      <c r="Q688" s="68"/>
      <c r="R688" s="68"/>
      <c r="S688" s="68"/>
      <c r="T688" s="69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T688" s="14" t="s">
        <v>161</v>
      </c>
      <c r="AU688" s="14" t="s">
        <v>87</v>
      </c>
    </row>
    <row r="689" spans="1:65" s="2" customFormat="1" ht="24.2" customHeight="1">
      <c r="A689" s="31"/>
      <c r="B689" s="32"/>
      <c r="C689" s="183" t="s">
        <v>1310</v>
      </c>
      <c r="D689" s="183" t="s">
        <v>134</v>
      </c>
      <c r="E689" s="184" t="s">
        <v>1311</v>
      </c>
      <c r="F689" s="185" t="s">
        <v>1312</v>
      </c>
      <c r="G689" s="186" t="s">
        <v>439</v>
      </c>
      <c r="H689" s="187">
        <v>375</v>
      </c>
      <c r="I689" s="188"/>
      <c r="J689" s="189">
        <f>ROUND(I689*H689,2)</f>
        <v>0</v>
      </c>
      <c r="K689" s="185" t="s">
        <v>138</v>
      </c>
      <c r="L689" s="36"/>
      <c r="M689" s="190" t="s">
        <v>1</v>
      </c>
      <c r="N689" s="191" t="s">
        <v>42</v>
      </c>
      <c r="O689" s="68"/>
      <c r="P689" s="192">
        <f>O689*H689</f>
        <v>0</v>
      </c>
      <c r="Q689" s="192">
        <v>0</v>
      </c>
      <c r="R689" s="192">
        <f>Q689*H689</f>
        <v>0</v>
      </c>
      <c r="S689" s="192">
        <v>0</v>
      </c>
      <c r="T689" s="193">
        <f>S689*H689</f>
        <v>0</v>
      </c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R689" s="194" t="s">
        <v>139</v>
      </c>
      <c r="AT689" s="194" t="s">
        <v>134</v>
      </c>
      <c r="AU689" s="194" t="s">
        <v>87</v>
      </c>
      <c r="AY689" s="14" t="s">
        <v>131</v>
      </c>
      <c r="BE689" s="195">
        <f>IF(N689="základní",J689,0)</f>
        <v>0</v>
      </c>
      <c r="BF689" s="195">
        <f>IF(N689="snížená",J689,0)</f>
        <v>0</v>
      </c>
      <c r="BG689" s="195">
        <f>IF(N689="zákl. přenesená",J689,0)</f>
        <v>0</v>
      </c>
      <c r="BH689" s="195">
        <f>IF(N689="sníž. přenesená",J689,0)</f>
        <v>0</v>
      </c>
      <c r="BI689" s="195">
        <f>IF(N689="nulová",J689,0)</f>
        <v>0</v>
      </c>
      <c r="BJ689" s="14" t="s">
        <v>85</v>
      </c>
      <c r="BK689" s="195">
        <f>ROUND(I689*H689,2)</f>
        <v>0</v>
      </c>
      <c r="BL689" s="14" t="s">
        <v>139</v>
      </c>
      <c r="BM689" s="194" t="s">
        <v>1313</v>
      </c>
    </row>
    <row r="690" spans="1:65" s="2" customFormat="1" ht="39">
      <c r="A690" s="31"/>
      <c r="B690" s="32"/>
      <c r="C690" s="33"/>
      <c r="D690" s="196" t="s">
        <v>141</v>
      </c>
      <c r="E690" s="33"/>
      <c r="F690" s="197" t="s">
        <v>1314</v>
      </c>
      <c r="G690" s="33"/>
      <c r="H690" s="33"/>
      <c r="I690" s="198"/>
      <c r="J690" s="33"/>
      <c r="K690" s="33"/>
      <c r="L690" s="36"/>
      <c r="M690" s="199"/>
      <c r="N690" s="200"/>
      <c r="O690" s="68"/>
      <c r="P690" s="68"/>
      <c r="Q690" s="68"/>
      <c r="R690" s="68"/>
      <c r="S690" s="68"/>
      <c r="T690" s="69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T690" s="14" t="s">
        <v>141</v>
      </c>
      <c r="AU690" s="14" t="s">
        <v>87</v>
      </c>
    </row>
    <row r="691" spans="1:65" s="2" customFormat="1" ht="24.2" customHeight="1">
      <c r="A691" s="31"/>
      <c r="B691" s="32"/>
      <c r="C691" s="183" t="s">
        <v>1315</v>
      </c>
      <c r="D691" s="183" t="s">
        <v>134</v>
      </c>
      <c r="E691" s="184" t="s">
        <v>1316</v>
      </c>
      <c r="F691" s="185" t="s">
        <v>1317</v>
      </c>
      <c r="G691" s="186" t="s">
        <v>439</v>
      </c>
      <c r="H691" s="187">
        <v>1</v>
      </c>
      <c r="I691" s="188"/>
      <c r="J691" s="189">
        <f>ROUND(I691*H691,2)</f>
        <v>0</v>
      </c>
      <c r="K691" s="185" t="s">
        <v>138</v>
      </c>
      <c r="L691" s="36"/>
      <c r="M691" s="190" t="s">
        <v>1</v>
      </c>
      <c r="N691" s="191" t="s">
        <v>42</v>
      </c>
      <c r="O691" s="68"/>
      <c r="P691" s="192">
        <f>O691*H691</f>
        <v>0</v>
      </c>
      <c r="Q691" s="192">
        <v>0</v>
      </c>
      <c r="R691" s="192">
        <f>Q691*H691</f>
        <v>0</v>
      </c>
      <c r="S691" s="192">
        <v>0</v>
      </c>
      <c r="T691" s="193">
        <f>S691*H691</f>
        <v>0</v>
      </c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R691" s="194" t="s">
        <v>139</v>
      </c>
      <c r="AT691" s="194" t="s">
        <v>134</v>
      </c>
      <c r="AU691" s="194" t="s">
        <v>87</v>
      </c>
      <c r="AY691" s="14" t="s">
        <v>131</v>
      </c>
      <c r="BE691" s="195">
        <f>IF(N691="základní",J691,0)</f>
        <v>0</v>
      </c>
      <c r="BF691" s="195">
        <f>IF(N691="snížená",J691,0)</f>
        <v>0</v>
      </c>
      <c r="BG691" s="195">
        <f>IF(N691="zákl. přenesená",J691,0)</f>
        <v>0</v>
      </c>
      <c r="BH691" s="195">
        <f>IF(N691="sníž. přenesená",J691,0)</f>
        <v>0</v>
      </c>
      <c r="BI691" s="195">
        <f>IF(N691="nulová",J691,0)</f>
        <v>0</v>
      </c>
      <c r="BJ691" s="14" t="s">
        <v>85</v>
      </c>
      <c r="BK691" s="195">
        <f>ROUND(I691*H691,2)</f>
        <v>0</v>
      </c>
      <c r="BL691" s="14" t="s">
        <v>139</v>
      </c>
      <c r="BM691" s="194" t="s">
        <v>1318</v>
      </c>
    </row>
    <row r="692" spans="1:65" s="2" customFormat="1" ht="19.5">
      <c r="A692" s="31"/>
      <c r="B692" s="32"/>
      <c r="C692" s="33"/>
      <c r="D692" s="196" t="s">
        <v>141</v>
      </c>
      <c r="E692" s="33"/>
      <c r="F692" s="197" t="s">
        <v>1319</v>
      </c>
      <c r="G692" s="33"/>
      <c r="H692" s="33"/>
      <c r="I692" s="198"/>
      <c r="J692" s="33"/>
      <c r="K692" s="33"/>
      <c r="L692" s="36"/>
      <c r="M692" s="199"/>
      <c r="N692" s="200"/>
      <c r="O692" s="68"/>
      <c r="P692" s="68"/>
      <c r="Q692" s="68"/>
      <c r="R692" s="68"/>
      <c r="S692" s="68"/>
      <c r="T692" s="69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T692" s="14" t="s">
        <v>141</v>
      </c>
      <c r="AU692" s="14" t="s">
        <v>87</v>
      </c>
    </row>
    <row r="693" spans="1:65" s="2" customFormat="1" ht="19.5">
      <c r="A693" s="31"/>
      <c r="B693" s="32"/>
      <c r="C693" s="33"/>
      <c r="D693" s="196" t="s">
        <v>161</v>
      </c>
      <c r="E693" s="33"/>
      <c r="F693" s="201" t="s">
        <v>974</v>
      </c>
      <c r="G693" s="33"/>
      <c r="H693" s="33"/>
      <c r="I693" s="198"/>
      <c r="J693" s="33"/>
      <c r="K693" s="33"/>
      <c r="L693" s="36"/>
      <c r="M693" s="199"/>
      <c r="N693" s="200"/>
      <c r="O693" s="68"/>
      <c r="P693" s="68"/>
      <c r="Q693" s="68"/>
      <c r="R693" s="68"/>
      <c r="S693" s="68"/>
      <c r="T693" s="69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T693" s="14" t="s">
        <v>161</v>
      </c>
      <c r="AU693" s="14" t="s">
        <v>87</v>
      </c>
    </row>
    <row r="694" spans="1:65" s="2" customFormat="1" ht="24.2" customHeight="1">
      <c r="A694" s="31"/>
      <c r="B694" s="32"/>
      <c r="C694" s="183" t="s">
        <v>1320</v>
      </c>
      <c r="D694" s="183" t="s">
        <v>134</v>
      </c>
      <c r="E694" s="184" t="s">
        <v>1321</v>
      </c>
      <c r="F694" s="185" t="s">
        <v>1322</v>
      </c>
      <c r="G694" s="186" t="s">
        <v>439</v>
      </c>
      <c r="H694" s="187">
        <v>1</v>
      </c>
      <c r="I694" s="188"/>
      <c r="J694" s="189">
        <f>ROUND(I694*H694,2)</f>
        <v>0</v>
      </c>
      <c r="K694" s="185" t="s">
        <v>138</v>
      </c>
      <c r="L694" s="36"/>
      <c r="M694" s="190" t="s">
        <v>1</v>
      </c>
      <c r="N694" s="191" t="s">
        <v>42</v>
      </c>
      <c r="O694" s="68"/>
      <c r="P694" s="192">
        <f>O694*H694</f>
        <v>0</v>
      </c>
      <c r="Q694" s="192">
        <v>0</v>
      </c>
      <c r="R694" s="192">
        <f>Q694*H694</f>
        <v>0</v>
      </c>
      <c r="S694" s="192">
        <v>0</v>
      </c>
      <c r="T694" s="193">
        <f>S694*H694</f>
        <v>0</v>
      </c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R694" s="194" t="s">
        <v>139</v>
      </c>
      <c r="AT694" s="194" t="s">
        <v>134</v>
      </c>
      <c r="AU694" s="194" t="s">
        <v>87</v>
      </c>
      <c r="AY694" s="14" t="s">
        <v>131</v>
      </c>
      <c r="BE694" s="195">
        <f>IF(N694="základní",J694,0)</f>
        <v>0</v>
      </c>
      <c r="BF694" s="195">
        <f>IF(N694="snížená",J694,0)</f>
        <v>0</v>
      </c>
      <c r="BG694" s="195">
        <f>IF(N694="zákl. přenesená",J694,0)</f>
        <v>0</v>
      </c>
      <c r="BH694" s="195">
        <f>IF(N694="sníž. přenesená",J694,0)</f>
        <v>0</v>
      </c>
      <c r="BI694" s="195">
        <f>IF(N694="nulová",J694,0)</f>
        <v>0</v>
      </c>
      <c r="BJ694" s="14" t="s">
        <v>85</v>
      </c>
      <c r="BK694" s="195">
        <f>ROUND(I694*H694,2)</f>
        <v>0</v>
      </c>
      <c r="BL694" s="14" t="s">
        <v>139</v>
      </c>
      <c r="BM694" s="194" t="s">
        <v>1323</v>
      </c>
    </row>
    <row r="695" spans="1:65" s="2" customFormat="1" ht="19.5">
      <c r="A695" s="31"/>
      <c r="B695" s="32"/>
      <c r="C695" s="33"/>
      <c r="D695" s="196" t="s">
        <v>141</v>
      </c>
      <c r="E695" s="33"/>
      <c r="F695" s="197" t="s">
        <v>1324</v>
      </c>
      <c r="G695" s="33"/>
      <c r="H695" s="33"/>
      <c r="I695" s="198"/>
      <c r="J695" s="33"/>
      <c r="K695" s="33"/>
      <c r="L695" s="36"/>
      <c r="M695" s="199"/>
      <c r="N695" s="200"/>
      <c r="O695" s="68"/>
      <c r="P695" s="68"/>
      <c r="Q695" s="68"/>
      <c r="R695" s="68"/>
      <c r="S695" s="68"/>
      <c r="T695" s="69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T695" s="14" t="s">
        <v>141</v>
      </c>
      <c r="AU695" s="14" t="s">
        <v>87</v>
      </c>
    </row>
    <row r="696" spans="1:65" s="2" customFormat="1" ht="19.5">
      <c r="A696" s="31"/>
      <c r="B696" s="32"/>
      <c r="C696" s="33"/>
      <c r="D696" s="196" t="s">
        <v>161</v>
      </c>
      <c r="E696" s="33"/>
      <c r="F696" s="201" t="s">
        <v>974</v>
      </c>
      <c r="G696" s="33"/>
      <c r="H696" s="33"/>
      <c r="I696" s="198"/>
      <c r="J696" s="33"/>
      <c r="K696" s="33"/>
      <c r="L696" s="36"/>
      <c r="M696" s="199"/>
      <c r="N696" s="200"/>
      <c r="O696" s="68"/>
      <c r="P696" s="68"/>
      <c r="Q696" s="68"/>
      <c r="R696" s="68"/>
      <c r="S696" s="68"/>
      <c r="T696" s="69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T696" s="14" t="s">
        <v>161</v>
      </c>
      <c r="AU696" s="14" t="s">
        <v>87</v>
      </c>
    </row>
    <row r="697" spans="1:65" s="2" customFormat="1" ht="24.2" customHeight="1">
      <c r="A697" s="31"/>
      <c r="B697" s="32"/>
      <c r="C697" s="183" t="s">
        <v>1325</v>
      </c>
      <c r="D697" s="183" t="s">
        <v>134</v>
      </c>
      <c r="E697" s="184" t="s">
        <v>1326</v>
      </c>
      <c r="F697" s="185" t="s">
        <v>1327</v>
      </c>
      <c r="G697" s="186" t="s">
        <v>439</v>
      </c>
      <c r="H697" s="187">
        <v>1</v>
      </c>
      <c r="I697" s="188"/>
      <c r="J697" s="189">
        <f>ROUND(I697*H697,2)</f>
        <v>0</v>
      </c>
      <c r="K697" s="185" t="s">
        <v>138</v>
      </c>
      <c r="L697" s="36"/>
      <c r="M697" s="190" t="s">
        <v>1</v>
      </c>
      <c r="N697" s="191" t="s">
        <v>42</v>
      </c>
      <c r="O697" s="68"/>
      <c r="P697" s="192">
        <f>O697*H697</f>
        <v>0</v>
      </c>
      <c r="Q697" s="192">
        <v>0</v>
      </c>
      <c r="R697" s="192">
        <f>Q697*H697</f>
        <v>0</v>
      </c>
      <c r="S697" s="192">
        <v>0</v>
      </c>
      <c r="T697" s="193">
        <f>S697*H697</f>
        <v>0</v>
      </c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R697" s="194" t="s">
        <v>139</v>
      </c>
      <c r="AT697" s="194" t="s">
        <v>134</v>
      </c>
      <c r="AU697" s="194" t="s">
        <v>87</v>
      </c>
      <c r="AY697" s="14" t="s">
        <v>131</v>
      </c>
      <c r="BE697" s="195">
        <f>IF(N697="základní",J697,0)</f>
        <v>0</v>
      </c>
      <c r="BF697" s="195">
        <f>IF(N697="snížená",J697,0)</f>
        <v>0</v>
      </c>
      <c r="BG697" s="195">
        <f>IF(N697="zákl. přenesená",J697,0)</f>
        <v>0</v>
      </c>
      <c r="BH697" s="195">
        <f>IF(N697="sníž. přenesená",J697,0)</f>
        <v>0</v>
      </c>
      <c r="BI697" s="195">
        <f>IF(N697="nulová",J697,0)</f>
        <v>0</v>
      </c>
      <c r="BJ697" s="14" t="s">
        <v>85</v>
      </c>
      <c r="BK697" s="195">
        <f>ROUND(I697*H697,2)</f>
        <v>0</v>
      </c>
      <c r="BL697" s="14" t="s">
        <v>139</v>
      </c>
      <c r="BM697" s="194" t="s">
        <v>1328</v>
      </c>
    </row>
    <row r="698" spans="1:65" s="2" customFormat="1" ht="19.5">
      <c r="A698" s="31"/>
      <c r="B698" s="32"/>
      <c r="C698" s="33"/>
      <c r="D698" s="196" t="s">
        <v>141</v>
      </c>
      <c r="E698" s="33"/>
      <c r="F698" s="197" t="s">
        <v>1329</v>
      </c>
      <c r="G698" s="33"/>
      <c r="H698" s="33"/>
      <c r="I698" s="198"/>
      <c r="J698" s="33"/>
      <c r="K698" s="33"/>
      <c r="L698" s="36"/>
      <c r="M698" s="199"/>
      <c r="N698" s="200"/>
      <c r="O698" s="68"/>
      <c r="P698" s="68"/>
      <c r="Q698" s="68"/>
      <c r="R698" s="68"/>
      <c r="S698" s="68"/>
      <c r="T698" s="69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T698" s="14" t="s">
        <v>141</v>
      </c>
      <c r="AU698" s="14" t="s">
        <v>87</v>
      </c>
    </row>
    <row r="699" spans="1:65" s="2" customFormat="1" ht="19.5">
      <c r="A699" s="31"/>
      <c r="B699" s="32"/>
      <c r="C699" s="33"/>
      <c r="D699" s="196" t="s">
        <v>161</v>
      </c>
      <c r="E699" s="33"/>
      <c r="F699" s="201" t="s">
        <v>974</v>
      </c>
      <c r="G699" s="33"/>
      <c r="H699" s="33"/>
      <c r="I699" s="198"/>
      <c r="J699" s="33"/>
      <c r="K699" s="33"/>
      <c r="L699" s="36"/>
      <c r="M699" s="199"/>
      <c r="N699" s="200"/>
      <c r="O699" s="68"/>
      <c r="P699" s="68"/>
      <c r="Q699" s="68"/>
      <c r="R699" s="68"/>
      <c r="S699" s="68"/>
      <c r="T699" s="69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T699" s="14" t="s">
        <v>161</v>
      </c>
      <c r="AU699" s="14" t="s">
        <v>87</v>
      </c>
    </row>
    <row r="700" spans="1:65" s="2" customFormat="1" ht="24.2" customHeight="1">
      <c r="A700" s="31"/>
      <c r="B700" s="32"/>
      <c r="C700" s="183" t="s">
        <v>1330</v>
      </c>
      <c r="D700" s="183" t="s">
        <v>134</v>
      </c>
      <c r="E700" s="184" t="s">
        <v>1331</v>
      </c>
      <c r="F700" s="185" t="s">
        <v>1332</v>
      </c>
      <c r="G700" s="186" t="s">
        <v>439</v>
      </c>
      <c r="H700" s="187">
        <v>1</v>
      </c>
      <c r="I700" s="188"/>
      <c r="J700" s="189">
        <f>ROUND(I700*H700,2)</f>
        <v>0</v>
      </c>
      <c r="K700" s="185" t="s">
        <v>138</v>
      </c>
      <c r="L700" s="36"/>
      <c r="M700" s="190" t="s">
        <v>1</v>
      </c>
      <c r="N700" s="191" t="s">
        <v>42</v>
      </c>
      <c r="O700" s="68"/>
      <c r="P700" s="192">
        <f>O700*H700</f>
        <v>0</v>
      </c>
      <c r="Q700" s="192">
        <v>0</v>
      </c>
      <c r="R700" s="192">
        <f>Q700*H700</f>
        <v>0</v>
      </c>
      <c r="S700" s="192">
        <v>0</v>
      </c>
      <c r="T700" s="193">
        <f>S700*H700</f>
        <v>0</v>
      </c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R700" s="194" t="s">
        <v>139</v>
      </c>
      <c r="AT700" s="194" t="s">
        <v>134</v>
      </c>
      <c r="AU700" s="194" t="s">
        <v>87</v>
      </c>
      <c r="AY700" s="14" t="s">
        <v>131</v>
      </c>
      <c r="BE700" s="195">
        <f>IF(N700="základní",J700,0)</f>
        <v>0</v>
      </c>
      <c r="BF700" s="195">
        <f>IF(N700="snížená",J700,0)</f>
        <v>0</v>
      </c>
      <c r="BG700" s="195">
        <f>IF(N700="zákl. přenesená",J700,0)</f>
        <v>0</v>
      </c>
      <c r="BH700" s="195">
        <f>IF(N700="sníž. přenesená",J700,0)</f>
        <v>0</v>
      </c>
      <c r="BI700" s="195">
        <f>IF(N700="nulová",J700,0)</f>
        <v>0</v>
      </c>
      <c r="BJ700" s="14" t="s">
        <v>85</v>
      </c>
      <c r="BK700" s="195">
        <f>ROUND(I700*H700,2)</f>
        <v>0</v>
      </c>
      <c r="BL700" s="14" t="s">
        <v>139</v>
      </c>
      <c r="BM700" s="194" t="s">
        <v>1333</v>
      </c>
    </row>
    <row r="701" spans="1:65" s="2" customFormat="1" ht="19.5">
      <c r="A701" s="31"/>
      <c r="B701" s="32"/>
      <c r="C701" s="33"/>
      <c r="D701" s="196" t="s">
        <v>141</v>
      </c>
      <c r="E701" s="33"/>
      <c r="F701" s="197" t="s">
        <v>1334</v>
      </c>
      <c r="G701" s="33"/>
      <c r="H701" s="33"/>
      <c r="I701" s="198"/>
      <c r="J701" s="33"/>
      <c r="K701" s="33"/>
      <c r="L701" s="36"/>
      <c r="M701" s="199"/>
      <c r="N701" s="200"/>
      <c r="O701" s="68"/>
      <c r="P701" s="68"/>
      <c r="Q701" s="68"/>
      <c r="R701" s="68"/>
      <c r="S701" s="68"/>
      <c r="T701" s="69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T701" s="14" t="s">
        <v>141</v>
      </c>
      <c r="AU701" s="14" t="s">
        <v>87</v>
      </c>
    </row>
    <row r="702" spans="1:65" s="2" customFormat="1" ht="19.5">
      <c r="A702" s="31"/>
      <c r="B702" s="32"/>
      <c r="C702" s="33"/>
      <c r="D702" s="196" t="s">
        <v>161</v>
      </c>
      <c r="E702" s="33"/>
      <c r="F702" s="201" t="s">
        <v>974</v>
      </c>
      <c r="G702" s="33"/>
      <c r="H702" s="33"/>
      <c r="I702" s="198"/>
      <c r="J702" s="33"/>
      <c r="K702" s="33"/>
      <c r="L702" s="36"/>
      <c r="M702" s="199"/>
      <c r="N702" s="200"/>
      <c r="O702" s="68"/>
      <c r="P702" s="68"/>
      <c r="Q702" s="68"/>
      <c r="R702" s="68"/>
      <c r="S702" s="68"/>
      <c r="T702" s="69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T702" s="14" t="s">
        <v>161</v>
      </c>
      <c r="AU702" s="14" t="s">
        <v>87</v>
      </c>
    </row>
    <row r="703" spans="1:65" s="2" customFormat="1" ht="24.2" customHeight="1">
      <c r="A703" s="31"/>
      <c r="B703" s="32"/>
      <c r="C703" s="183" t="s">
        <v>1335</v>
      </c>
      <c r="D703" s="183" t="s">
        <v>134</v>
      </c>
      <c r="E703" s="184" t="s">
        <v>1336</v>
      </c>
      <c r="F703" s="185" t="s">
        <v>1337</v>
      </c>
      <c r="G703" s="186" t="s">
        <v>439</v>
      </c>
      <c r="H703" s="187">
        <v>200</v>
      </c>
      <c r="I703" s="188"/>
      <c r="J703" s="189">
        <f>ROUND(I703*H703,2)</f>
        <v>0</v>
      </c>
      <c r="K703" s="185" t="s">
        <v>138</v>
      </c>
      <c r="L703" s="36"/>
      <c r="M703" s="190" t="s">
        <v>1</v>
      </c>
      <c r="N703" s="191" t="s">
        <v>42</v>
      </c>
      <c r="O703" s="68"/>
      <c r="P703" s="192">
        <f>O703*H703</f>
        <v>0</v>
      </c>
      <c r="Q703" s="192">
        <v>0</v>
      </c>
      <c r="R703" s="192">
        <f>Q703*H703</f>
        <v>0</v>
      </c>
      <c r="S703" s="192">
        <v>0</v>
      </c>
      <c r="T703" s="193">
        <f>S703*H703</f>
        <v>0</v>
      </c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R703" s="194" t="s">
        <v>139</v>
      </c>
      <c r="AT703" s="194" t="s">
        <v>134</v>
      </c>
      <c r="AU703" s="194" t="s">
        <v>87</v>
      </c>
      <c r="AY703" s="14" t="s">
        <v>131</v>
      </c>
      <c r="BE703" s="195">
        <f>IF(N703="základní",J703,0)</f>
        <v>0</v>
      </c>
      <c r="BF703" s="195">
        <f>IF(N703="snížená",J703,0)</f>
        <v>0</v>
      </c>
      <c r="BG703" s="195">
        <f>IF(N703="zákl. přenesená",J703,0)</f>
        <v>0</v>
      </c>
      <c r="BH703" s="195">
        <f>IF(N703="sníž. přenesená",J703,0)</f>
        <v>0</v>
      </c>
      <c r="BI703" s="195">
        <f>IF(N703="nulová",J703,0)</f>
        <v>0</v>
      </c>
      <c r="BJ703" s="14" t="s">
        <v>85</v>
      </c>
      <c r="BK703" s="195">
        <f>ROUND(I703*H703,2)</f>
        <v>0</v>
      </c>
      <c r="BL703" s="14" t="s">
        <v>139</v>
      </c>
      <c r="BM703" s="194" t="s">
        <v>1338</v>
      </c>
    </row>
    <row r="704" spans="1:65" s="2" customFormat="1" ht="19.5">
      <c r="A704" s="31"/>
      <c r="B704" s="32"/>
      <c r="C704" s="33"/>
      <c r="D704" s="196" t="s">
        <v>141</v>
      </c>
      <c r="E704" s="33"/>
      <c r="F704" s="197" t="s">
        <v>1339</v>
      </c>
      <c r="G704" s="33"/>
      <c r="H704" s="33"/>
      <c r="I704" s="198"/>
      <c r="J704" s="33"/>
      <c r="K704" s="33"/>
      <c r="L704" s="36"/>
      <c r="M704" s="199"/>
      <c r="N704" s="200"/>
      <c r="O704" s="68"/>
      <c r="P704" s="68"/>
      <c r="Q704" s="68"/>
      <c r="R704" s="68"/>
      <c r="S704" s="68"/>
      <c r="T704" s="69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T704" s="14" t="s">
        <v>141</v>
      </c>
      <c r="AU704" s="14" t="s">
        <v>87</v>
      </c>
    </row>
    <row r="705" spans="1:65" s="2" customFormat="1" ht="19.5">
      <c r="A705" s="31"/>
      <c r="B705" s="32"/>
      <c r="C705" s="33"/>
      <c r="D705" s="196" t="s">
        <v>161</v>
      </c>
      <c r="E705" s="33"/>
      <c r="F705" s="201" t="s">
        <v>974</v>
      </c>
      <c r="G705" s="33"/>
      <c r="H705" s="33"/>
      <c r="I705" s="198"/>
      <c r="J705" s="33"/>
      <c r="K705" s="33"/>
      <c r="L705" s="36"/>
      <c r="M705" s="199"/>
      <c r="N705" s="200"/>
      <c r="O705" s="68"/>
      <c r="P705" s="68"/>
      <c r="Q705" s="68"/>
      <c r="R705" s="68"/>
      <c r="S705" s="68"/>
      <c r="T705" s="69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T705" s="14" t="s">
        <v>161</v>
      </c>
      <c r="AU705" s="14" t="s">
        <v>87</v>
      </c>
    </row>
    <row r="706" spans="1:65" s="2" customFormat="1" ht="24.2" customHeight="1">
      <c r="A706" s="31"/>
      <c r="B706" s="32"/>
      <c r="C706" s="183" t="s">
        <v>1340</v>
      </c>
      <c r="D706" s="183" t="s">
        <v>134</v>
      </c>
      <c r="E706" s="184" t="s">
        <v>1341</v>
      </c>
      <c r="F706" s="185" t="s">
        <v>1342</v>
      </c>
      <c r="G706" s="186" t="s">
        <v>439</v>
      </c>
      <c r="H706" s="187">
        <v>1</v>
      </c>
      <c r="I706" s="188"/>
      <c r="J706" s="189">
        <f>ROUND(I706*H706,2)</f>
        <v>0</v>
      </c>
      <c r="K706" s="185" t="s">
        <v>138</v>
      </c>
      <c r="L706" s="36"/>
      <c r="M706" s="190" t="s">
        <v>1</v>
      </c>
      <c r="N706" s="191" t="s">
        <v>42</v>
      </c>
      <c r="O706" s="68"/>
      <c r="P706" s="192">
        <f>O706*H706</f>
        <v>0</v>
      </c>
      <c r="Q706" s="192">
        <v>0</v>
      </c>
      <c r="R706" s="192">
        <f>Q706*H706</f>
        <v>0</v>
      </c>
      <c r="S706" s="192">
        <v>0</v>
      </c>
      <c r="T706" s="193">
        <f>S706*H706</f>
        <v>0</v>
      </c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R706" s="194" t="s">
        <v>139</v>
      </c>
      <c r="AT706" s="194" t="s">
        <v>134</v>
      </c>
      <c r="AU706" s="194" t="s">
        <v>87</v>
      </c>
      <c r="AY706" s="14" t="s">
        <v>131</v>
      </c>
      <c r="BE706" s="195">
        <f>IF(N706="základní",J706,0)</f>
        <v>0</v>
      </c>
      <c r="BF706" s="195">
        <f>IF(N706="snížená",J706,0)</f>
        <v>0</v>
      </c>
      <c r="BG706" s="195">
        <f>IF(N706="zákl. přenesená",J706,0)</f>
        <v>0</v>
      </c>
      <c r="BH706" s="195">
        <f>IF(N706="sníž. přenesená",J706,0)</f>
        <v>0</v>
      </c>
      <c r="BI706" s="195">
        <f>IF(N706="nulová",J706,0)</f>
        <v>0</v>
      </c>
      <c r="BJ706" s="14" t="s">
        <v>85</v>
      </c>
      <c r="BK706" s="195">
        <f>ROUND(I706*H706,2)</f>
        <v>0</v>
      </c>
      <c r="BL706" s="14" t="s">
        <v>139</v>
      </c>
      <c r="BM706" s="194" t="s">
        <v>1343</v>
      </c>
    </row>
    <row r="707" spans="1:65" s="2" customFormat="1" ht="19.5">
      <c r="A707" s="31"/>
      <c r="B707" s="32"/>
      <c r="C707" s="33"/>
      <c r="D707" s="196" t="s">
        <v>141</v>
      </c>
      <c r="E707" s="33"/>
      <c r="F707" s="197" t="s">
        <v>1344</v>
      </c>
      <c r="G707" s="33"/>
      <c r="H707" s="33"/>
      <c r="I707" s="198"/>
      <c r="J707" s="33"/>
      <c r="K707" s="33"/>
      <c r="L707" s="36"/>
      <c r="M707" s="199"/>
      <c r="N707" s="200"/>
      <c r="O707" s="68"/>
      <c r="P707" s="68"/>
      <c r="Q707" s="68"/>
      <c r="R707" s="68"/>
      <c r="S707" s="68"/>
      <c r="T707" s="69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T707" s="14" t="s">
        <v>141</v>
      </c>
      <c r="AU707" s="14" t="s">
        <v>87</v>
      </c>
    </row>
    <row r="708" spans="1:65" s="2" customFormat="1" ht="19.5">
      <c r="A708" s="31"/>
      <c r="B708" s="32"/>
      <c r="C708" s="33"/>
      <c r="D708" s="196" t="s">
        <v>161</v>
      </c>
      <c r="E708" s="33"/>
      <c r="F708" s="201" t="s">
        <v>974</v>
      </c>
      <c r="G708" s="33"/>
      <c r="H708" s="33"/>
      <c r="I708" s="198"/>
      <c r="J708" s="33"/>
      <c r="K708" s="33"/>
      <c r="L708" s="36"/>
      <c r="M708" s="199"/>
      <c r="N708" s="200"/>
      <c r="O708" s="68"/>
      <c r="P708" s="68"/>
      <c r="Q708" s="68"/>
      <c r="R708" s="68"/>
      <c r="S708" s="68"/>
      <c r="T708" s="69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T708" s="14" t="s">
        <v>161</v>
      </c>
      <c r="AU708" s="14" t="s">
        <v>87</v>
      </c>
    </row>
    <row r="709" spans="1:65" s="2" customFormat="1" ht="24.2" customHeight="1">
      <c r="A709" s="31"/>
      <c r="B709" s="32"/>
      <c r="C709" s="183" t="s">
        <v>1345</v>
      </c>
      <c r="D709" s="183" t="s">
        <v>134</v>
      </c>
      <c r="E709" s="184" t="s">
        <v>1346</v>
      </c>
      <c r="F709" s="185" t="s">
        <v>1347</v>
      </c>
      <c r="G709" s="186" t="s">
        <v>439</v>
      </c>
      <c r="H709" s="187">
        <v>1</v>
      </c>
      <c r="I709" s="188"/>
      <c r="J709" s="189">
        <f>ROUND(I709*H709,2)</f>
        <v>0</v>
      </c>
      <c r="K709" s="185" t="s">
        <v>138</v>
      </c>
      <c r="L709" s="36"/>
      <c r="M709" s="190" t="s">
        <v>1</v>
      </c>
      <c r="N709" s="191" t="s">
        <v>42</v>
      </c>
      <c r="O709" s="68"/>
      <c r="P709" s="192">
        <f>O709*H709</f>
        <v>0</v>
      </c>
      <c r="Q709" s="192">
        <v>0</v>
      </c>
      <c r="R709" s="192">
        <f>Q709*H709</f>
        <v>0</v>
      </c>
      <c r="S709" s="192">
        <v>0</v>
      </c>
      <c r="T709" s="193">
        <f>S709*H709</f>
        <v>0</v>
      </c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R709" s="194" t="s">
        <v>139</v>
      </c>
      <c r="AT709" s="194" t="s">
        <v>134</v>
      </c>
      <c r="AU709" s="194" t="s">
        <v>87</v>
      </c>
      <c r="AY709" s="14" t="s">
        <v>131</v>
      </c>
      <c r="BE709" s="195">
        <f>IF(N709="základní",J709,0)</f>
        <v>0</v>
      </c>
      <c r="BF709" s="195">
        <f>IF(N709="snížená",J709,0)</f>
        <v>0</v>
      </c>
      <c r="BG709" s="195">
        <f>IF(N709="zákl. přenesená",J709,0)</f>
        <v>0</v>
      </c>
      <c r="BH709" s="195">
        <f>IF(N709="sníž. přenesená",J709,0)</f>
        <v>0</v>
      </c>
      <c r="BI709" s="195">
        <f>IF(N709="nulová",J709,0)</f>
        <v>0</v>
      </c>
      <c r="BJ709" s="14" t="s">
        <v>85</v>
      </c>
      <c r="BK709" s="195">
        <f>ROUND(I709*H709,2)</f>
        <v>0</v>
      </c>
      <c r="BL709" s="14" t="s">
        <v>139</v>
      </c>
      <c r="BM709" s="194" t="s">
        <v>1348</v>
      </c>
    </row>
    <row r="710" spans="1:65" s="2" customFormat="1" ht="19.5">
      <c r="A710" s="31"/>
      <c r="B710" s="32"/>
      <c r="C710" s="33"/>
      <c r="D710" s="196" t="s">
        <v>141</v>
      </c>
      <c r="E710" s="33"/>
      <c r="F710" s="197" t="s">
        <v>1349</v>
      </c>
      <c r="G710" s="33"/>
      <c r="H710" s="33"/>
      <c r="I710" s="198"/>
      <c r="J710" s="33"/>
      <c r="K710" s="33"/>
      <c r="L710" s="36"/>
      <c r="M710" s="199"/>
      <c r="N710" s="200"/>
      <c r="O710" s="68"/>
      <c r="P710" s="68"/>
      <c r="Q710" s="68"/>
      <c r="R710" s="68"/>
      <c r="S710" s="68"/>
      <c r="T710" s="69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T710" s="14" t="s">
        <v>141</v>
      </c>
      <c r="AU710" s="14" t="s">
        <v>87</v>
      </c>
    </row>
    <row r="711" spans="1:65" s="2" customFormat="1" ht="19.5">
      <c r="A711" s="31"/>
      <c r="B711" s="32"/>
      <c r="C711" s="33"/>
      <c r="D711" s="196" t="s">
        <v>161</v>
      </c>
      <c r="E711" s="33"/>
      <c r="F711" s="201" t="s">
        <v>974</v>
      </c>
      <c r="G711" s="33"/>
      <c r="H711" s="33"/>
      <c r="I711" s="198"/>
      <c r="J711" s="33"/>
      <c r="K711" s="33"/>
      <c r="L711" s="36"/>
      <c r="M711" s="199"/>
      <c r="N711" s="200"/>
      <c r="O711" s="68"/>
      <c r="P711" s="68"/>
      <c r="Q711" s="68"/>
      <c r="R711" s="68"/>
      <c r="S711" s="68"/>
      <c r="T711" s="69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T711" s="14" t="s">
        <v>161</v>
      </c>
      <c r="AU711" s="14" t="s">
        <v>87</v>
      </c>
    </row>
    <row r="712" spans="1:65" s="2" customFormat="1" ht="24.2" customHeight="1">
      <c r="A712" s="31"/>
      <c r="B712" s="32"/>
      <c r="C712" s="183" t="s">
        <v>1350</v>
      </c>
      <c r="D712" s="183" t="s">
        <v>134</v>
      </c>
      <c r="E712" s="184" t="s">
        <v>1351</v>
      </c>
      <c r="F712" s="185" t="s">
        <v>1352</v>
      </c>
      <c r="G712" s="186" t="s">
        <v>439</v>
      </c>
      <c r="H712" s="187">
        <v>1</v>
      </c>
      <c r="I712" s="188"/>
      <c r="J712" s="189">
        <f>ROUND(I712*H712,2)</f>
        <v>0</v>
      </c>
      <c r="K712" s="185" t="s">
        <v>138</v>
      </c>
      <c r="L712" s="36"/>
      <c r="M712" s="190" t="s">
        <v>1</v>
      </c>
      <c r="N712" s="191" t="s">
        <v>42</v>
      </c>
      <c r="O712" s="68"/>
      <c r="P712" s="192">
        <f>O712*H712</f>
        <v>0</v>
      </c>
      <c r="Q712" s="192">
        <v>0</v>
      </c>
      <c r="R712" s="192">
        <f>Q712*H712</f>
        <v>0</v>
      </c>
      <c r="S712" s="192">
        <v>0</v>
      </c>
      <c r="T712" s="193">
        <f>S712*H712</f>
        <v>0</v>
      </c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R712" s="194" t="s">
        <v>139</v>
      </c>
      <c r="AT712" s="194" t="s">
        <v>134</v>
      </c>
      <c r="AU712" s="194" t="s">
        <v>87</v>
      </c>
      <c r="AY712" s="14" t="s">
        <v>131</v>
      </c>
      <c r="BE712" s="195">
        <f>IF(N712="základní",J712,0)</f>
        <v>0</v>
      </c>
      <c r="BF712" s="195">
        <f>IF(N712="snížená",J712,0)</f>
        <v>0</v>
      </c>
      <c r="BG712" s="195">
        <f>IF(N712="zákl. přenesená",J712,0)</f>
        <v>0</v>
      </c>
      <c r="BH712" s="195">
        <f>IF(N712="sníž. přenesená",J712,0)</f>
        <v>0</v>
      </c>
      <c r="BI712" s="195">
        <f>IF(N712="nulová",J712,0)</f>
        <v>0</v>
      </c>
      <c r="BJ712" s="14" t="s">
        <v>85</v>
      </c>
      <c r="BK712" s="195">
        <f>ROUND(I712*H712,2)</f>
        <v>0</v>
      </c>
      <c r="BL712" s="14" t="s">
        <v>139</v>
      </c>
      <c r="BM712" s="194" t="s">
        <v>1353</v>
      </c>
    </row>
    <row r="713" spans="1:65" s="2" customFormat="1" ht="19.5">
      <c r="A713" s="31"/>
      <c r="B713" s="32"/>
      <c r="C713" s="33"/>
      <c r="D713" s="196" t="s">
        <v>141</v>
      </c>
      <c r="E713" s="33"/>
      <c r="F713" s="197" t="s">
        <v>1354</v>
      </c>
      <c r="G713" s="33"/>
      <c r="H713" s="33"/>
      <c r="I713" s="198"/>
      <c r="J713" s="33"/>
      <c r="K713" s="33"/>
      <c r="L713" s="36"/>
      <c r="M713" s="199"/>
      <c r="N713" s="200"/>
      <c r="O713" s="68"/>
      <c r="P713" s="68"/>
      <c r="Q713" s="68"/>
      <c r="R713" s="68"/>
      <c r="S713" s="68"/>
      <c r="T713" s="69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T713" s="14" t="s">
        <v>141</v>
      </c>
      <c r="AU713" s="14" t="s">
        <v>87</v>
      </c>
    </row>
    <row r="714" spans="1:65" s="2" customFormat="1" ht="19.5">
      <c r="A714" s="31"/>
      <c r="B714" s="32"/>
      <c r="C714" s="33"/>
      <c r="D714" s="196" t="s">
        <v>161</v>
      </c>
      <c r="E714" s="33"/>
      <c r="F714" s="201" t="s">
        <v>974</v>
      </c>
      <c r="G714" s="33"/>
      <c r="H714" s="33"/>
      <c r="I714" s="198"/>
      <c r="J714" s="33"/>
      <c r="K714" s="33"/>
      <c r="L714" s="36"/>
      <c r="M714" s="199"/>
      <c r="N714" s="200"/>
      <c r="O714" s="68"/>
      <c r="P714" s="68"/>
      <c r="Q714" s="68"/>
      <c r="R714" s="68"/>
      <c r="S714" s="68"/>
      <c r="T714" s="69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T714" s="14" t="s">
        <v>161</v>
      </c>
      <c r="AU714" s="14" t="s">
        <v>87</v>
      </c>
    </row>
    <row r="715" spans="1:65" s="2" customFormat="1" ht="24.2" customHeight="1">
      <c r="A715" s="31"/>
      <c r="B715" s="32"/>
      <c r="C715" s="183" t="s">
        <v>1355</v>
      </c>
      <c r="D715" s="183" t="s">
        <v>134</v>
      </c>
      <c r="E715" s="184" t="s">
        <v>1356</v>
      </c>
      <c r="F715" s="185" t="s">
        <v>1357</v>
      </c>
      <c r="G715" s="186" t="s">
        <v>439</v>
      </c>
      <c r="H715" s="187">
        <v>1</v>
      </c>
      <c r="I715" s="188"/>
      <c r="J715" s="189">
        <f>ROUND(I715*H715,2)</f>
        <v>0</v>
      </c>
      <c r="K715" s="185" t="s">
        <v>138</v>
      </c>
      <c r="L715" s="36"/>
      <c r="M715" s="190" t="s">
        <v>1</v>
      </c>
      <c r="N715" s="191" t="s">
        <v>42</v>
      </c>
      <c r="O715" s="68"/>
      <c r="P715" s="192">
        <f>O715*H715</f>
        <v>0</v>
      </c>
      <c r="Q715" s="192">
        <v>0</v>
      </c>
      <c r="R715" s="192">
        <f>Q715*H715</f>
        <v>0</v>
      </c>
      <c r="S715" s="192">
        <v>0</v>
      </c>
      <c r="T715" s="193">
        <f>S715*H715</f>
        <v>0</v>
      </c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R715" s="194" t="s">
        <v>139</v>
      </c>
      <c r="AT715" s="194" t="s">
        <v>134</v>
      </c>
      <c r="AU715" s="194" t="s">
        <v>87</v>
      </c>
      <c r="AY715" s="14" t="s">
        <v>131</v>
      </c>
      <c r="BE715" s="195">
        <f>IF(N715="základní",J715,0)</f>
        <v>0</v>
      </c>
      <c r="BF715" s="195">
        <f>IF(N715="snížená",J715,0)</f>
        <v>0</v>
      </c>
      <c r="BG715" s="195">
        <f>IF(N715="zákl. přenesená",J715,0)</f>
        <v>0</v>
      </c>
      <c r="BH715" s="195">
        <f>IF(N715="sníž. přenesená",J715,0)</f>
        <v>0</v>
      </c>
      <c r="BI715" s="195">
        <f>IF(N715="nulová",J715,0)</f>
        <v>0</v>
      </c>
      <c r="BJ715" s="14" t="s">
        <v>85</v>
      </c>
      <c r="BK715" s="195">
        <f>ROUND(I715*H715,2)</f>
        <v>0</v>
      </c>
      <c r="BL715" s="14" t="s">
        <v>139</v>
      </c>
      <c r="BM715" s="194" t="s">
        <v>1358</v>
      </c>
    </row>
    <row r="716" spans="1:65" s="2" customFormat="1" ht="29.25">
      <c r="A716" s="31"/>
      <c r="B716" s="32"/>
      <c r="C716" s="33"/>
      <c r="D716" s="196" t="s">
        <v>141</v>
      </c>
      <c r="E716" s="33"/>
      <c r="F716" s="197" t="s">
        <v>1359</v>
      </c>
      <c r="G716" s="33"/>
      <c r="H716" s="33"/>
      <c r="I716" s="198"/>
      <c r="J716" s="33"/>
      <c r="K716" s="33"/>
      <c r="L716" s="36"/>
      <c r="M716" s="199"/>
      <c r="N716" s="200"/>
      <c r="O716" s="68"/>
      <c r="P716" s="68"/>
      <c r="Q716" s="68"/>
      <c r="R716" s="68"/>
      <c r="S716" s="68"/>
      <c r="T716" s="69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T716" s="14" t="s">
        <v>141</v>
      </c>
      <c r="AU716" s="14" t="s">
        <v>87</v>
      </c>
    </row>
    <row r="717" spans="1:65" s="2" customFormat="1" ht="19.5">
      <c r="A717" s="31"/>
      <c r="B717" s="32"/>
      <c r="C717" s="33"/>
      <c r="D717" s="196" t="s">
        <v>161</v>
      </c>
      <c r="E717" s="33"/>
      <c r="F717" s="201" t="s">
        <v>974</v>
      </c>
      <c r="G717" s="33"/>
      <c r="H717" s="33"/>
      <c r="I717" s="198"/>
      <c r="J717" s="33"/>
      <c r="K717" s="33"/>
      <c r="L717" s="36"/>
      <c r="M717" s="199"/>
      <c r="N717" s="200"/>
      <c r="O717" s="68"/>
      <c r="P717" s="68"/>
      <c r="Q717" s="68"/>
      <c r="R717" s="68"/>
      <c r="S717" s="68"/>
      <c r="T717" s="69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T717" s="14" t="s">
        <v>161</v>
      </c>
      <c r="AU717" s="14" t="s">
        <v>87</v>
      </c>
    </row>
    <row r="718" spans="1:65" s="2" customFormat="1" ht="24.2" customHeight="1">
      <c r="A718" s="31"/>
      <c r="B718" s="32"/>
      <c r="C718" s="183" t="s">
        <v>1360</v>
      </c>
      <c r="D718" s="183" t="s">
        <v>134</v>
      </c>
      <c r="E718" s="184" t="s">
        <v>1361</v>
      </c>
      <c r="F718" s="185" t="s">
        <v>1362</v>
      </c>
      <c r="G718" s="186" t="s">
        <v>439</v>
      </c>
      <c r="H718" s="187">
        <v>50</v>
      </c>
      <c r="I718" s="188"/>
      <c r="J718" s="189">
        <f>ROUND(I718*H718,2)</f>
        <v>0</v>
      </c>
      <c r="K718" s="185" t="s">
        <v>138</v>
      </c>
      <c r="L718" s="36"/>
      <c r="M718" s="190" t="s">
        <v>1</v>
      </c>
      <c r="N718" s="191" t="s">
        <v>42</v>
      </c>
      <c r="O718" s="68"/>
      <c r="P718" s="192">
        <f>O718*H718</f>
        <v>0</v>
      </c>
      <c r="Q718" s="192">
        <v>0</v>
      </c>
      <c r="R718" s="192">
        <f>Q718*H718</f>
        <v>0</v>
      </c>
      <c r="S718" s="192">
        <v>0</v>
      </c>
      <c r="T718" s="193">
        <f>S718*H718</f>
        <v>0</v>
      </c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R718" s="194" t="s">
        <v>139</v>
      </c>
      <c r="AT718" s="194" t="s">
        <v>134</v>
      </c>
      <c r="AU718" s="194" t="s">
        <v>87</v>
      </c>
      <c r="AY718" s="14" t="s">
        <v>131</v>
      </c>
      <c r="BE718" s="195">
        <f>IF(N718="základní",J718,0)</f>
        <v>0</v>
      </c>
      <c r="BF718" s="195">
        <f>IF(N718="snížená",J718,0)</f>
        <v>0</v>
      </c>
      <c r="BG718" s="195">
        <f>IF(N718="zákl. přenesená",J718,0)</f>
        <v>0</v>
      </c>
      <c r="BH718" s="195">
        <f>IF(N718="sníž. přenesená",J718,0)</f>
        <v>0</v>
      </c>
      <c r="BI718" s="195">
        <f>IF(N718="nulová",J718,0)</f>
        <v>0</v>
      </c>
      <c r="BJ718" s="14" t="s">
        <v>85</v>
      </c>
      <c r="BK718" s="195">
        <f>ROUND(I718*H718,2)</f>
        <v>0</v>
      </c>
      <c r="BL718" s="14" t="s">
        <v>139</v>
      </c>
      <c r="BM718" s="194" t="s">
        <v>1363</v>
      </c>
    </row>
    <row r="719" spans="1:65" s="2" customFormat="1" ht="29.25">
      <c r="A719" s="31"/>
      <c r="B719" s="32"/>
      <c r="C719" s="33"/>
      <c r="D719" s="196" t="s">
        <v>141</v>
      </c>
      <c r="E719" s="33"/>
      <c r="F719" s="197" t="s">
        <v>1364</v>
      </c>
      <c r="G719" s="33"/>
      <c r="H719" s="33"/>
      <c r="I719" s="198"/>
      <c r="J719" s="33"/>
      <c r="K719" s="33"/>
      <c r="L719" s="36"/>
      <c r="M719" s="199"/>
      <c r="N719" s="200"/>
      <c r="O719" s="68"/>
      <c r="P719" s="68"/>
      <c r="Q719" s="68"/>
      <c r="R719" s="68"/>
      <c r="S719" s="68"/>
      <c r="T719" s="69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T719" s="14" t="s">
        <v>141</v>
      </c>
      <c r="AU719" s="14" t="s">
        <v>87</v>
      </c>
    </row>
    <row r="720" spans="1:65" s="2" customFormat="1" ht="19.5">
      <c r="A720" s="31"/>
      <c r="B720" s="32"/>
      <c r="C720" s="33"/>
      <c r="D720" s="196" t="s">
        <v>161</v>
      </c>
      <c r="E720" s="33"/>
      <c r="F720" s="201" t="s">
        <v>974</v>
      </c>
      <c r="G720" s="33"/>
      <c r="H720" s="33"/>
      <c r="I720" s="198"/>
      <c r="J720" s="33"/>
      <c r="K720" s="33"/>
      <c r="L720" s="36"/>
      <c r="M720" s="199"/>
      <c r="N720" s="200"/>
      <c r="O720" s="68"/>
      <c r="P720" s="68"/>
      <c r="Q720" s="68"/>
      <c r="R720" s="68"/>
      <c r="S720" s="68"/>
      <c r="T720" s="69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T720" s="14" t="s">
        <v>161</v>
      </c>
      <c r="AU720" s="14" t="s">
        <v>87</v>
      </c>
    </row>
    <row r="721" spans="1:65" s="2" customFormat="1" ht="24.2" customHeight="1">
      <c r="A721" s="31"/>
      <c r="B721" s="32"/>
      <c r="C721" s="183" t="s">
        <v>1365</v>
      </c>
      <c r="D721" s="183" t="s">
        <v>134</v>
      </c>
      <c r="E721" s="184" t="s">
        <v>1366</v>
      </c>
      <c r="F721" s="185" t="s">
        <v>1367</v>
      </c>
      <c r="G721" s="186" t="s">
        <v>439</v>
      </c>
      <c r="H721" s="187">
        <v>100</v>
      </c>
      <c r="I721" s="188"/>
      <c r="J721" s="189">
        <f>ROUND(I721*H721,2)</f>
        <v>0</v>
      </c>
      <c r="K721" s="185" t="s">
        <v>138</v>
      </c>
      <c r="L721" s="36"/>
      <c r="M721" s="190" t="s">
        <v>1</v>
      </c>
      <c r="N721" s="191" t="s">
        <v>42</v>
      </c>
      <c r="O721" s="68"/>
      <c r="P721" s="192">
        <f>O721*H721</f>
        <v>0</v>
      </c>
      <c r="Q721" s="192">
        <v>0</v>
      </c>
      <c r="R721" s="192">
        <f>Q721*H721</f>
        <v>0</v>
      </c>
      <c r="S721" s="192">
        <v>0</v>
      </c>
      <c r="T721" s="193">
        <f>S721*H721</f>
        <v>0</v>
      </c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R721" s="194" t="s">
        <v>139</v>
      </c>
      <c r="AT721" s="194" t="s">
        <v>134</v>
      </c>
      <c r="AU721" s="194" t="s">
        <v>87</v>
      </c>
      <c r="AY721" s="14" t="s">
        <v>131</v>
      </c>
      <c r="BE721" s="195">
        <f>IF(N721="základní",J721,0)</f>
        <v>0</v>
      </c>
      <c r="BF721" s="195">
        <f>IF(N721="snížená",J721,0)</f>
        <v>0</v>
      </c>
      <c r="BG721" s="195">
        <f>IF(N721="zákl. přenesená",J721,0)</f>
        <v>0</v>
      </c>
      <c r="BH721" s="195">
        <f>IF(N721="sníž. přenesená",J721,0)</f>
        <v>0</v>
      </c>
      <c r="BI721" s="195">
        <f>IF(N721="nulová",J721,0)</f>
        <v>0</v>
      </c>
      <c r="BJ721" s="14" t="s">
        <v>85</v>
      </c>
      <c r="BK721" s="195">
        <f>ROUND(I721*H721,2)</f>
        <v>0</v>
      </c>
      <c r="BL721" s="14" t="s">
        <v>139</v>
      </c>
      <c r="BM721" s="194" t="s">
        <v>1368</v>
      </c>
    </row>
    <row r="722" spans="1:65" s="2" customFormat="1" ht="29.25">
      <c r="A722" s="31"/>
      <c r="B722" s="32"/>
      <c r="C722" s="33"/>
      <c r="D722" s="196" t="s">
        <v>141</v>
      </c>
      <c r="E722" s="33"/>
      <c r="F722" s="197" t="s">
        <v>1369</v>
      </c>
      <c r="G722" s="33"/>
      <c r="H722" s="33"/>
      <c r="I722" s="198"/>
      <c r="J722" s="33"/>
      <c r="K722" s="33"/>
      <c r="L722" s="36"/>
      <c r="M722" s="199"/>
      <c r="N722" s="200"/>
      <c r="O722" s="68"/>
      <c r="P722" s="68"/>
      <c r="Q722" s="68"/>
      <c r="R722" s="68"/>
      <c r="S722" s="68"/>
      <c r="T722" s="69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T722" s="14" t="s">
        <v>141</v>
      </c>
      <c r="AU722" s="14" t="s">
        <v>87</v>
      </c>
    </row>
    <row r="723" spans="1:65" s="2" customFormat="1" ht="19.5">
      <c r="A723" s="31"/>
      <c r="B723" s="32"/>
      <c r="C723" s="33"/>
      <c r="D723" s="196" t="s">
        <v>161</v>
      </c>
      <c r="E723" s="33"/>
      <c r="F723" s="201" t="s">
        <v>974</v>
      </c>
      <c r="G723" s="33"/>
      <c r="H723" s="33"/>
      <c r="I723" s="198"/>
      <c r="J723" s="33"/>
      <c r="K723" s="33"/>
      <c r="L723" s="36"/>
      <c r="M723" s="199"/>
      <c r="N723" s="200"/>
      <c r="O723" s="68"/>
      <c r="P723" s="68"/>
      <c r="Q723" s="68"/>
      <c r="R723" s="68"/>
      <c r="S723" s="68"/>
      <c r="T723" s="69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T723" s="14" t="s">
        <v>161</v>
      </c>
      <c r="AU723" s="14" t="s">
        <v>87</v>
      </c>
    </row>
    <row r="724" spans="1:65" s="2" customFormat="1" ht="24.2" customHeight="1">
      <c r="A724" s="31"/>
      <c r="B724" s="32"/>
      <c r="C724" s="183" t="s">
        <v>1370</v>
      </c>
      <c r="D724" s="183" t="s">
        <v>134</v>
      </c>
      <c r="E724" s="184" t="s">
        <v>1371</v>
      </c>
      <c r="F724" s="185" t="s">
        <v>1372</v>
      </c>
      <c r="G724" s="186" t="s">
        <v>439</v>
      </c>
      <c r="H724" s="187">
        <v>600</v>
      </c>
      <c r="I724" s="188"/>
      <c r="J724" s="189">
        <f>ROUND(I724*H724,2)</f>
        <v>0</v>
      </c>
      <c r="K724" s="185" t="s">
        <v>138</v>
      </c>
      <c r="L724" s="36"/>
      <c r="M724" s="190" t="s">
        <v>1</v>
      </c>
      <c r="N724" s="191" t="s">
        <v>42</v>
      </c>
      <c r="O724" s="68"/>
      <c r="P724" s="192">
        <f>O724*H724</f>
        <v>0</v>
      </c>
      <c r="Q724" s="192">
        <v>0</v>
      </c>
      <c r="R724" s="192">
        <f>Q724*H724</f>
        <v>0</v>
      </c>
      <c r="S724" s="192">
        <v>0</v>
      </c>
      <c r="T724" s="193">
        <f>S724*H724</f>
        <v>0</v>
      </c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R724" s="194" t="s">
        <v>139</v>
      </c>
      <c r="AT724" s="194" t="s">
        <v>134</v>
      </c>
      <c r="AU724" s="194" t="s">
        <v>87</v>
      </c>
      <c r="AY724" s="14" t="s">
        <v>131</v>
      </c>
      <c r="BE724" s="195">
        <f>IF(N724="základní",J724,0)</f>
        <v>0</v>
      </c>
      <c r="BF724" s="195">
        <f>IF(N724="snížená",J724,0)</f>
        <v>0</v>
      </c>
      <c r="BG724" s="195">
        <f>IF(N724="zákl. přenesená",J724,0)</f>
        <v>0</v>
      </c>
      <c r="BH724" s="195">
        <f>IF(N724="sníž. přenesená",J724,0)</f>
        <v>0</v>
      </c>
      <c r="BI724" s="195">
        <f>IF(N724="nulová",J724,0)</f>
        <v>0</v>
      </c>
      <c r="BJ724" s="14" t="s">
        <v>85</v>
      </c>
      <c r="BK724" s="195">
        <f>ROUND(I724*H724,2)</f>
        <v>0</v>
      </c>
      <c r="BL724" s="14" t="s">
        <v>139</v>
      </c>
      <c r="BM724" s="194" t="s">
        <v>1373</v>
      </c>
    </row>
    <row r="725" spans="1:65" s="2" customFormat="1" ht="19.5">
      <c r="A725" s="31"/>
      <c r="B725" s="32"/>
      <c r="C725" s="33"/>
      <c r="D725" s="196" t="s">
        <v>141</v>
      </c>
      <c r="E725" s="33"/>
      <c r="F725" s="197" t="s">
        <v>1374</v>
      </c>
      <c r="G725" s="33"/>
      <c r="H725" s="33"/>
      <c r="I725" s="198"/>
      <c r="J725" s="33"/>
      <c r="K725" s="33"/>
      <c r="L725" s="36"/>
      <c r="M725" s="199"/>
      <c r="N725" s="200"/>
      <c r="O725" s="68"/>
      <c r="P725" s="68"/>
      <c r="Q725" s="68"/>
      <c r="R725" s="68"/>
      <c r="S725" s="68"/>
      <c r="T725" s="69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T725" s="14" t="s">
        <v>141</v>
      </c>
      <c r="AU725" s="14" t="s">
        <v>87</v>
      </c>
    </row>
    <row r="726" spans="1:65" s="2" customFormat="1" ht="19.5">
      <c r="A726" s="31"/>
      <c r="B726" s="32"/>
      <c r="C726" s="33"/>
      <c r="D726" s="196" t="s">
        <v>161</v>
      </c>
      <c r="E726" s="33"/>
      <c r="F726" s="201" t="s">
        <v>974</v>
      </c>
      <c r="G726" s="33"/>
      <c r="H726" s="33"/>
      <c r="I726" s="198"/>
      <c r="J726" s="33"/>
      <c r="K726" s="33"/>
      <c r="L726" s="36"/>
      <c r="M726" s="199"/>
      <c r="N726" s="200"/>
      <c r="O726" s="68"/>
      <c r="P726" s="68"/>
      <c r="Q726" s="68"/>
      <c r="R726" s="68"/>
      <c r="S726" s="68"/>
      <c r="T726" s="69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T726" s="14" t="s">
        <v>161</v>
      </c>
      <c r="AU726" s="14" t="s">
        <v>87</v>
      </c>
    </row>
    <row r="727" spans="1:65" s="2" customFormat="1" ht="24.2" customHeight="1">
      <c r="A727" s="31"/>
      <c r="B727" s="32"/>
      <c r="C727" s="183" t="s">
        <v>1375</v>
      </c>
      <c r="D727" s="183" t="s">
        <v>134</v>
      </c>
      <c r="E727" s="184" t="s">
        <v>1376</v>
      </c>
      <c r="F727" s="185" t="s">
        <v>1377</v>
      </c>
      <c r="G727" s="186" t="s">
        <v>145</v>
      </c>
      <c r="H727" s="187">
        <v>60</v>
      </c>
      <c r="I727" s="188"/>
      <c r="J727" s="189">
        <f>ROUND(I727*H727,2)</f>
        <v>0</v>
      </c>
      <c r="K727" s="185" t="s">
        <v>138</v>
      </c>
      <c r="L727" s="36"/>
      <c r="M727" s="190" t="s">
        <v>1</v>
      </c>
      <c r="N727" s="191" t="s">
        <v>42</v>
      </c>
      <c r="O727" s="68"/>
      <c r="P727" s="192">
        <f>O727*H727</f>
        <v>0</v>
      </c>
      <c r="Q727" s="192">
        <v>0</v>
      </c>
      <c r="R727" s="192">
        <f>Q727*H727</f>
        <v>0</v>
      </c>
      <c r="S727" s="192">
        <v>0</v>
      </c>
      <c r="T727" s="193">
        <f>S727*H727</f>
        <v>0</v>
      </c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R727" s="194" t="s">
        <v>139</v>
      </c>
      <c r="AT727" s="194" t="s">
        <v>134</v>
      </c>
      <c r="AU727" s="194" t="s">
        <v>87</v>
      </c>
      <c r="AY727" s="14" t="s">
        <v>131</v>
      </c>
      <c r="BE727" s="195">
        <f>IF(N727="základní",J727,0)</f>
        <v>0</v>
      </c>
      <c r="BF727" s="195">
        <f>IF(N727="snížená",J727,0)</f>
        <v>0</v>
      </c>
      <c r="BG727" s="195">
        <f>IF(N727="zákl. přenesená",J727,0)</f>
        <v>0</v>
      </c>
      <c r="BH727" s="195">
        <f>IF(N727="sníž. přenesená",J727,0)</f>
        <v>0</v>
      </c>
      <c r="BI727" s="195">
        <f>IF(N727="nulová",J727,0)</f>
        <v>0</v>
      </c>
      <c r="BJ727" s="14" t="s">
        <v>85</v>
      </c>
      <c r="BK727" s="195">
        <f>ROUND(I727*H727,2)</f>
        <v>0</v>
      </c>
      <c r="BL727" s="14" t="s">
        <v>139</v>
      </c>
      <c r="BM727" s="194" t="s">
        <v>1378</v>
      </c>
    </row>
    <row r="728" spans="1:65" s="2" customFormat="1" ht="19.5">
      <c r="A728" s="31"/>
      <c r="B728" s="32"/>
      <c r="C728" s="33"/>
      <c r="D728" s="196" t="s">
        <v>141</v>
      </c>
      <c r="E728" s="33"/>
      <c r="F728" s="197" t="s">
        <v>1379</v>
      </c>
      <c r="G728" s="33"/>
      <c r="H728" s="33"/>
      <c r="I728" s="198"/>
      <c r="J728" s="33"/>
      <c r="K728" s="33"/>
      <c r="L728" s="36"/>
      <c r="M728" s="199"/>
      <c r="N728" s="200"/>
      <c r="O728" s="68"/>
      <c r="P728" s="68"/>
      <c r="Q728" s="68"/>
      <c r="R728" s="68"/>
      <c r="S728" s="68"/>
      <c r="T728" s="69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T728" s="14" t="s">
        <v>141</v>
      </c>
      <c r="AU728" s="14" t="s">
        <v>87</v>
      </c>
    </row>
    <row r="729" spans="1:65" s="2" customFormat="1" ht="19.5">
      <c r="A729" s="31"/>
      <c r="B729" s="32"/>
      <c r="C729" s="33"/>
      <c r="D729" s="196" t="s">
        <v>161</v>
      </c>
      <c r="E729" s="33"/>
      <c r="F729" s="201" t="s">
        <v>1380</v>
      </c>
      <c r="G729" s="33"/>
      <c r="H729" s="33"/>
      <c r="I729" s="198"/>
      <c r="J729" s="33"/>
      <c r="K729" s="33"/>
      <c r="L729" s="36"/>
      <c r="M729" s="199"/>
      <c r="N729" s="200"/>
      <c r="O729" s="68"/>
      <c r="P729" s="68"/>
      <c r="Q729" s="68"/>
      <c r="R729" s="68"/>
      <c r="S729" s="68"/>
      <c r="T729" s="69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T729" s="14" t="s">
        <v>161</v>
      </c>
      <c r="AU729" s="14" t="s">
        <v>87</v>
      </c>
    </row>
    <row r="730" spans="1:65" s="2" customFormat="1" ht="24.2" customHeight="1">
      <c r="A730" s="31"/>
      <c r="B730" s="32"/>
      <c r="C730" s="183" t="s">
        <v>1381</v>
      </c>
      <c r="D730" s="183" t="s">
        <v>134</v>
      </c>
      <c r="E730" s="184" t="s">
        <v>1382</v>
      </c>
      <c r="F730" s="185" t="s">
        <v>1383</v>
      </c>
      <c r="G730" s="186" t="s">
        <v>145</v>
      </c>
      <c r="H730" s="187">
        <v>90</v>
      </c>
      <c r="I730" s="188"/>
      <c r="J730" s="189">
        <f>ROUND(I730*H730,2)</f>
        <v>0</v>
      </c>
      <c r="K730" s="185" t="s">
        <v>138</v>
      </c>
      <c r="L730" s="36"/>
      <c r="M730" s="190" t="s">
        <v>1</v>
      </c>
      <c r="N730" s="191" t="s">
        <v>42</v>
      </c>
      <c r="O730" s="68"/>
      <c r="P730" s="192">
        <f>O730*H730</f>
        <v>0</v>
      </c>
      <c r="Q730" s="192">
        <v>0</v>
      </c>
      <c r="R730" s="192">
        <f>Q730*H730</f>
        <v>0</v>
      </c>
      <c r="S730" s="192">
        <v>0</v>
      </c>
      <c r="T730" s="193">
        <f>S730*H730</f>
        <v>0</v>
      </c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R730" s="194" t="s">
        <v>139</v>
      </c>
      <c r="AT730" s="194" t="s">
        <v>134</v>
      </c>
      <c r="AU730" s="194" t="s">
        <v>87</v>
      </c>
      <c r="AY730" s="14" t="s">
        <v>131</v>
      </c>
      <c r="BE730" s="195">
        <f>IF(N730="základní",J730,0)</f>
        <v>0</v>
      </c>
      <c r="BF730" s="195">
        <f>IF(N730="snížená",J730,0)</f>
        <v>0</v>
      </c>
      <c r="BG730" s="195">
        <f>IF(N730="zákl. přenesená",J730,0)</f>
        <v>0</v>
      </c>
      <c r="BH730" s="195">
        <f>IF(N730="sníž. přenesená",J730,0)</f>
        <v>0</v>
      </c>
      <c r="BI730" s="195">
        <f>IF(N730="nulová",J730,0)</f>
        <v>0</v>
      </c>
      <c r="BJ730" s="14" t="s">
        <v>85</v>
      </c>
      <c r="BK730" s="195">
        <f>ROUND(I730*H730,2)</f>
        <v>0</v>
      </c>
      <c r="BL730" s="14" t="s">
        <v>139</v>
      </c>
      <c r="BM730" s="194" t="s">
        <v>1384</v>
      </c>
    </row>
    <row r="731" spans="1:65" s="2" customFormat="1" ht="19.5">
      <c r="A731" s="31"/>
      <c r="B731" s="32"/>
      <c r="C731" s="33"/>
      <c r="D731" s="196" t="s">
        <v>141</v>
      </c>
      <c r="E731" s="33"/>
      <c r="F731" s="197" t="s">
        <v>1385</v>
      </c>
      <c r="G731" s="33"/>
      <c r="H731" s="33"/>
      <c r="I731" s="198"/>
      <c r="J731" s="33"/>
      <c r="K731" s="33"/>
      <c r="L731" s="36"/>
      <c r="M731" s="199"/>
      <c r="N731" s="200"/>
      <c r="O731" s="68"/>
      <c r="P731" s="68"/>
      <c r="Q731" s="68"/>
      <c r="R731" s="68"/>
      <c r="S731" s="68"/>
      <c r="T731" s="69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T731" s="14" t="s">
        <v>141</v>
      </c>
      <c r="AU731" s="14" t="s">
        <v>87</v>
      </c>
    </row>
    <row r="732" spans="1:65" s="2" customFormat="1" ht="19.5">
      <c r="A732" s="31"/>
      <c r="B732" s="32"/>
      <c r="C732" s="33"/>
      <c r="D732" s="196" t="s">
        <v>161</v>
      </c>
      <c r="E732" s="33"/>
      <c r="F732" s="201" t="s">
        <v>1380</v>
      </c>
      <c r="G732" s="33"/>
      <c r="H732" s="33"/>
      <c r="I732" s="198"/>
      <c r="J732" s="33"/>
      <c r="K732" s="33"/>
      <c r="L732" s="36"/>
      <c r="M732" s="199"/>
      <c r="N732" s="200"/>
      <c r="O732" s="68"/>
      <c r="P732" s="68"/>
      <c r="Q732" s="68"/>
      <c r="R732" s="68"/>
      <c r="S732" s="68"/>
      <c r="T732" s="69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T732" s="14" t="s">
        <v>161</v>
      </c>
      <c r="AU732" s="14" t="s">
        <v>87</v>
      </c>
    </row>
    <row r="733" spans="1:65" s="2" customFormat="1" ht="24.2" customHeight="1">
      <c r="A733" s="31"/>
      <c r="B733" s="32"/>
      <c r="C733" s="183" t="s">
        <v>1386</v>
      </c>
      <c r="D733" s="183" t="s">
        <v>134</v>
      </c>
      <c r="E733" s="184" t="s">
        <v>1387</v>
      </c>
      <c r="F733" s="185" t="s">
        <v>1388</v>
      </c>
      <c r="G733" s="186" t="s">
        <v>145</v>
      </c>
      <c r="H733" s="187">
        <v>180</v>
      </c>
      <c r="I733" s="188"/>
      <c r="J733" s="189">
        <f>ROUND(I733*H733,2)</f>
        <v>0</v>
      </c>
      <c r="K733" s="185" t="s">
        <v>138</v>
      </c>
      <c r="L733" s="36"/>
      <c r="M733" s="190" t="s">
        <v>1</v>
      </c>
      <c r="N733" s="191" t="s">
        <v>42</v>
      </c>
      <c r="O733" s="68"/>
      <c r="P733" s="192">
        <f>O733*H733</f>
        <v>0</v>
      </c>
      <c r="Q733" s="192">
        <v>0</v>
      </c>
      <c r="R733" s="192">
        <f>Q733*H733</f>
        <v>0</v>
      </c>
      <c r="S733" s="192">
        <v>0</v>
      </c>
      <c r="T733" s="193">
        <f>S733*H733</f>
        <v>0</v>
      </c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R733" s="194" t="s">
        <v>139</v>
      </c>
      <c r="AT733" s="194" t="s">
        <v>134</v>
      </c>
      <c r="AU733" s="194" t="s">
        <v>87</v>
      </c>
      <c r="AY733" s="14" t="s">
        <v>131</v>
      </c>
      <c r="BE733" s="195">
        <f>IF(N733="základní",J733,0)</f>
        <v>0</v>
      </c>
      <c r="BF733" s="195">
        <f>IF(N733="snížená",J733,0)</f>
        <v>0</v>
      </c>
      <c r="BG733" s="195">
        <f>IF(N733="zákl. přenesená",J733,0)</f>
        <v>0</v>
      </c>
      <c r="BH733" s="195">
        <f>IF(N733="sníž. přenesená",J733,0)</f>
        <v>0</v>
      </c>
      <c r="BI733" s="195">
        <f>IF(N733="nulová",J733,0)</f>
        <v>0</v>
      </c>
      <c r="BJ733" s="14" t="s">
        <v>85</v>
      </c>
      <c r="BK733" s="195">
        <f>ROUND(I733*H733,2)</f>
        <v>0</v>
      </c>
      <c r="BL733" s="14" t="s">
        <v>139</v>
      </c>
      <c r="BM733" s="194" t="s">
        <v>1389</v>
      </c>
    </row>
    <row r="734" spans="1:65" s="2" customFormat="1" ht="19.5">
      <c r="A734" s="31"/>
      <c r="B734" s="32"/>
      <c r="C734" s="33"/>
      <c r="D734" s="196" t="s">
        <v>141</v>
      </c>
      <c r="E734" s="33"/>
      <c r="F734" s="197" t="s">
        <v>1390</v>
      </c>
      <c r="G734" s="33"/>
      <c r="H734" s="33"/>
      <c r="I734" s="198"/>
      <c r="J734" s="33"/>
      <c r="K734" s="33"/>
      <c r="L734" s="36"/>
      <c r="M734" s="199"/>
      <c r="N734" s="200"/>
      <c r="O734" s="68"/>
      <c r="P734" s="68"/>
      <c r="Q734" s="68"/>
      <c r="R734" s="68"/>
      <c r="S734" s="68"/>
      <c r="T734" s="69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T734" s="14" t="s">
        <v>141</v>
      </c>
      <c r="AU734" s="14" t="s">
        <v>87</v>
      </c>
    </row>
    <row r="735" spans="1:65" s="2" customFormat="1" ht="19.5">
      <c r="A735" s="31"/>
      <c r="B735" s="32"/>
      <c r="C735" s="33"/>
      <c r="D735" s="196" t="s">
        <v>161</v>
      </c>
      <c r="E735" s="33"/>
      <c r="F735" s="201" t="s">
        <v>1380</v>
      </c>
      <c r="G735" s="33"/>
      <c r="H735" s="33"/>
      <c r="I735" s="198"/>
      <c r="J735" s="33"/>
      <c r="K735" s="33"/>
      <c r="L735" s="36"/>
      <c r="M735" s="199"/>
      <c r="N735" s="200"/>
      <c r="O735" s="68"/>
      <c r="P735" s="68"/>
      <c r="Q735" s="68"/>
      <c r="R735" s="68"/>
      <c r="S735" s="68"/>
      <c r="T735" s="69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T735" s="14" t="s">
        <v>161</v>
      </c>
      <c r="AU735" s="14" t="s">
        <v>87</v>
      </c>
    </row>
    <row r="736" spans="1:65" s="2" customFormat="1" ht="24.2" customHeight="1">
      <c r="A736" s="31"/>
      <c r="B736" s="32"/>
      <c r="C736" s="183" t="s">
        <v>1391</v>
      </c>
      <c r="D736" s="183" t="s">
        <v>134</v>
      </c>
      <c r="E736" s="184" t="s">
        <v>1392</v>
      </c>
      <c r="F736" s="185" t="s">
        <v>1393</v>
      </c>
      <c r="G736" s="186" t="s">
        <v>145</v>
      </c>
      <c r="H736" s="187">
        <v>256</v>
      </c>
      <c r="I736" s="188"/>
      <c r="J736" s="189">
        <f>ROUND(I736*H736,2)</f>
        <v>0</v>
      </c>
      <c r="K736" s="185" t="s">
        <v>138</v>
      </c>
      <c r="L736" s="36"/>
      <c r="M736" s="190" t="s">
        <v>1</v>
      </c>
      <c r="N736" s="191" t="s">
        <v>42</v>
      </c>
      <c r="O736" s="68"/>
      <c r="P736" s="192">
        <f>O736*H736</f>
        <v>0</v>
      </c>
      <c r="Q736" s="192">
        <v>0</v>
      </c>
      <c r="R736" s="192">
        <f>Q736*H736</f>
        <v>0</v>
      </c>
      <c r="S736" s="192">
        <v>0</v>
      </c>
      <c r="T736" s="193">
        <f>S736*H736</f>
        <v>0</v>
      </c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R736" s="194" t="s">
        <v>139</v>
      </c>
      <c r="AT736" s="194" t="s">
        <v>134</v>
      </c>
      <c r="AU736" s="194" t="s">
        <v>87</v>
      </c>
      <c r="AY736" s="14" t="s">
        <v>131</v>
      </c>
      <c r="BE736" s="195">
        <f>IF(N736="základní",J736,0)</f>
        <v>0</v>
      </c>
      <c r="BF736" s="195">
        <f>IF(N736="snížená",J736,0)</f>
        <v>0</v>
      </c>
      <c r="BG736" s="195">
        <f>IF(N736="zákl. přenesená",J736,0)</f>
        <v>0</v>
      </c>
      <c r="BH736" s="195">
        <f>IF(N736="sníž. přenesená",J736,0)</f>
        <v>0</v>
      </c>
      <c r="BI736" s="195">
        <f>IF(N736="nulová",J736,0)</f>
        <v>0</v>
      </c>
      <c r="BJ736" s="14" t="s">
        <v>85</v>
      </c>
      <c r="BK736" s="195">
        <f>ROUND(I736*H736,2)</f>
        <v>0</v>
      </c>
      <c r="BL736" s="14" t="s">
        <v>139</v>
      </c>
      <c r="BM736" s="194" t="s">
        <v>1394</v>
      </c>
    </row>
    <row r="737" spans="1:65" s="2" customFormat="1" ht="19.5">
      <c r="A737" s="31"/>
      <c r="B737" s="32"/>
      <c r="C737" s="33"/>
      <c r="D737" s="196" t="s">
        <v>141</v>
      </c>
      <c r="E737" s="33"/>
      <c r="F737" s="197" t="s">
        <v>1395</v>
      </c>
      <c r="G737" s="33"/>
      <c r="H737" s="33"/>
      <c r="I737" s="198"/>
      <c r="J737" s="33"/>
      <c r="K737" s="33"/>
      <c r="L737" s="36"/>
      <c r="M737" s="199"/>
      <c r="N737" s="200"/>
      <c r="O737" s="68"/>
      <c r="P737" s="68"/>
      <c r="Q737" s="68"/>
      <c r="R737" s="68"/>
      <c r="S737" s="68"/>
      <c r="T737" s="69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T737" s="14" t="s">
        <v>141</v>
      </c>
      <c r="AU737" s="14" t="s">
        <v>87</v>
      </c>
    </row>
    <row r="738" spans="1:65" s="2" customFormat="1" ht="19.5">
      <c r="A738" s="31"/>
      <c r="B738" s="32"/>
      <c r="C738" s="33"/>
      <c r="D738" s="196" t="s">
        <v>161</v>
      </c>
      <c r="E738" s="33"/>
      <c r="F738" s="201" t="s">
        <v>1380</v>
      </c>
      <c r="G738" s="33"/>
      <c r="H738" s="33"/>
      <c r="I738" s="198"/>
      <c r="J738" s="33"/>
      <c r="K738" s="33"/>
      <c r="L738" s="36"/>
      <c r="M738" s="199"/>
      <c r="N738" s="200"/>
      <c r="O738" s="68"/>
      <c r="P738" s="68"/>
      <c r="Q738" s="68"/>
      <c r="R738" s="68"/>
      <c r="S738" s="68"/>
      <c r="T738" s="69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T738" s="14" t="s">
        <v>161</v>
      </c>
      <c r="AU738" s="14" t="s">
        <v>87</v>
      </c>
    </row>
    <row r="739" spans="1:65" s="2" customFormat="1" ht="24.2" customHeight="1">
      <c r="A739" s="31"/>
      <c r="B739" s="32"/>
      <c r="C739" s="183" t="s">
        <v>1396</v>
      </c>
      <c r="D739" s="183" t="s">
        <v>134</v>
      </c>
      <c r="E739" s="184" t="s">
        <v>1397</v>
      </c>
      <c r="F739" s="185" t="s">
        <v>1398</v>
      </c>
      <c r="G739" s="186" t="s">
        <v>145</v>
      </c>
      <c r="H739" s="187">
        <v>20</v>
      </c>
      <c r="I739" s="188"/>
      <c r="J739" s="189">
        <f>ROUND(I739*H739,2)</f>
        <v>0</v>
      </c>
      <c r="K739" s="185" t="s">
        <v>138</v>
      </c>
      <c r="L739" s="36"/>
      <c r="M739" s="190" t="s">
        <v>1</v>
      </c>
      <c r="N739" s="191" t="s">
        <v>42</v>
      </c>
      <c r="O739" s="68"/>
      <c r="P739" s="192">
        <f>O739*H739</f>
        <v>0</v>
      </c>
      <c r="Q739" s="192">
        <v>0</v>
      </c>
      <c r="R739" s="192">
        <f>Q739*H739</f>
        <v>0</v>
      </c>
      <c r="S739" s="192">
        <v>0</v>
      </c>
      <c r="T739" s="193">
        <f>S739*H739</f>
        <v>0</v>
      </c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R739" s="194" t="s">
        <v>139</v>
      </c>
      <c r="AT739" s="194" t="s">
        <v>134</v>
      </c>
      <c r="AU739" s="194" t="s">
        <v>87</v>
      </c>
      <c r="AY739" s="14" t="s">
        <v>131</v>
      </c>
      <c r="BE739" s="195">
        <f>IF(N739="základní",J739,0)</f>
        <v>0</v>
      </c>
      <c r="BF739" s="195">
        <f>IF(N739="snížená",J739,0)</f>
        <v>0</v>
      </c>
      <c r="BG739" s="195">
        <f>IF(N739="zákl. přenesená",J739,0)</f>
        <v>0</v>
      </c>
      <c r="BH739" s="195">
        <f>IF(N739="sníž. přenesená",J739,0)</f>
        <v>0</v>
      </c>
      <c r="BI739" s="195">
        <f>IF(N739="nulová",J739,0)</f>
        <v>0</v>
      </c>
      <c r="BJ739" s="14" t="s">
        <v>85</v>
      </c>
      <c r="BK739" s="195">
        <f>ROUND(I739*H739,2)</f>
        <v>0</v>
      </c>
      <c r="BL739" s="14" t="s">
        <v>139</v>
      </c>
      <c r="BM739" s="194" t="s">
        <v>1399</v>
      </c>
    </row>
    <row r="740" spans="1:65" s="2" customFormat="1" ht="19.5">
      <c r="A740" s="31"/>
      <c r="B740" s="32"/>
      <c r="C740" s="33"/>
      <c r="D740" s="196" t="s">
        <v>141</v>
      </c>
      <c r="E740" s="33"/>
      <c r="F740" s="197" t="s">
        <v>1400</v>
      </c>
      <c r="G740" s="33"/>
      <c r="H740" s="33"/>
      <c r="I740" s="198"/>
      <c r="J740" s="33"/>
      <c r="K740" s="33"/>
      <c r="L740" s="36"/>
      <c r="M740" s="199"/>
      <c r="N740" s="200"/>
      <c r="O740" s="68"/>
      <c r="P740" s="68"/>
      <c r="Q740" s="68"/>
      <c r="R740" s="68"/>
      <c r="S740" s="68"/>
      <c r="T740" s="69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T740" s="14" t="s">
        <v>141</v>
      </c>
      <c r="AU740" s="14" t="s">
        <v>87</v>
      </c>
    </row>
    <row r="741" spans="1:65" s="2" customFormat="1" ht="24.2" customHeight="1">
      <c r="A741" s="31"/>
      <c r="B741" s="32"/>
      <c r="C741" s="183" t="s">
        <v>1401</v>
      </c>
      <c r="D741" s="183" t="s">
        <v>134</v>
      </c>
      <c r="E741" s="184" t="s">
        <v>1402</v>
      </c>
      <c r="F741" s="185" t="s">
        <v>1403</v>
      </c>
      <c r="G741" s="186" t="s">
        <v>145</v>
      </c>
      <c r="H741" s="187">
        <v>10</v>
      </c>
      <c r="I741" s="188"/>
      <c r="J741" s="189">
        <f>ROUND(I741*H741,2)</f>
        <v>0</v>
      </c>
      <c r="K741" s="185" t="s">
        <v>138</v>
      </c>
      <c r="L741" s="36"/>
      <c r="M741" s="190" t="s">
        <v>1</v>
      </c>
      <c r="N741" s="191" t="s">
        <v>42</v>
      </c>
      <c r="O741" s="68"/>
      <c r="P741" s="192">
        <f>O741*H741</f>
        <v>0</v>
      </c>
      <c r="Q741" s="192">
        <v>0</v>
      </c>
      <c r="R741" s="192">
        <f>Q741*H741</f>
        <v>0</v>
      </c>
      <c r="S741" s="192">
        <v>0</v>
      </c>
      <c r="T741" s="193">
        <f>S741*H741</f>
        <v>0</v>
      </c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R741" s="194" t="s">
        <v>139</v>
      </c>
      <c r="AT741" s="194" t="s">
        <v>134</v>
      </c>
      <c r="AU741" s="194" t="s">
        <v>87</v>
      </c>
      <c r="AY741" s="14" t="s">
        <v>131</v>
      </c>
      <c r="BE741" s="195">
        <f>IF(N741="základní",J741,0)</f>
        <v>0</v>
      </c>
      <c r="BF741" s="195">
        <f>IF(N741="snížená",J741,0)</f>
        <v>0</v>
      </c>
      <c r="BG741" s="195">
        <f>IF(N741="zákl. přenesená",J741,0)</f>
        <v>0</v>
      </c>
      <c r="BH741" s="195">
        <f>IF(N741="sníž. přenesená",J741,0)</f>
        <v>0</v>
      </c>
      <c r="BI741" s="195">
        <f>IF(N741="nulová",J741,0)</f>
        <v>0</v>
      </c>
      <c r="BJ741" s="14" t="s">
        <v>85</v>
      </c>
      <c r="BK741" s="195">
        <f>ROUND(I741*H741,2)</f>
        <v>0</v>
      </c>
      <c r="BL741" s="14" t="s">
        <v>139</v>
      </c>
      <c r="BM741" s="194" t="s">
        <v>1404</v>
      </c>
    </row>
    <row r="742" spans="1:65" s="2" customFormat="1" ht="19.5">
      <c r="A742" s="31"/>
      <c r="B742" s="32"/>
      <c r="C742" s="33"/>
      <c r="D742" s="196" t="s">
        <v>141</v>
      </c>
      <c r="E742" s="33"/>
      <c r="F742" s="197" t="s">
        <v>1405</v>
      </c>
      <c r="G742" s="33"/>
      <c r="H742" s="33"/>
      <c r="I742" s="198"/>
      <c r="J742" s="33"/>
      <c r="K742" s="33"/>
      <c r="L742" s="36"/>
      <c r="M742" s="199"/>
      <c r="N742" s="200"/>
      <c r="O742" s="68"/>
      <c r="P742" s="68"/>
      <c r="Q742" s="68"/>
      <c r="R742" s="68"/>
      <c r="S742" s="68"/>
      <c r="T742" s="69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T742" s="14" t="s">
        <v>141</v>
      </c>
      <c r="AU742" s="14" t="s">
        <v>87</v>
      </c>
    </row>
    <row r="743" spans="1:65" s="2" customFormat="1" ht="19.5">
      <c r="A743" s="31"/>
      <c r="B743" s="32"/>
      <c r="C743" s="33"/>
      <c r="D743" s="196" t="s">
        <v>161</v>
      </c>
      <c r="E743" s="33"/>
      <c r="F743" s="201" t="s">
        <v>1406</v>
      </c>
      <c r="G743" s="33"/>
      <c r="H743" s="33"/>
      <c r="I743" s="198"/>
      <c r="J743" s="33"/>
      <c r="K743" s="33"/>
      <c r="L743" s="36"/>
      <c r="M743" s="199"/>
      <c r="N743" s="200"/>
      <c r="O743" s="68"/>
      <c r="P743" s="68"/>
      <c r="Q743" s="68"/>
      <c r="R743" s="68"/>
      <c r="S743" s="68"/>
      <c r="T743" s="69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T743" s="14" t="s">
        <v>161</v>
      </c>
      <c r="AU743" s="14" t="s">
        <v>87</v>
      </c>
    </row>
    <row r="744" spans="1:65" s="2" customFormat="1" ht="24.2" customHeight="1">
      <c r="A744" s="31"/>
      <c r="B744" s="32"/>
      <c r="C744" s="183" t="s">
        <v>1407</v>
      </c>
      <c r="D744" s="183" t="s">
        <v>134</v>
      </c>
      <c r="E744" s="184" t="s">
        <v>1408</v>
      </c>
      <c r="F744" s="185" t="s">
        <v>1409</v>
      </c>
      <c r="G744" s="186" t="s">
        <v>145</v>
      </c>
      <c r="H744" s="187">
        <v>140</v>
      </c>
      <c r="I744" s="188"/>
      <c r="J744" s="189">
        <f>ROUND(I744*H744,2)</f>
        <v>0</v>
      </c>
      <c r="K744" s="185" t="s">
        <v>138</v>
      </c>
      <c r="L744" s="36"/>
      <c r="M744" s="190" t="s">
        <v>1</v>
      </c>
      <c r="N744" s="191" t="s">
        <v>42</v>
      </c>
      <c r="O744" s="68"/>
      <c r="P744" s="192">
        <f>O744*H744</f>
        <v>0</v>
      </c>
      <c r="Q744" s="192">
        <v>0</v>
      </c>
      <c r="R744" s="192">
        <f>Q744*H744</f>
        <v>0</v>
      </c>
      <c r="S744" s="192">
        <v>0</v>
      </c>
      <c r="T744" s="193">
        <f>S744*H744</f>
        <v>0</v>
      </c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R744" s="194" t="s">
        <v>139</v>
      </c>
      <c r="AT744" s="194" t="s">
        <v>134</v>
      </c>
      <c r="AU744" s="194" t="s">
        <v>87</v>
      </c>
      <c r="AY744" s="14" t="s">
        <v>131</v>
      </c>
      <c r="BE744" s="195">
        <f>IF(N744="základní",J744,0)</f>
        <v>0</v>
      </c>
      <c r="BF744" s="195">
        <f>IF(N744="snížená",J744,0)</f>
        <v>0</v>
      </c>
      <c r="BG744" s="195">
        <f>IF(N744="zákl. přenesená",J744,0)</f>
        <v>0</v>
      </c>
      <c r="BH744" s="195">
        <f>IF(N744="sníž. přenesená",J744,0)</f>
        <v>0</v>
      </c>
      <c r="BI744" s="195">
        <f>IF(N744="nulová",J744,0)</f>
        <v>0</v>
      </c>
      <c r="BJ744" s="14" t="s">
        <v>85</v>
      </c>
      <c r="BK744" s="195">
        <f>ROUND(I744*H744,2)</f>
        <v>0</v>
      </c>
      <c r="BL744" s="14" t="s">
        <v>139</v>
      </c>
      <c r="BM744" s="194" t="s">
        <v>1410</v>
      </c>
    </row>
    <row r="745" spans="1:65" s="2" customFormat="1" ht="19.5">
      <c r="A745" s="31"/>
      <c r="B745" s="32"/>
      <c r="C745" s="33"/>
      <c r="D745" s="196" t="s">
        <v>141</v>
      </c>
      <c r="E745" s="33"/>
      <c r="F745" s="197" t="s">
        <v>1411</v>
      </c>
      <c r="G745" s="33"/>
      <c r="H745" s="33"/>
      <c r="I745" s="198"/>
      <c r="J745" s="33"/>
      <c r="K745" s="33"/>
      <c r="L745" s="36"/>
      <c r="M745" s="199"/>
      <c r="N745" s="200"/>
      <c r="O745" s="68"/>
      <c r="P745" s="68"/>
      <c r="Q745" s="68"/>
      <c r="R745" s="68"/>
      <c r="S745" s="68"/>
      <c r="T745" s="69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T745" s="14" t="s">
        <v>141</v>
      </c>
      <c r="AU745" s="14" t="s">
        <v>87</v>
      </c>
    </row>
    <row r="746" spans="1:65" s="2" customFormat="1" ht="19.5">
      <c r="A746" s="31"/>
      <c r="B746" s="32"/>
      <c r="C746" s="33"/>
      <c r="D746" s="196" t="s">
        <v>161</v>
      </c>
      <c r="E746" s="33"/>
      <c r="F746" s="201" t="s">
        <v>1406</v>
      </c>
      <c r="G746" s="33"/>
      <c r="H746" s="33"/>
      <c r="I746" s="198"/>
      <c r="J746" s="33"/>
      <c r="K746" s="33"/>
      <c r="L746" s="36"/>
      <c r="M746" s="199"/>
      <c r="N746" s="200"/>
      <c r="O746" s="68"/>
      <c r="P746" s="68"/>
      <c r="Q746" s="68"/>
      <c r="R746" s="68"/>
      <c r="S746" s="68"/>
      <c r="T746" s="69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T746" s="14" t="s">
        <v>161</v>
      </c>
      <c r="AU746" s="14" t="s">
        <v>87</v>
      </c>
    </row>
    <row r="747" spans="1:65" s="2" customFormat="1" ht="24.2" customHeight="1">
      <c r="A747" s="31"/>
      <c r="B747" s="32"/>
      <c r="C747" s="183" t="s">
        <v>1412</v>
      </c>
      <c r="D747" s="183" t="s">
        <v>134</v>
      </c>
      <c r="E747" s="184" t="s">
        <v>1413</v>
      </c>
      <c r="F747" s="185" t="s">
        <v>1414</v>
      </c>
      <c r="G747" s="186" t="s">
        <v>1415</v>
      </c>
      <c r="H747" s="187">
        <v>10</v>
      </c>
      <c r="I747" s="188"/>
      <c r="J747" s="189">
        <f>ROUND(I747*H747,2)</f>
        <v>0</v>
      </c>
      <c r="K747" s="185" t="s">
        <v>138</v>
      </c>
      <c r="L747" s="36"/>
      <c r="M747" s="190" t="s">
        <v>1</v>
      </c>
      <c r="N747" s="191" t="s">
        <v>42</v>
      </c>
      <c r="O747" s="68"/>
      <c r="P747" s="192">
        <f>O747*H747</f>
        <v>0</v>
      </c>
      <c r="Q747" s="192">
        <v>0</v>
      </c>
      <c r="R747" s="192">
        <f>Q747*H747</f>
        <v>0</v>
      </c>
      <c r="S747" s="192">
        <v>0</v>
      </c>
      <c r="T747" s="193">
        <f>S747*H747</f>
        <v>0</v>
      </c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R747" s="194" t="s">
        <v>139</v>
      </c>
      <c r="AT747" s="194" t="s">
        <v>134</v>
      </c>
      <c r="AU747" s="194" t="s">
        <v>87</v>
      </c>
      <c r="AY747" s="14" t="s">
        <v>131</v>
      </c>
      <c r="BE747" s="195">
        <f>IF(N747="základní",J747,0)</f>
        <v>0</v>
      </c>
      <c r="BF747" s="195">
        <f>IF(N747="snížená",J747,0)</f>
        <v>0</v>
      </c>
      <c r="BG747" s="195">
        <f>IF(N747="zákl. přenesená",J747,0)</f>
        <v>0</v>
      </c>
      <c r="BH747" s="195">
        <f>IF(N747="sníž. přenesená",J747,0)</f>
        <v>0</v>
      </c>
      <c r="BI747" s="195">
        <f>IF(N747="nulová",J747,0)</f>
        <v>0</v>
      </c>
      <c r="BJ747" s="14" t="s">
        <v>85</v>
      </c>
      <c r="BK747" s="195">
        <f>ROUND(I747*H747,2)</f>
        <v>0</v>
      </c>
      <c r="BL747" s="14" t="s">
        <v>139</v>
      </c>
      <c r="BM747" s="194" t="s">
        <v>1416</v>
      </c>
    </row>
    <row r="748" spans="1:65" s="2" customFormat="1" ht="29.25">
      <c r="A748" s="31"/>
      <c r="B748" s="32"/>
      <c r="C748" s="33"/>
      <c r="D748" s="196" t="s">
        <v>141</v>
      </c>
      <c r="E748" s="33"/>
      <c r="F748" s="197" t="s">
        <v>1417</v>
      </c>
      <c r="G748" s="33"/>
      <c r="H748" s="33"/>
      <c r="I748" s="198"/>
      <c r="J748" s="33"/>
      <c r="K748" s="33"/>
      <c r="L748" s="36"/>
      <c r="M748" s="199"/>
      <c r="N748" s="200"/>
      <c r="O748" s="68"/>
      <c r="P748" s="68"/>
      <c r="Q748" s="68"/>
      <c r="R748" s="68"/>
      <c r="S748" s="68"/>
      <c r="T748" s="69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T748" s="14" t="s">
        <v>141</v>
      </c>
      <c r="AU748" s="14" t="s">
        <v>87</v>
      </c>
    </row>
    <row r="749" spans="1:65" s="2" customFormat="1" ht="19.5">
      <c r="A749" s="31"/>
      <c r="B749" s="32"/>
      <c r="C749" s="33"/>
      <c r="D749" s="196" t="s">
        <v>161</v>
      </c>
      <c r="E749" s="33"/>
      <c r="F749" s="201" t="s">
        <v>1418</v>
      </c>
      <c r="G749" s="33"/>
      <c r="H749" s="33"/>
      <c r="I749" s="198"/>
      <c r="J749" s="33"/>
      <c r="K749" s="33"/>
      <c r="L749" s="36"/>
      <c r="M749" s="199"/>
      <c r="N749" s="200"/>
      <c r="O749" s="68"/>
      <c r="P749" s="68"/>
      <c r="Q749" s="68"/>
      <c r="R749" s="68"/>
      <c r="S749" s="68"/>
      <c r="T749" s="69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T749" s="14" t="s">
        <v>161</v>
      </c>
      <c r="AU749" s="14" t="s">
        <v>87</v>
      </c>
    </row>
    <row r="750" spans="1:65" s="2" customFormat="1" ht="24.2" customHeight="1">
      <c r="A750" s="31"/>
      <c r="B750" s="32"/>
      <c r="C750" s="183" t="s">
        <v>1419</v>
      </c>
      <c r="D750" s="183" t="s">
        <v>134</v>
      </c>
      <c r="E750" s="184" t="s">
        <v>1420</v>
      </c>
      <c r="F750" s="185" t="s">
        <v>1421</v>
      </c>
      <c r="G750" s="186" t="s">
        <v>1415</v>
      </c>
      <c r="H750" s="187">
        <v>20</v>
      </c>
      <c r="I750" s="188"/>
      <c r="J750" s="189">
        <f>ROUND(I750*H750,2)</f>
        <v>0</v>
      </c>
      <c r="K750" s="185" t="s">
        <v>138</v>
      </c>
      <c r="L750" s="36"/>
      <c r="M750" s="190" t="s">
        <v>1</v>
      </c>
      <c r="N750" s="191" t="s">
        <v>42</v>
      </c>
      <c r="O750" s="68"/>
      <c r="P750" s="192">
        <f>O750*H750</f>
        <v>0</v>
      </c>
      <c r="Q750" s="192">
        <v>0</v>
      </c>
      <c r="R750" s="192">
        <f>Q750*H750</f>
        <v>0</v>
      </c>
      <c r="S750" s="192">
        <v>0</v>
      </c>
      <c r="T750" s="193">
        <f>S750*H750</f>
        <v>0</v>
      </c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R750" s="194" t="s">
        <v>139</v>
      </c>
      <c r="AT750" s="194" t="s">
        <v>134</v>
      </c>
      <c r="AU750" s="194" t="s">
        <v>87</v>
      </c>
      <c r="AY750" s="14" t="s">
        <v>131</v>
      </c>
      <c r="BE750" s="195">
        <f>IF(N750="základní",J750,0)</f>
        <v>0</v>
      </c>
      <c r="BF750" s="195">
        <f>IF(N750="snížená",J750,0)</f>
        <v>0</v>
      </c>
      <c r="BG750" s="195">
        <f>IF(N750="zákl. přenesená",J750,0)</f>
        <v>0</v>
      </c>
      <c r="BH750" s="195">
        <f>IF(N750="sníž. přenesená",J750,0)</f>
        <v>0</v>
      </c>
      <c r="BI750" s="195">
        <f>IF(N750="nulová",J750,0)</f>
        <v>0</v>
      </c>
      <c r="BJ750" s="14" t="s">
        <v>85</v>
      </c>
      <c r="BK750" s="195">
        <f>ROUND(I750*H750,2)</f>
        <v>0</v>
      </c>
      <c r="BL750" s="14" t="s">
        <v>139</v>
      </c>
      <c r="BM750" s="194" t="s">
        <v>1422</v>
      </c>
    </row>
    <row r="751" spans="1:65" s="2" customFormat="1" ht="29.25">
      <c r="A751" s="31"/>
      <c r="B751" s="32"/>
      <c r="C751" s="33"/>
      <c r="D751" s="196" t="s">
        <v>141</v>
      </c>
      <c r="E751" s="33"/>
      <c r="F751" s="197" t="s">
        <v>1423</v>
      </c>
      <c r="G751" s="33"/>
      <c r="H751" s="33"/>
      <c r="I751" s="198"/>
      <c r="J751" s="33"/>
      <c r="K751" s="33"/>
      <c r="L751" s="36"/>
      <c r="M751" s="199"/>
      <c r="N751" s="200"/>
      <c r="O751" s="68"/>
      <c r="P751" s="68"/>
      <c r="Q751" s="68"/>
      <c r="R751" s="68"/>
      <c r="S751" s="68"/>
      <c r="T751" s="69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T751" s="14" t="s">
        <v>141</v>
      </c>
      <c r="AU751" s="14" t="s">
        <v>87</v>
      </c>
    </row>
    <row r="752" spans="1:65" s="2" customFormat="1" ht="19.5">
      <c r="A752" s="31"/>
      <c r="B752" s="32"/>
      <c r="C752" s="33"/>
      <c r="D752" s="196" t="s">
        <v>161</v>
      </c>
      <c r="E752" s="33"/>
      <c r="F752" s="201" t="s">
        <v>1418</v>
      </c>
      <c r="G752" s="33"/>
      <c r="H752" s="33"/>
      <c r="I752" s="198"/>
      <c r="J752" s="33"/>
      <c r="K752" s="33"/>
      <c r="L752" s="36"/>
      <c r="M752" s="199"/>
      <c r="N752" s="200"/>
      <c r="O752" s="68"/>
      <c r="P752" s="68"/>
      <c r="Q752" s="68"/>
      <c r="R752" s="68"/>
      <c r="S752" s="68"/>
      <c r="T752" s="69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T752" s="14" t="s">
        <v>161</v>
      </c>
      <c r="AU752" s="14" t="s">
        <v>87</v>
      </c>
    </row>
    <row r="753" spans="1:65" s="2" customFormat="1" ht="24.2" customHeight="1">
      <c r="A753" s="31"/>
      <c r="B753" s="32"/>
      <c r="C753" s="183" t="s">
        <v>1424</v>
      </c>
      <c r="D753" s="183" t="s">
        <v>134</v>
      </c>
      <c r="E753" s="184" t="s">
        <v>1425</v>
      </c>
      <c r="F753" s="185" t="s">
        <v>1426</v>
      </c>
      <c r="G753" s="186" t="s">
        <v>1415</v>
      </c>
      <c r="H753" s="187">
        <v>10</v>
      </c>
      <c r="I753" s="188"/>
      <c r="J753" s="189">
        <f>ROUND(I753*H753,2)</f>
        <v>0</v>
      </c>
      <c r="K753" s="185" t="s">
        <v>138</v>
      </c>
      <c r="L753" s="36"/>
      <c r="M753" s="190" t="s">
        <v>1</v>
      </c>
      <c r="N753" s="191" t="s">
        <v>42</v>
      </c>
      <c r="O753" s="68"/>
      <c r="P753" s="192">
        <f>O753*H753</f>
        <v>0</v>
      </c>
      <c r="Q753" s="192">
        <v>0</v>
      </c>
      <c r="R753" s="192">
        <f>Q753*H753</f>
        <v>0</v>
      </c>
      <c r="S753" s="192">
        <v>0</v>
      </c>
      <c r="T753" s="193">
        <f>S753*H753</f>
        <v>0</v>
      </c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R753" s="194" t="s">
        <v>139</v>
      </c>
      <c r="AT753" s="194" t="s">
        <v>134</v>
      </c>
      <c r="AU753" s="194" t="s">
        <v>87</v>
      </c>
      <c r="AY753" s="14" t="s">
        <v>131</v>
      </c>
      <c r="BE753" s="195">
        <f>IF(N753="základní",J753,0)</f>
        <v>0</v>
      </c>
      <c r="BF753" s="195">
        <f>IF(N753="snížená",J753,0)</f>
        <v>0</v>
      </c>
      <c r="BG753" s="195">
        <f>IF(N753="zákl. přenesená",J753,0)</f>
        <v>0</v>
      </c>
      <c r="BH753" s="195">
        <f>IF(N753="sníž. přenesená",J753,0)</f>
        <v>0</v>
      </c>
      <c r="BI753" s="195">
        <f>IF(N753="nulová",J753,0)</f>
        <v>0</v>
      </c>
      <c r="BJ753" s="14" t="s">
        <v>85</v>
      </c>
      <c r="BK753" s="195">
        <f>ROUND(I753*H753,2)</f>
        <v>0</v>
      </c>
      <c r="BL753" s="14" t="s">
        <v>139</v>
      </c>
      <c r="BM753" s="194" t="s">
        <v>1427</v>
      </c>
    </row>
    <row r="754" spans="1:65" s="2" customFormat="1" ht="29.25">
      <c r="A754" s="31"/>
      <c r="B754" s="32"/>
      <c r="C754" s="33"/>
      <c r="D754" s="196" t="s">
        <v>141</v>
      </c>
      <c r="E754" s="33"/>
      <c r="F754" s="197" t="s">
        <v>1428</v>
      </c>
      <c r="G754" s="33"/>
      <c r="H754" s="33"/>
      <c r="I754" s="198"/>
      <c r="J754" s="33"/>
      <c r="K754" s="33"/>
      <c r="L754" s="36"/>
      <c r="M754" s="199"/>
      <c r="N754" s="200"/>
      <c r="O754" s="68"/>
      <c r="P754" s="68"/>
      <c r="Q754" s="68"/>
      <c r="R754" s="68"/>
      <c r="S754" s="68"/>
      <c r="T754" s="69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T754" s="14" t="s">
        <v>141</v>
      </c>
      <c r="AU754" s="14" t="s">
        <v>87</v>
      </c>
    </row>
    <row r="755" spans="1:65" s="2" customFormat="1" ht="19.5">
      <c r="A755" s="31"/>
      <c r="B755" s="32"/>
      <c r="C755" s="33"/>
      <c r="D755" s="196" t="s">
        <v>161</v>
      </c>
      <c r="E755" s="33"/>
      <c r="F755" s="201" t="s">
        <v>1418</v>
      </c>
      <c r="G755" s="33"/>
      <c r="H755" s="33"/>
      <c r="I755" s="198"/>
      <c r="J755" s="33"/>
      <c r="K755" s="33"/>
      <c r="L755" s="36"/>
      <c r="M755" s="199"/>
      <c r="N755" s="200"/>
      <c r="O755" s="68"/>
      <c r="P755" s="68"/>
      <c r="Q755" s="68"/>
      <c r="R755" s="68"/>
      <c r="S755" s="68"/>
      <c r="T755" s="69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T755" s="14" t="s">
        <v>161</v>
      </c>
      <c r="AU755" s="14" t="s">
        <v>87</v>
      </c>
    </row>
    <row r="756" spans="1:65" s="2" customFormat="1" ht="24.2" customHeight="1">
      <c r="A756" s="31"/>
      <c r="B756" s="32"/>
      <c r="C756" s="183" t="s">
        <v>1429</v>
      </c>
      <c r="D756" s="183" t="s">
        <v>134</v>
      </c>
      <c r="E756" s="184" t="s">
        <v>1430</v>
      </c>
      <c r="F756" s="185" t="s">
        <v>1431</v>
      </c>
      <c r="G756" s="186" t="s">
        <v>1415</v>
      </c>
      <c r="H756" s="187">
        <v>30</v>
      </c>
      <c r="I756" s="188"/>
      <c r="J756" s="189">
        <f>ROUND(I756*H756,2)</f>
        <v>0</v>
      </c>
      <c r="K756" s="185" t="s">
        <v>138</v>
      </c>
      <c r="L756" s="36"/>
      <c r="M756" s="190" t="s">
        <v>1</v>
      </c>
      <c r="N756" s="191" t="s">
        <v>42</v>
      </c>
      <c r="O756" s="68"/>
      <c r="P756" s="192">
        <f>O756*H756</f>
        <v>0</v>
      </c>
      <c r="Q756" s="192">
        <v>0</v>
      </c>
      <c r="R756" s="192">
        <f>Q756*H756</f>
        <v>0</v>
      </c>
      <c r="S756" s="192">
        <v>0</v>
      </c>
      <c r="T756" s="193">
        <f>S756*H756</f>
        <v>0</v>
      </c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R756" s="194" t="s">
        <v>139</v>
      </c>
      <c r="AT756" s="194" t="s">
        <v>134</v>
      </c>
      <c r="AU756" s="194" t="s">
        <v>87</v>
      </c>
      <c r="AY756" s="14" t="s">
        <v>131</v>
      </c>
      <c r="BE756" s="195">
        <f>IF(N756="základní",J756,0)</f>
        <v>0</v>
      </c>
      <c r="BF756" s="195">
        <f>IF(N756="snížená",J756,0)</f>
        <v>0</v>
      </c>
      <c r="BG756" s="195">
        <f>IF(N756="zákl. přenesená",J756,0)</f>
        <v>0</v>
      </c>
      <c r="BH756" s="195">
        <f>IF(N756="sníž. přenesená",J756,0)</f>
        <v>0</v>
      </c>
      <c r="BI756" s="195">
        <f>IF(N756="nulová",J756,0)</f>
        <v>0</v>
      </c>
      <c r="BJ756" s="14" t="s">
        <v>85</v>
      </c>
      <c r="BK756" s="195">
        <f>ROUND(I756*H756,2)</f>
        <v>0</v>
      </c>
      <c r="BL756" s="14" t="s">
        <v>139</v>
      </c>
      <c r="BM756" s="194" t="s">
        <v>1432</v>
      </c>
    </row>
    <row r="757" spans="1:65" s="2" customFormat="1" ht="29.25">
      <c r="A757" s="31"/>
      <c r="B757" s="32"/>
      <c r="C757" s="33"/>
      <c r="D757" s="196" t="s">
        <v>141</v>
      </c>
      <c r="E757" s="33"/>
      <c r="F757" s="197" t="s">
        <v>1433</v>
      </c>
      <c r="G757" s="33"/>
      <c r="H757" s="33"/>
      <c r="I757" s="198"/>
      <c r="J757" s="33"/>
      <c r="K757" s="33"/>
      <c r="L757" s="36"/>
      <c r="M757" s="199"/>
      <c r="N757" s="200"/>
      <c r="O757" s="68"/>
      <c r="P757" s="68"/>
      <c r="Q757" s="68"/>
      <c r="R757" s="68"/>
      <c r="S757" s="68"/>
      <c r="T757" s="69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T757" s="14" t="s">
        <v>141</v>
      </c>
      <c r="AU757" s="14" t="s">
        <v>87</v>
      </c>
    </row>
    <row r="758" spans="1:65" s="2" customFormat="1" ht="19.5">
      <c r="A758" s="31"/>
      <c r="B758" s="32"/>
      <c r="C758" s="33"/>
      <c r="D758" s="196" t="s">
        <v>161</v>
      </c>
      <c r="E758" s="33"/>
      <c r="F758" s="201" t="s">
        <v>1418</v>
      </c>
      <c r="G758" s="33"/>
      <c r="H758" s="33"/>
      <c r="I758" s="198"/>
      <c r="J758" s="33"/>
      <c r="K758" s="33"/>
      <c r="L758" s="36"/>
      <c r="M758" s="199"/>
      <c r="N758" s="200"/>
      <c r="O758" s="68"/>
      <c r="P758" s="68"/>
      <c r="Q758" s="68"/>
      <c r="R758" s="68"/>
      <c r="S758" s="68"/>
      <c r="T758" s="69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T758" s="14" t="s">
        <v>161</v>
      </c>
      <c r="AU758" s="14" t="s">
        <v>87</v>
      </c>
    </row>
    <row r="759" spans="1:65" s="2" customFormat="1" ht="24.2" customHeight="1">
      <c r="A759" s="31"/>
      <c r="B759" s="32"/>
      <c r="C759" s="183" t="s">
        <v>1434</v>
      </c>
      <c r="D759" s="183" t="s">
        <v>134</v>
      </c>
      <c r="E759" s="184" t="s">
        <v>1435</v>
      </c>
      <c r="F759" s="185" t="s">
        <v>1436</v>
      </c>
      <c r="G759" s="186" t="s">
        <v>1415</v>
      </c>
      <c r="H759" s="187">
        <v>20</v>
      </c>
      <c r="I759" s="188"/>
      <c r="J759" s="189">
        <f>ROUND(I759*H759,2)</f>
        <v>0</v>
      </c>
      <c r="K759" s="185" t="s">
        <v>138</v>
      </c>
      <c r="L759" s="36"/>
      <c r="M759" s="190" t="s">
        <v>1</v>
      </c>
      <c r="N759" s="191" t="s">
        <v>42</v>
      </c>
      <c r="O759" s="68"/>
      <c r="P759" s="192">
        <f>O759*H759</f>
        <v>0</v>
      </c>
      <c r="Q759" s="192">
        <v>0</v>
      </c>
      <c r="R759" s="192">
        <f>Q759*H759</f>
        <v>0</v>
      </c>
      <c r="S759" s="192">
        <v>0</v>
      </c>
      <c r="T759" s="193">
        <f>S759*H759</f>
        <v>0</v>
      </c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R759" s="194" t="s">
        <v>139</v>
      </c>
      <c r="AT759" s="194" t="s">
        <v>134</v>
      </c>
      <c r="AU759" s="194" t="s">
        <v>87</v>
      </c>
      <c r="AY759" s="14" t="s">
        <v>131</v>
      </c>
      <c r="BE759" s="195">
        <f>IF(N759="základní",J759,0)</f>
        <v>0</v>
      </c>
      <c r="BF759" s="195">
        <f>IF(N759="snížená",J759,0)</f>
        <v>0</v>
      </c>
      <c r="BG759" s="195">
        <f>IF(N759="zákl. přenesená",J759,0)</f>
        <v>0</v>
      </c>
      <c r="BH759" s="195">
        <f>IF(N759="sníž. přenesená",J759,0)</f>
        <v>0</v>
      </c>
      <c r="BI759" s="195">
        <f>IF(N759="nulová",J759,0)</f>
        <v>0</v>
      </c>
      <c r="BJ759" s="14" t="s">
        <v>85</v>
      </c>
      <c r="BK759" s="195">
        <f>ROUND(I759*H759,2)</f>
        <v>0</v>
      </c>
      <c r="BL759" s="14" t="s">
        <v>139</v>
      </c>
      <c r="BM759" s="194" t="s">
        <v>1437</v>
      </c>
    </row>
    <row r="760" spans="1:65" s="2" customFormat="1" ht="29.25">
      <c r="A760" s="31"/>
      <c r="B760" s="32"/>
      <c r="C760" s="33"/>
      <c r="D760" s="196" t="s">
        <v>141</v>
      </c>
      <c r="E760" s="33"/>
      <c r="F760" s="197" t="s">
        <v>1438</v>
      </c>
      <c r="G760" s="33"/>
      <c r="H760" s="33"/>
      <c r="I760" s="198"/>
      <c r="J760" s="33"/>
      <c r="K760" s="33"/>
      <c r="L760" s="36"/>
      <c r="M760" s="199"/>
      <c r="N760" s="200"/>
      <c r="O760" s="68"/>
      <c r="P760" s="68"/>
      <c r="Q760" s="68"/>
      <c r="R760" s="68"/>
      <c r="S760" s="68"/>
      <c r="T760" s="69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T760" s="14" t="s">
        <v>141</v>
      </c>
      <c r="AU760" s="14" t="s">
        <v>87</v>
      </c>
    </row>
    <row r="761" spans="1:65" s="2" customFormat="1" ht="19.5">
      <c r="A761" s="31"/>
      <c r="B761" s="32"/>
      <c r="C761" s="33"/>
      <c r="D761" s="196" t="s">
        <v>161</v>
      </c>
      <c r="E761" s="33"/>
      <c r="F761" s="201" t="s">
        <v>1418</v>
      </c>
      <c r="G761" s="33"/>
      <c r="H761" s="33"/>
      <c r="I761" s="198"/>
      <c r="J761" s="33"/>
      <c r="K761" s="33"/>
      <c r="L761" s="36"/>
      <c r="M761" s="199"/>
      <c r="N761" s="200"/>
      <c r="O761" s="68"/>
      <c r="P761" s="68"/>
      <c r="Q761" s="68"/>
      <c r="R761" s="68"/>
      <c r="S761" s="68"/>
      <c r="T761" s="69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T761" s="14" t="s">
        <v>161</v>
      </c>
      <c r="AU761" s="14" t="s">
        <v>87</v>
      </c>
    </row>
    <row r="762" spans="1:65" s="2" customFormat="1" ht="24.2" customHeight="1">
      <c r="A762" s="31"/>
      <c r="B762" s="32"/>
      <c r="C762" s="183" t="s">
        <v>1439</v>
      </c>
      <c r="D762" s="183" t="s">
        <v>134</v>
      </c>
      <c r="E762" s="184" t="s">
        <v>1440</v>
      </c>
      <c r="F762" s="185" t="s">
        <v>1441</v>
      </c>
      <c r="G762" s="186" t="s">
        <v>1415</v>
      </c>
      <c r="H762" s="187">
        <v>20</v>
      </c>
      <c r="I762" s="188"/>
      <c r="J762" s="189">
        <f>ROUND(I762*H762,2)</f>
        <v>0</v>
      </c>
      <c r="K762" s="185" t="s">
        <v>138</v>
      </c>
      <c r="L762" s="36"/>
      <c r="M762" s="190" t="s">
        <v>1</v>
      </c>
      <c r="N762" s="191" t="s">
        <v>42</v>
      </c>
      <c r="O762" s="68"/>
      <c r="P762" s="192">
        <f>O762*H762</f>
        <v>0</v>
      </c>
      <c r="Q762" s="192">
        <v>0</v>
      </c>
      <c r="R762" s="192">
        <f>Q762*H762</f>
        <v>0</v>
      </c>
      <c r="S762" s="192">
        <v>0</v>
      </c>
      <c r="T762" s="193">
        <f>S762*H762</f>
        <v>0</v>
      </c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R762" s="194" t="s">
        <v>139</v>
      </c>
      <c r="AT762" s="194" t="s">
        <v>134</v>
      </c>
      <c r="AU762" s="194" t="s">
        <v>87</v>
      </c>
      <c r="AY762" s="14" t="s">
        <v>131</v>
      </c>
      <c r="BE762" s="195">
        <f>IF(N762="základní",J762,0)</f>
        <v>0</v>
      </c>
      <c r="BF762" s="195">
        <f>IF(N762="snížená",J762,0)</f>
        <v>0</v>
      </c>
      <c r="BG762" s="195">
        <f>IF(N762="zákl. přenesená",J762,0)</f>
        <v>0</v>
      </c>
      <c r="BH762" s="195">
        <f>IF(N762="sníž. přenesená",J762,0)</f>
        <v>0</v>
      </c>
      <c r="BI762" s="195">
        <f>IF(N762="nulová",J762,0)</f>
        <v>0</v>
      </c>
      <c r="BJ762" s="14" t="s">
        <v>85</v>
      </c>
      <c r="BK762" s="195">
        <f>ROUND(I762*H762,2)</f>
        <v>0</v>
      </c>
      <c r="BL762" s="14" t="s">
        <v>139</v>
      </c>
      <c r="BM762" s="194" t="s">
        <v>1442</v>
      </c>
    </row>
    <row r="763" spans="1:65" s="2" customFormat="1" ht="29.25">
      <c r="A763" s="31"/>
      <c r="B763" s="32"/>
      <c r="C763" s="33"/>
      <c r="D763" s="196" t="s">
        <v>141</v>
      </c>
      <c r="E763" s="33"/>
      <c r="F763" s="197" t="s">
        <v>1443</v>
      </c>
      <c r="G763" s="33"/>
      <c r="H763" s="33"/>
      <c r="I763" s="198"/>
      <c r="J763" s="33"/>
      <c r="K763" s="33"/>
      <c r="L763" s="36"/>
      <c r="M763" s="199"/>
      <c r="N763" s="200"/>
      <c r="O763" s="68"/>
      <c r="P763" s="68"/>
      <c r="Q763" s="68"/>
      <c r="R763" s="68"/>
      <c r="S763" s="68"/>
      <c r="T763" s="69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T763" s="14" t="s">
        <v>141</v>
      </c>
      <c r="AU763" s="14" t="s">
        <v>87</v>
      </c>
    </row>
    <row r="764" spans="1:65" s="2" customFormat="1" ht="19.5">
      <c r="A764" s="31"/>
      <c r="B764" s="32"/>
      <c r="C764" s="33"/>
      <c r="D764" s="196" t="s">
        <v>161</v>
      </c>
      <c r="E764" s="33"/>
      <c r="F764" s="201" t="s">
        <v>1418</v>
      </c>
      <c r="G764" s="33"/>
      <c r="H764" s="33"/>
      <c r="I764" s="198"/>
      <c r="J764" s="33"/>
      <c r="K764" s="33"/>
      <c r="L764" s="36"/>
      <c r="M764" s="199"/>
      <c r="N764" s="200"/>
      <c r="O764" s="68"/>
      <c r="P764" s="68"/>
      <c r="Q764" s="68"/>
      <c r="R764" s="68"/>
      <c r="S764" s="68"/>
      <c r="T764" s="69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T764" s="14" t="s">
        <v>161</v>
      </c>
      <c r="AU764" s="14" t="s">
        <v>87</v>
      </c>
    </row>
    <row r="765" spans="1:65" s="2" customFormat="1" ht="24.2" customHeight="1">
      <c r="A765" s="31"/>
      <c r="B765" s="32"/>
      <c r="C765" s="183" t="s">
        <v>1444</v>
      </c>
      <c r="D765" s="183" t="s">
        <v>134</v>
      </c>
      <c r="E765" s="184" t="s">
        <v>1445</v>
      </c>
      <c r="F765" s="185" t="s">
        <v>1446</v>
      </c>
      <c r="G765" s="186" t="s">
        <v>1415</v>
      </c>
      <c r="H765" s="187">
        <v>1</v>
      </c>
      <c r="I765" s="188"/>
      <c r="J765" s="189">
        <f>ROUND(I765*H765,2)</f>
        <v>0</v>
      </c>
      <c r="K765" s="185" t="s">
        <v>138</v>
      </c>
      <c r="L765" s="36"/>
      <c r="M765" s="190" t="s">
        <v>1</v>
      </c>
      <c r="N765" s="191" t="s">
        <v>42</v>
      </c>
      <c r="O765" s="68"/>
      <c r="P765" s="192">
        <f>O765*H765</f>
        <v>0</v>
      </c>
      <c r="Q765" s="192">
        <v>0</v>
      </c>
      <c r="R765" s="192">
        <f>Q765*H765</f>
        <v>0</v>
      </c>
      <c r="S765" s="192">
        <v>0</v>
      </c>
      <c r="T765" s="193">
        <f>S765*H765</f>
        <v>0</v>
      </c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R765" s="194" t="s">
        <v>139</v>
      </c>
      <c r="AT765" s="194" t="s">
        <v>134</v>
      </c>
      <c r="AU765" s="194" t="s">
        <v>87</v>
      </c>
      <c r="AY765" s="14" t="s">
        <v>131</v>
      </c>
      <c r="BE765" s="195">
        <f>IF(N765="základní",J765,0)</f>
        <v>0</v>
      </c>
      <c r="BF765" s="195">
        <f>IF(N765="snížená",J765,0)</f>
        <v>0</v>
      </c>
      <c r="BG765" s="195">
        <f>IF(N765="zákl. přenesená",J765,0)</f>
        <v>0</v>
      </c>
      <c r="BH765" s="195">
        <f>IF(N765="sníž. přenesená",J765,0)</f>
        <v>0</v>
      </c>
      <c r="BI765" s="195">
        <f>IF(N765="nulová",J765,0)</f>
        <v>0</v>
      </c>
      <c r="BJ765" s="14" t="s">
        <v>85</v>
      </c>
      <c r="BK765" s="195">
        <f>ROUND(I765*H765,2)</f>
        <v>0</v>
      </c>
      <c r="BL765" s="14" t="s">
        <v>139</v>
      </c>
      <c r="BM765" s="194" t="s">
        <v>1447</v>
      </c>
    </row>
    <row r="766" spans="1:65" s="2" customFormat="1" ht="29.25">
      <c r="A766" s="31"/>
      <c r="B766" s="32"/>
      <c r="C766" s="33"/>
      <c r="D766" s="196" t="s">
        <v>141</v>
      </c>
      <c r="E766" s="33"/>
      <c r="F766" s="197" t="s">
        <v>1448</v>
      </c>
      <c r="G766" s="33"/>
      <c r="H766" s="33"/>
      <c r="I766" s="198"/>
      <c r="J766" s="33"/>
      <c r="K766" s="33"/>
      <c r="L766" s="36"/>
      <c r="M766" s="199"/>
      <c r="N766" s="200"/>
      <c r="O766" s="68"/>
      <c r="P766" s="68"/>
      <c r="Q766" s="68"/>
      <c r="R766" s="68"/>
      <c r="S766" s="68"/>
      <c r="T766" s="69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T766" s="14" t="s">
        <v>141</v>
      </c>
      <c r="AU766" s="14" t="s">
        <v>87</v>
      </c>
    </row>
    <row r="767" spans="1:65" s="2" customFormat="1" ht="24.2" customHeight="1">
      <c r="A767" s="31"/>
      <c r="B767" s="32"/>
      <c r="C767" s="183" t="s">
        <v>1449</v>
      </c>
      <c r="D767" s="183" t="s">
        <v>134</v>
      </c>
      <c r="E767" s="184" t="s">
        <v>1450</v>
      </c>
      <c r="F767" s="185" t="s">
        <v>1451</v>
      </c>
      <c r="G767" s="186" t="s">
        <v>1415</v>
      </c>
      <c r="H767" s="187">
        <v>16</v>
      </c>
      <c r="I767" s="188"/>
      <c r="J767" s="189">
        <f>ROUND(I767*H767,2)</f>
        <v>0</v>
      </c>
      <c r="K767" s="185" t="s">
        <v>138</v>
      </c>
      <c r="L767" s="36"/>
      <c r="M767" s="190" t="s">
        <v>1</v>
      </c>
      <c r="N767" s="191" t="s">
        <v>42</v>
      </c>
      <c r="O767" s="68"/>
      <c r="P767" s="192">
        <f>O767*H767</f>
        <v>0</v>
      </c>
      <c r="Q767" s="192">
        <v>0</v>
      </c>
      <c r="R767" s="192">
        <f>Q767*H767</f>
        <v>0</v>
      </c>
      <c r="S767" s="192">
        <v>0</v>
      </c>
      <c r="T767" s="193">
        <f>S767*H767</f>
        <v>0</v>
      </c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R767" s="194" t="s">
        <v>139</v>
      </c>
      <c r="AT767" s="194" t="s">
        <v>134</v>
      </c>
      <c r="AU767" s="194" t="s">
        <v>87</v>
      </c>
      <c r="AY767" s="14" t="s">
        <v>131</v>
      </c>
      <c r="BE767" s="195">
        <f>IF(N767="základní",J767,0)</f>
        <v>0</v>
      </c>
      <c r="BF767" s="195">
        <f>IF(N767="snížená",J767,0)</f>
        <v>0</v>
      </c>
      <c r="BG767" s="195">
        <f>IF(N767="zákl. přenesená",J767,0)</f>
        <v>0</v>
      </c>
      <c r="BH767" s="195">
        <f>IF(N767="sníž. přenesená",J767,0)</f>
        <v>0</v>
      </c>
      <c r="BI767" s="195">
        <f>IF(N767="nulová",J767,0)</f>
        <v>0</v>
      </c>
      <c r="BJ767" s="14" t="s">
        <v>85</v>
      </c>
      <c r="BK767" s="195">
        <f>ROUND(I767*H767,2)</f>
        <v>0</v>
      </c>
      <c r="BL767" s="14" t="s">
        <v>139</v>
      </c>
      <c r="BM767" s="194" t="s">
        <v>1452</v>
      </c>
    </row>
    <row r="768" spans="1:65" s="2" customFormat="1" ht="29.25">
      <c r="A768" s="31"/>
      <c r="B768" s="32"/>
      <c r="C768" s="33"/>
      <c r="D768" s="196" t="s">
        <v>141</v>
      </c>
      <c r="E768" s="33"/>
      <c r="F768" s="197" t="s">
        <v>1453</v>
      </c>
      <c r="G768" s="33"/>
      <c r="H768" s="33"/>
      <c r="I768" s="198"/>
      <c r="J768" s="33"/>
      <c r="K768" s="33"/>
      <c r="L768" s="36"/>
      <c r="M768" s="199"/>
      <c r="N768" s="200"/>
      <c r="O768" s="68"/>
      <c r="P768" s="68"/>
      <c r="Q768" s="68"/>
      <c r="R768" s="68"/>
      <c r="S768" s="68"/>
      <c r="T768" s="69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T768" s="14" t="s">
        <v>141</v>
      </c>
      <c r="AU768" s="14" t="s">
        <v>87</v>
      </c>
    </row>
    <row r="769" spans="1:65" s="2" customFormat="1" ht="24.2" customHeight="1">
      <c r="A769" s="31"/>
      <c r="B769" s="32"/>
      <c r="C769" s="183" t="s">
        <v>1454</v>
      </c>
      <c r="D769" s="183" t="s">
        <v>134</v>
      </c>
      <c r="E769" s="184" t="s">
        <v>1455</v>
      </c>
      <c r="F769" s="185" t="s">
        <v>1456</v>
      </c>
      <c r="G769" s="186" t="s">
        <v>1415</v>
      </c>
      <c r="H769" s="187">
        <v>20</v>
      </c>
      <c r="I769" s="188"/>
      <c r="J769" s="189">
        <f>ROUND(I769*H769,2)</f>
        <v>0</v>
      </c>
      <c r="K769" s="185" t="s">
        <v>138</v>
      </c>
      <c r="L769" s="36"/>
      <c r="M769" s="190" t="s">
        <v>1</v>
      </c>
      <c r="N769" s="191" t="s">
        <v>42</v>
      </c>
      <c r="O769" s="68"/>
      <c r="P769" s="192">
        <f>O769*H769</f>
        <v>0</v>
      </c>
      <c r="Q769" s="192">
        <v>0</v>
      </c>
      <c r="R769" s="192">
        <f>Q769*H769</f>
        <v>0</v>
      </c>
      <c r="S769" s="192">
        <v>0</v>
      </c>
      <c r="T769" s="193">
        <f>S769*H769</f>
        <v>0</v>
      </c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R769" s="194" t="s">
        <v>139</v>
      </c>
      <c r="AT769" s="194" t="s">
        <v>134</v>
      </c>
      <c r="AU769" s="194" t="s">
        <v>87</v>
      </c>
      <c r="AY769" s="14" t="s">
        <v>131</v>
      </c>
      <c r="BE769" s="195">
        <f>IF(N769="základní",J769,0)</f>
        <v>0</v>
      </c>
      <c r="BF769" s="195">
        <f>IF(N769="snížená",J769,0)</f>
        <v>0</v>
      </c>
      <c r="BG769" s="195">
        <f>IF(N769="zákl. přenesená",J769,0)</f>
        <v>0</v>
      </c>
      <c r="BH769" s="195">
        <f>IF(N769="sníž. přenesená",J769,0)</f>
        <v>0</v>
      </c>
      <c r="BI769" s="195">
        <f>IF(N769="nulová",J769,0)</f>
        <v>0</v>
      </c>
      <c r="BJ769" s="14" t="s">
        <v>85</v>
      </c>
      <c r="BK769" s="195">
        <f>ROUND(I769*H769,2)</f>
        <v>0</v>
      </c>
      <c r="BL769" s="14" t="s">
        <v>139</v>
      </c>
      <c r="BM769" s="194" t="s">
        <v>1457</v>
      </c>
    </row>
    <row r="770" spans="1:65" s="2" customFormat="1" ht="29.25">
      <c r="A770" s="31"/>
      <c r="B770" s="32"/>
      <c r="C770" s="33"/>
      <c r="D770" s="196" t="s">
        <v>141</v>
      </c>
      <c r="E770" s="33"/>
      <c r="F770" s="197" t="s">
        <v>1458</v>
      </c>
      <c r="G770" s="33"/>
      <c r="H770" s="33"/>
      <c r="I770" s="198"/>
      <c r="J770" s="33"/>
      <c r="K770" s="33"/>
      <c r="L770" s="36"/>
      <c r="M770" s="199"/>
      <c r="N770" s="200"/>
      <c r="O770" s="68"/>
      <c r="P770" s="68"/>
      <c r="Q770" s="68"/>
      <c r="R770" s="68"/>
      <c r="S770" s="68"/>
      <c r="T770" s="69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T770" s="14" t="s">
        <v>141</v>
      </c>
      <c r="AU770" s="14" t="s">
        <v>87</v>
      </c>
    </row>
    <row r="771" spans="1:65" s="2" customFormat="1" ht="24.2" customHeight="1">
      <c r="A771" s="31"/>
      <c r="B771" s="32"/>
      <c r="C771" s="183" t="s">
        <v>1459</v>
      </c>
      <c r="D771" s="183" t="s">
        <v>134</v>
      </c>
      <c r="E771" s="184" t="s">
        <v>1460</v>
      </c>
      <c r="F771" s="185" t="s">
        <v>1461</v>
      </c>
      <c r="G771" s="186" t="s">
        <v>1415</v>
      </c>
      <c r="H771" s="187">
        <v>1</v>
      </c>
      <c r="I771" s="188"/>
      <c r="J771" s="189">
        <f>ROUND(I771*H771,2)</f>
        <v>0</v>
      </c>
      <c r="K771" s="185" t="s">
        <v>138</v>
      </c>
      <c r="L771" s="36"/>
      <c r="M771" s="190" t="s">
        <v>1</v>
      </c>
      <c r="N771" s="191" t="s">
        <v>42</v>
      </c>
      <c r="O771" s="68"/>
      <c r="P771" s="192">
        <f>O771*H771</f>
        <v>0</v>
      </c>
      <c r="Q771" s="192">
        <v>0</v>
      </c>
      <c r="R771" s="192">
        <f>Q771*H771</f>
        <v>0</v>
      </c>
      <c r="S771" s="192">
        <v>0</v>
      </c>
      <c r="T771" s="193">
        <f>S771*H771</f>
        <v>0</v>
      </c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R771" s="194" t="s">
        <v>139</v>
      </c>
      <c r="AT771" s="194" t="s">
        <v>134</v>
      </c>
      <c r="AU771" s="194" t="s">
        <v>87</v>
      </c>
      <c r="AY771" s="14" t="s">
        <v>131</v>
      </c>
      <c r="BE771" s="195">
        <f>IF(N771="základní",J771,0)</f>
        <v>0</v>
      </c>
      <c r="BF771" s="195">
        <f>IF(N771="snížená",J771,0)</f>
        <v>0</v>
      </c>
      <c r="BG771" s="195">
        <f>IF(N771="zákl. přenesená",J771,0)</f>
        <v>0</v>
      </c>
      <c r="BH771" s="195">
        <f>IF(N771="sníž. přenesená",J771,0)</f>
        <v>0</v>
      </c>
      <c r="BI771" s="195">
        <f>IF(N771="nulová",J771,0)</f>
        <v>0</v>
      </c>
      <c r="BJ771" s="14" t="s">
        <v>85</v>
      </c>
      <c r="BK771" s="195">
        <f>ROUND(I771*H771,2)</f>
        <v>0</v>
      </c>
      <c r="BL771" s="14" t="s">
        <v>139</v>
      </c>
      <c r="BM771" s="194" t="s">
        <v>1462</v>
      </c>
    </row>
    <row r="772" spans="1:65" s="2" customFormat="1" ht="29.25">
      <c r="A772" s="31"/>
      <c r="B772" s="32"/>
      <c r="C772" s="33"/>
      <c r="D772" s="196" t="s">
        <v>141</v>
      </c>
      <c r="E772" s="33"/>
      <c r="F772" s="197" t="s">
        <v>1463</v>
      </c>
      <c r="G772" s="33"/>
      <c r="H772" s="33"/>
      <c r="I772" s="198"/>
      <c r="J772" s="33"/>
      <c r="K772" s="33"/>
      <c r="L772" s="36"/>
      <c r="M772" s="199"/>
      <c r="N772" s="200"/>
      <c r="O772" s="68"/>
      <c r="P772" s="68"/>
      <c r="Q772" s="68"/>
      <c r="R772" s="68"/>
      <c r="S772" s="68"/>
      <c r="T772" s="69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T772" s="14" t="s">
        <v>141</v>
      </c>
      <c r="AU772" s="14" t="s">
        <v>87</v>
      </c>
    </row>
    <row r="773" spans="1:65" s="2" customFormat="1" ht="24.2" customHeight="1">
      <c r="A773" s="31"/>
      <c r="B773" s="32"/>
      <c r="C773" s="183" t="s">
        <v>1464</v>
      </c>
      <c r="D773" s="183" t="s">
        <v>134</v>
      </c>
      <c r="E773" s="184" t="s">
        <v>1465</v>
      </c>
      <c r="F773" s="185" t="s">
        <v>1466</v>
      </c>
      <c r="G773" s="186" t="s">
        <v>1415</v>
      </c>
      <c r="H773" s="187">
        <v>1</v>
      </c>
      <c r="I773" s="188"/>
      <c r="J773" s="189">
        <f>ROUND(I773*H773,2)</f>
        <v>0</v>
      </c>
      <c r="K773" s="185" t="s">
        <v>138</v>
      </c>
      <c r="L773" s="36"/>
      <c r="M773" s="190" t="s">
        <v>1</v>
      </c>
      <c r="N773" s="191" t="s">
        <v>42</v>
      </c>
      <c r="O773" s="68"/>
      <c r="P773" s="192">
        <f>O773*H773</f>
        <v>0</v>
      </c>
      <c r="Q773" s="192">
        <v>0</v>
      </c>
      <c r="R773" s="192">
        <f>Q773*H773</f>
        <v>0</v>
      </c>
      <c r="S773" s="192">
        <v>0</v>
      </c>
      <c r="T773" s="193">
        <f>S773*H773</f>
        <v>0</v>
      </c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R773" s="194" t="s">
        <v>139</v>
      </c>
      <c r="AT773" s="194" t="s">
        <v>134</v>
      </c>
      <c r="AU773" s="194" t="s">
        <v>87</v>
      </c>
      <c r="AY773" s="14" t="s">
        <v>131</v>
      </c>
      <c r="BE773" s="195">
        <f>IF(N773="základní",J773,0)</f>
        <v>0</v>
      </c>
      <c r="BF773" s="195">
        <f>IF(N773="snížená",J773,0)</f>
        <v>0</v>
      </c>
      <c r="BG773" s="195">
        <f>IF(N773="zákl. přenesená",J773,0)</f>
        <v>0</v>
      </c>
      <c r="BH773" s="195">
        <f>IF(N773="sníž. přenesená",J773,0)</f>
        <v>0</v>
      </c>
      <c r="BI773" s="195">
        <f>IF(N773="nulová",J773,0)</f>
        <v>0</v>
      </c>
      <c r="BJ773" s="14" t="s">
        <v>85</v>
      </c>
      <c r="BK773" s="195">
        <f>ROUND(I773*H773,2)</f>
        <v>0</v>
      </c>
      <c r="BL773" s="14" t="s">
        <v>139</v>
      </c>
      <c r="BM773" s="194" t="s">
        <v>1467</v>
      </c>
    </row>
    <row r="774" spans="1:65" s="2" customFormat="1" ht="29.25">
      <c r="A774" s="31"/>
      <c r="B774" s="32"/>
      <c r="C774" s="33"/>
      <c r="D774" s="196" t="s">
        <v>141</v>
      </c>
      <c r="E774" s="33"/>
      <c r="F774" s="197" t="s">
        <v>1468</v>
      </c>
      <c r="G774" s="33"/>
      <c r="H774" s="33"/>
      <c r="I774" s="198"/>
      <c r="J774" s="33"/>
      <c r="K774" s="33"/>
      <c r="L774" s="36"/>
      <c r="M774" s="199"/>
      <c r="N774" s="200"/>
      <c r="O774" s="68"/>
      <c r="P774" s="68"/>
      <c r="Q774" s="68"/>
      <c r="R774" s="68"/>
      <c r="S774" s="68"/>
      <c r="T774" s="69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T774" s="14" t="s">
        <v>141</v>
      </c>
      <c r="AU774" s="14" t="s">
        <v>87</v>
      </c>
    </row>
    <row r="775" spans="1:65" s="2" customFormat="1" ht="24.2" customHeight="1">
      <c r="A775" s="31"/>
      <c r="B775" s="32"/>
      <c r="C775" s="183" t="s">
        <v>1469</v>
      </c>
      <c r="D775" s="183" t="s">
        <v>134</v>
      </c>
      <c r="E775" s="184" t="s">
        <v>1470</v>
      </c>
      <c r="F775" s="185" t="s">
        <v>1471</v>
      </c>
      <c r="G775" s="186" t="s">
        <v>1415</v>
      </c>
      <c r="H775" s="187">
        <v>1</v>
      </c>
      <c r="I775" s="188"/>
      <c r="J775" s="189">
        <f>ROUND(I775*H775,2)</f>
        <v>0</v>
      </c>
      <c r="K775" s="185" t="s">
        <v>138</v>
      </c>
      <c r="L775" s="36"/>
      <c r="M775" s="190" t="s">
        <v>1</v>
      </c>
      <c r="N775" s="191" t="s">
        <v>42</v>
      </c>
      <c r="O775" s="68"/>
      <c r="P775" s="192">
        <f>O775*H775</f>
        <v>0</v>
      </c>
      <c r="Q775" s="192">
        <v>0</v>
      </c>
      <c r="R775" s="192">
        <f>Q775*H775</f>
        <v>0</v>
      </c>
      <c r="S775" s="192">
        <v>0</v>
      </c>
      <c r="T775" s="193">
        <f>S775*H775</f>
        <v>0</v>
      </c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R775" s="194" t="s">
        <v>139</v>
      </c>
      <c r="AT775" s="194" t="s">
        <v>134</v>
      </c>
      <c r="AU775" s="194" t="s">
        <v>87</v>
      </c>
      <c r="AY775" s="14" t="s">
        <v>131</v>
      </c>
      <c r="BE775" s="195">
        <f>IF(N775="základní",J775,0)</f>
        <v>0</v>
      </c>
      <c r="BF775" s="195">
        <f>IF(N775="snížená",J775,0)</f>
        <v>0</v>
      </c>
      <c r="BG775" s="195">
        <f>IF(N775="zákl. přenesená",J775,0)</f>
        <v>0</v>
      </c>
      <c r="BH775" s="195">
        <f>IF(N775="sníž. přenesená",J775,0)</f>
        <v>0</v>
      </c>
      <c r="BI775" s="195">
        <f>IF(N775="nulová",J775,0)</f>
        <v>0</v>
      </c>
      <c r="BJ775" s="14" t="s">
        <v>85</v>
      </c>
      <c r="BK775" s="195">
        <f>ROUND(I775*H775,2)</f>
        <v>0</v>
      </c>
      <c r="BL775" s="14" t="s">
        <v>139</v>
      </c>
      <c r="BM775" s="194" t="s">
        <v>1472</v>
      </c>
    </row>
    <row r="776" spans="1:65" s="2" customFormat="1" ht="29.25">
      <c r="A776" s="31"/>
      <c r="B776" s="32"/>
      <c r="C776" s="33"/>
      <c r="D776" s="196" t="s">
        <v>141</v>
      </c>
      <c r="E776" s="33"/>
      <c r="F776" s="197" t="s">
        <v>1473</v>
      </c>
      <c r="G776" s="33"/>
      <c r="H776" s="33"/>
      <c r="I776" s="198"/>
      <c r="J776" s="33"/>
      <c r="K776" s="33"/>
      <c r="L776" s="36"/>
      <c r="M776" s="199"/>
      <c r="N776" s="200"/>
      <c r="O776" s="68"/>
      <c r="P776" s="68"/>
      <c r="Q776" s="68"/>
      <c r="R776" s="68"/>
      <c r="S776" s="68"/>
      <c r="T776" s="69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T776" s="14" t="s">
        <v>141</v>
      </c>
      <c r="AU776" s="14" t="s">
        <v>87</v>
      </c>
    </row>
    <row r="777" spans="1:65" s="2" customFormat="1" ht="24.2" customHeight="1">
      <c r="A777" s="31"/>
      <c r="B777" s="32"/>
      <c r="C777" s="183" t="s">
        <v>1474</v>
      </c>
      <c r="D777" s="183" t="s">
        <v>134</v>
      </c>
      <c r="E777" s="184" t="s">
        <v>1475</v>
      </c>
      <c r="F777" s="185" t="s">
        <v>1476</v>
      </c>
      <c r="G777" s="186" t="s">
        <v>1415</v>
      </c>
      <c r="H777" s="187">
        <v>1</v>
      </c>
      <c r="I777" s="188"/>
      <c r="J777" s="189">
        <f>ROUND(I777*H777,2)</f>
        <v>0</v>
      </c>
      <c r="K777" s="185" t="s">
        <v>138</v>
      </c>
      <c r="L777" s="36"/>
      <c r="M777" s="190" t="s">
        <v>1</v>
      </c>
      <c r="N777" s="191" t="s">
        <v>42</v>
      </c>
      <c r="O777" s="68"/>
      <c r="P777" s="192">
        <f>O777*H777</f>
        <v>0</v>
      </c>
      <c r="Q777" s="192">
        <v>0</v>
      </c>
      <c r="R777" s="192">
        <f>Q777*H777</f>
        <v>0</v>
      </c>
      <c r="S777" s="192">
        <v>0</v>
      </c>
      <c r="T777" s="193">
        <f>S777*H777</f>
        <v>0</v>
      </c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R777" s="194" t="s">
        <v>139</v>
      </c>
      <c r="AT777" s="194" t="s">
        <v>134</v>
      </c>
      <c r="AU777" s="194" t="s">
        <v>87</v>
      </c>
      <c r="AY777" s="14" t="s">
        <v>131</v>
      </c>
      <c r="BE777" s="195">
        <f>IF(N777="základní",J777,0)</f>
        <v>0</v>
      </c>
      <c r="BF777" s="195">
        <f>IF(N777="snížená",J777,0)</f>
        <v>0</v>
      </c>
      <c r="BG777" s="195">
        <f>IF(N777="zákl. přenesená",J777,0)</f>
        <v>0</v>
      </c>
      <c r="BH777" s="195">
        <f>IF(N777="sníž. přenesená",J777,0)</f>
        <v>0</v>
      </c>
      <c r="BI777" s="195">
        <f>IF(N777="nulová",J777,0)</f>
        <v>0</v>
      </c>
      <c r="BJ777" s="14" t="s">
        <v>85</v>
      </c>
      <c r="BK777" s="195">
        <f>ROUND(I777*H777,2)</f>
        <v>0</v>
      </c>
      <c r="BL777" s="14" t="s">
        <v>139</v>
      </c>
      <c r="BM777" s="194" t="s">
        <v>1477</v>
      </c>
    </row>
    <row r="778" spans="1:65" s="2" customFormat="1" ht="29.25">
      <c r="A778" s="31"/>
      <c r="B778" s="32"/>
      <c r="C778" s="33"/>
      <c r="D778" s="196" t="s">
        <v>141</v>
      </c>
      <c r="E778" s="33"/>
      <c r="F778" s="197" t="s">
        <v>1478</v>
      </c>
      <c r="G778" s="33"/>
      <c r="H778" s="33"/>
      <c r="I778" s="198"/>
      <c r="J778" s="33"/>
      <c r="K778" s="33"/>
      <c r="L778" s="36"/>
      <c r="M778" s="199"/>
      <c r="N778" s="200"/>
      <c r="O778" s="68"/>
      <c r="P778" s="68"/>
      <c r="Q778" s="68"/>
      <c r="R778" s="68"/>
      <c r="S778" s="68"/>
      <c r="T778" s="69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T778" s="14" t="s">
        <v>141</v>
      </c>
      <c r="AU778" s="14" t="s">
        <v>87</v>
      </c>
    </row>
    <row r="779" spans="1:65" s="2" customFormat="1" ht="24.2" customHeight="1">
      <c r="A779" s="31"/>
      <c r="B779" s="32"/>
      <c r="C779" s="183" t="s">
        <v>1479</v>
      </c>
      <c r="D779" s="183" t="s">
        <v>134</v>
      </c>
      <c r="E779" s="184" t="s">
        <v>1480</v>
      </c>
      <c r="F779" s="185" t="s">
        <v>1481</v>
      </c>
      <c r="G779" s="186" t="s">
        <v>1415</v>
      </c>
      <c r="H779" s="187">
        <v>1</v>
      </c>
      <c r="I779" s="188"/>
      <c r="J779" s="189">
        <f>ROUND(I779*H779,2)</f>
        <v>0</v>
      </c>
      <c r="K779" s="185" t="s">
        <v>138</v>
      </c>
      <c r="L779" s="36"/>
      <c r="M779" s="190" t="s">
        <v>1</v>
      </c>
      <c r="N779" s="191" t="s">
        <v>42</v>
      </c>
      <c r="O779" s="68"/>
      <c r="P779" s="192">
        <f>O779*H779</f>
        <v>0</v>
      </c>
      <c r="Q779" s="192">
        <v>0</v>
      </c>
      <c r="R779" s="192">
        <f>Q779*H779</f>
        <v>0</v>
      </c>
      <c r="S779" s="192">
        <v>0</v>
      </c>
      <c r="T779" s="193">
        <f>S779*H779</f>
        <v>0</v>
      </c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R779" s="194" t="s">
        <v>139</v>
      </c>
      <c r="AT779" s="194" t="s">
        <v>134</v>
      </c>
      <c r="AU779" s="194" t="s">
        <v>87</v>
      </c>
      <c r="AY779" s="14" t="s">
        <v>131</v>
      </c>
      <c r="BE779" s="195">
        <f>IF(N779="základní",J779,0)</f>
        <v>0</v>
      </c>
      <c r="BF779" s="195">
        <f>IF(N779="snížená",J779,0)</f>
        <v>0</v>
      </c>
      <c r="BG779" s="195">
        <f>IF(N779="zákl. přenesená",J779,0)</f>
        <v>0</v>
      </c>
      <c r="BH779" s="195">
        <f>IF(N779="sníž. přenesená",J779,0)</f>
        <v>0</v>
      </c>
      <c r="BI779" s="195">
        <f>IF(N779="nulová",J779,0)</f>
        <v>0</v>
      </c>
      <c r="BJ779" s="14" t="s">
        <v>85</v>
      </c>
      <c r="BK779" s="195">
        <f>ROUND(I779*H779,2)</f>
        <v>0</v>
      </c>
      <c r="BL779" s="14" t="s">
        <v>139</v>
      </c>
      <c r="BM779" s="194" t="s">
        <v>1482</v>
      </c>
    </row>
    <row r="780" spans="1:65" s="2" customFormat="1" ht="29.25">
      <c r="A780" s="31"/>
      <c r="B780" s="32"/>
      <c r="C780" s="33"/>
      <c r="D780" s="196" t="s">
        <v>141</v>
      </c>
      <c r="E780" s="33"/>
      <c r="F780" s="197" t="s">
        <v>1483</v>
      </c>
      <c r="G780" s="33"/>
      <c r="H780" s="33"/>
      <c r="I780" s="198"/>
      <c r="J780" s="33"/>
      <c r="K780" s="33"/>
      <c r="L780" s="36"/>
      <c r="M780" s="199"/>
      <c r="N780" s="200"/>
      <c r="O780" s="68"/>
      <c r="P780" s="68"/>
      <c r="Q780" s="68"/>
      <c r="R780" s="68"/>
      <c r="S780" s="68"/>
      <c r="T780" s="69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T780" s="14" t="s">
        <v>141</v>
      </c>
      <c r="AU780" s="14" t="s">
        <v>87</v>
      </c>
    </row>
    <row r="781" spans="1:65" s="2" customFormat="1" ht="24.2" customHeight="1">
      <c r="A781" s="31"/>
      <c r="B781" s="32"/>
      <c r="C781" s="183" t="s">
        <v>1484</v>
      </c>
      <c r="D781" s="183" t="s">
        <v>134</v>
      </c>
      <c r="E781" s="184" t="s">
        <v>1485</v>
      </c>
      <c r="F781" s="185" t="s">
        <v>1486</v>
      </c>
      <c r="G781" s="186" t="s">
        <v>1415</v>
      </c>
      <c r="H781" s="187">
        <v>1</v>
      </c>
      <c r="I781" s="188"/>
      <c r="J781" s="189">
        <f>ROUND(I781*H781,2)</f>
        <v>0</v>
      </c>
      <c r="K781" s="185" t="s">
        <v>138</v>
      </c>
      <c r="L781" s="36"/>
      <c r="M781" s="190" t="s">
        <v>1</v>
      </c>
      <c r="N781" s="191" t="s">
        <v>42</v>
      </c>
      <c r="O781" s="68"/>
      <c r="P781" s="192">
        <f>O781*H781</f>
        <v>0</v>
      </c>
      <c r="Q781" s="192">
        <v>0</v>
      </c>
      <c r="R781" s="192">
        <f>Q781*H781</f>
        <v>0</v>
      </c>
      <c r="S781" s="192">
        <v>0</v>
      </c>
      <c r="T781" s="193">
        <f>S781*H781</f>
        <v>0</v>
      </c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R781" s="194" t="s">
        <v>139</v>
      </c>
      <c r="AT781" s="194" t="s">
        <v>134</v>
      </c>
      <c r="AU781" s="194" t="s">
        <v>87</v>
      </c>
      <c r="AY781" s="14" t="s">
        <v>131</v>
      </c>
      <c r="BE781" s="195">
        <f>IF(N781="základní",J781,0)</f>
        <v>0</v>
      </c>
      <c r="BF781" s="195">
        <f>IF(N781="snížená",J781,0)</f>
        <v>0</v>
      </c>
      <c r="BG781" s="195">
        <f>IF(N781="zákl. přenesená",J781,0)</f>
        <v>0</v>
      </c>
      <c r="BH781" s="195">
        <f>IF(N781="sníž. přenesená",J781,0)</f>
        <v>0</v>
      </c>
      <c r="BI781" s="195">
        <f>IF(N781="nulová",J781,0)</f>
        <v>0</v>
      </c>
      <c r="BJ781" s="14" t="s">
        <v>85</v>
      </c>
      <c r="BK781" s="195">
        <f>ROUND(I781*H781,2)</f>
        <v>0</v>
      </c>
      <c r="BL781" s="14" t="s">
        <v>139</v>
      </c>
      <c r="BM781" s="194" t="s">
        <v>1487</v>
      </c>
    </row>
    <row r="782" spans="1:65" s="2" customFormat="1" ht="29.25">
      <c r="A782" s="31"/>
      <c r="B782" s="32"/>
      <c r="C782" s="33"/>
      <c r="D782" s="196" t="s">
        <v>141</v>
      </c>
      <c r="E782" s="33"/>
      <c r="F782" s="197" t="s">
        <v>1488</v>
      </c>
      <c r="G782" s="33"/>
      <c r="H782" s="33"/>
      <c r="I782" s="198"/>
      <c r="J782" s="33"/>
      <c r="K782" s="33"/>
      <c r="L782" s="36"/>
      <c r="M782" s="199"/>
      <c r="N782" s="200"/>
      <c r="O782" s="68"/>
      <c r="P782" s="68"/>
      <c r="Q782" s="68"/>
      <c r="R782" s="68"/>
      <c r="S782" s="68"/>
      <c r="T782" s="69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T782" s="14" t="s">
        <v>141</v>
      </c>
      <c r="AU782" s="14" t="s">
        <v>87</v>
      </c>
    </row>
    <row r="783" spans="1:65" s="2" customFormat="1" ht="24.2" customHeight="1">
      <c r="A783" s="31"/>
      <c r="B783" s="32"/>
      <c r="C783" s="183" t="s">
        <v>1489</v>
      </c>
      <c r="D783" s="183" t="s">
        <v>134</v>
      </c>
      <c r="E783" s="184" t="s">
        <v>1490</v>
      </c>
      <c r="F783" s="185" t="s">
        <v>1491</v>
      </c>
      <c r="G783" s="186" t="s">
        <v>1415</v>
      </c>
      <c r="H783" s="187">
        <v>1</v>
      </c>
      <c r="I783" s="188"/>
      <c r="J783" s="189">
        <f>ROUND(I783*H783,2)</f>
        <v>0</v>
      </c>
      <c r="K783" s="185" t="s">
        <v>138</v>
      </c>
      <c r="L783" s="36"/>
      <c r="M783" s="190" t="s">
        <v>1</v>
      </c>
      <c r="N783" s="191" t="s">
        <v>42</v>
      </c>
      <c r="O783" s="68"/>
      <c r="P783" s="192">
        <f>O783*H783</f>
        <v>0</v>
      </c>
      <c r="Q783" s="192">
        <v>0</v>
      </c>
      <c r="R783" s="192">
        <f>Q783*H783</f>
        <v>0</v>
      </c>
      <c r="S783" s="192">
        <v>0</v>
      </c>
      <c r="T783" s="193">
        <f>S783*H783</f>
        <v>0</v>
      </c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R783" s="194" t="s">
        <v>139</v>
      </c>
      <c r="AT783" s="194" t="s">
        <v>134</v>
      </c>
      <c r="AU783" s="194" t="s">
        <v>87</v>
      </c>
      <c r="AY783" s="14" t="s">
        <v>131</v>
      </c>
      <c r="BE783" s="195">
        <f>IF(N783="základní",J783,0)</f>
        <v>0</v>
      </c>
      <c r="BF783" s="195">
        <f>IF(N783="snížená",J783,0)</f>
        <v>0</v>
      </c>
      <c r="BG783" s="195">
        <f>IF(N783="zákl. přenesená",J783,0)</f>
        <v>0</v>
      </c>
      <c r="BH783" s="195">
        <f>IF(N783="sníž. přenesená",J783,0)</f>
        <v>0</v>
      </c>
      <c r="BI783" s="195">
        <f>IF(N783="nulová",J783,0)</f>
        <v>0</v>
      </c>
      <c r="BJ783" s="14" t="s">
        <v>85</v>
      </c>
      <c r="BK783" s="195">
        <f>ROUND(I783*H783,2)</f>
        <v>0</v>
      </c>
      <c r="BL783" s="14" t="s">
        <v>139</v>
      </c>
      <c r="BM783" s="194" t="s">
        <v>1492</v>
      </c>
    </row>
    <row r="784" spans="1:65" s="2" customFormat="1" ht="39">
      <c r="A784" s="31"/>
      <c r="B784" s="32"/>
      <c r="C784" s="33"/>
      <c r="D784" s="196" t="s">
        <v>141</v>
      </c>
      <c r="E784" s="33"/>
      <c r="F784" s="197" t="s">
        <v>1493</v>
      </c>
      <c r="G784" s="33"/>
      <c r="H784" s="33"/>
      <c r="I784" s="198"/>
      <c r="J784" s="33"/>
      <c r="K784" s="33"/>
      <c r="L784" s="36"/>
      <c r="M784" s="199"/>
      <c r="N784" s="200"/>
      <c r="O784" s="68"/>
      <c r="P784" s="68"/>
      <c r="Q784" s="68"/>
      <c r="R784" s="68"/>
      <c r="S784" s="68"/>
      <c r="T784" s="69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T784" s="14" t="s">
        <v>141</v>
      </c>
      <c r="AU784" s="14" t="s">
        <v>87</v>
      </c>
    </row>
    <row r="785" spans="1:65" s="2" customFormat="1" ht="24.2" customHeight="1">
      <c r="A785" s="31"/>
      <c r="B785" s="32"/>
      <c r="C785" s="183" t="s">
        <v>1494</v>
      </c>
      <c r="D785" s="183" t="s">
        <v>134</v>
      </c>
      <c r="E785" s="184" t="s">
        <v>1495</v>
      </c>
      <c r="F785" s="185" t="s">
        <v>1496</v>
      </c>
      <c r="G785" s="186" t="s">
        <v>1415</v>
      </c>
      <c r="H785" s="187">
        <v>1</v>
      </c>
      <c r="I785" s="188"/>
      <c r="J785" s="189">
        <f>ROUND(I785*H785,2)</f>
        <v>0</v>
      </c>
      <c r="K785" s="185" t="s">
        <v>138</v>
      </c>
      <c r="L785" s="36"/>
      <c r="M785" s="190" t="s">
        <v>1</v>
      </c>
      <c r="N785" s="191" t="s">
        <v>42</v>
      </c>
      <c r="O785" s="68"/>
      <c r="P785" s="192">
        <f>O785*H785</f>
        <v>0</v>
      </c>
      <c r="Q785" s="192">
        <v>0</v>
      </c>
      <c r="R785" s="192">
        <f>Q785*H785</f>
        <v>0</v>
      </c>
      <c r="S785" s="192">
        <v>0</v>
      </c>
      <c r="T785" s="193">
        <f>S785*H785</f>
        <v>0</v>
      </c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R785" s="194" t="s">
        <v>139</v>
      </c>
      <c r="AT785" s="194" t="s">
        <v>134</v>
      </c>
      <c r="AU785" s="194" t="s">
        <v>87</v>
      </c>
      <c r="AY785" s="14" t="s">
        <v>131</v>
      </c>
      <c r="BE785" s="195">
        <f>IF(N785="základní",J785,0)</f>
        <v>0</v>
      </c>
      <c r="BF785" s="195">
        <f>IF(N785="snížená",J785,0)</f>
        <v>0</v>
      </c>
      <c r="BG785" s="195">
        <f>IF(N785="zákl. přenesená",J785,0)</f>
        <v>0</v>
      </c>
      <c r="BH785" s="195">
        <f>IF(N785="sníž. přenesená",J785,0)</f>
        <v>0</v>
      </c>
      <c r="BI785" s="195">
        <f>IF(N785="nulová",J785,0)</f>
        <v>0</v>
      </c>
      <c r="BJ785" s="14" t="s">
        <v>85</v>
      </c>
      <c r="BK785" s="195">
        <f>ROUND(I785*H785,2)</f>
        <v>0</v>
      </c>
      <c r="BL785" s="14" t="s">
        <v>139</v>
      </c>
      <c r="BM785" s="194" t="s">
        <v>1497</v>
      </c>
    </row>
    <row r="786" spans="1:65" s="2" customFormat="1" ht="39">
      <c r="A786" s="31"/>
      <c r="B786" s="32"/>
      <c r="C786" s="33"/>
      <c r="D786" s="196" t="s">
        <v>141</v>
      </c>
      <c r="E786" s="33"/>
      <c r="F786" s="197" t="s">
        <v>1498</v>
      </c>
      <c r="G786" s="33"/>
      <c r="H786" s="33"/>
      <c r="I786" s="198"/>
      <c r="J786" s="33"/>
      <c r="K786" s="33"/>
      <c r="L786" s="36"/>
      <c r="M786" s="199"/>
      <c r="N786" s="200"/>
      <c r="O786" s="68"/>
      <c r="P786" s="68"/>
      <c r="Q786" s="68"/>
      <c r="R786" s="68"/>
      <c r="S786" s="68"/>
      <c r="T786" s="69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T786" s="14" t="s">
        <v>141</v>
      </c>
      <c r="AU786" s="14" t="s">
        <v>87</v>
      </c>
    </row>
    <row r="787" spans="1:65" s="2" customFormat="1" ht="24.2" customHeight="1">
      <c r="A787" s="31"/>
      <c r="B787" s="32"/>
      <c r="C787" s="183" t="s">
        <v>1499</v>
      </c>
      <c r="D787" s="183" t="s">
        <v>134</v>
      </c>
      <c r="E787" s="184" t="s">
        <v>1500</v>
      </c>
      <c r="F787" s="185" t="s">
        <v>1501</v>
      </c>
      <c r="G787" s="186" t="s">
        <v>1415</v>
      </c>
      <c r="H787" s="187">
        <v>1</v>
      </c>
      <c r="I787" s="188"/>
      <c r="J787" s="189">
        <f>ROUND(I787*H787,2)</f>
        <v>0</v>
      </c>
      <c r="K787" s="185" t="s">
        <v>138</v>
      </c>
      <c r="L787" s="36"/>
      <c r="M787" s="190" t="s">
        <v>1</v>
      </c>
      <c r="N787" s="191" t="s">
        <v>42</v>
      </c>
      <c r="O787" s="68"/>
      <c r="P787" s="192">
        <f>O787*H787</f>
        <v>0</v>
      </c>
      <c r="Q787" s="192">
        <v>0</v>
      </c>
      <c r="R787" s="192">
        <f>Q787*H787</f>
        <v>0</v>
      </c>
      <c r="S787" s="192">
        <v>0</v>
      </c>
      <c r="T787" s="193">
        <f>S787*H787</f>
        <v>0</v>
      </c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R787" s="194" t="s">
        <v>139</v>
      </c>
      <c r="AT787" s="194" t="s">
        <v>134</v>
      </c>
      <c r="AU787" s="194" t="s">
        <v>87</v>
      </c>
      <c r="AY787" s="14" t="s">
        <v>131</v>
      </c>
      <c r="BE787" s="195">
        <f>IF(N787="základní",J787,0)</f>
        <v>0</v>
      </c>
      <c r="BF787" s="195">
        <f>IF(N787="snížená",J787,0)</f>
        <v>0</v>
      </c>
      <c r="BG787" s="195">
        <f>IF(N787="zákl. přenesená",J787,0)</f>
        <v>0</v>
      </c>
      <c r="BH787" s="195">
        <f>IF(N787="sníž. přenesená",J787,0)</f>
        <v>0</v>
      </c>
      <c r="BI787" s="195">
        <f>IF(N787="nulová",J787,0)</f>
        <v>0</v>
      </c>
      <c r="BJ787" s="14" t="s">
        <v>85</v>
      </c>
      <c r="BK787" s="195">
        <f>ROUND(I787*H787,2)</f>
        <v>0</v>
      </c>
      <c r="BL787" s="14" t="s">
        <v>139</v>
      </c>
      <c r="BM787" s="194" t="s">
        <v>1502</v>
      </c>
    </row>
    <row r="788" spans="1:65" s="2" customFormat="1" ht="39">
      <c r="A788" s="31"/>
      <c r="B788" s="32"/>
      <c r="C788" s="33"/>
      <c r="D788" s="196" t="s">
        <v>141</v>
      </c>
      <c r="E788" s="33"/>
      <c r="F788" s="197" t="s">
        <v>1503</v>
      </c>
      <c r="G788" s="33"/>
      <c r="H788" s="33"/>
      <c r="I788" s="198"/>
      <c r="J788" s="33"/>
      <c r="K788" s="33"/>
      <c r="L788" s="36"/>
      <c r="M788" s="199"/>
      <c r="N788" s="200"/>
      <c r="O788" s="68"/>
      <c r="P788" s="68"/>
      <c r="Q788" s="68"/>
      <c r="R788" s="68"/>
      <c r="S788" s="68"/>
      <c r="T788" s="69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T788" s="14" t="s">
        <v>141</v>
      </c>
      <c r="AU788" s="14" t="s">
        <v>87</v>
      </c>
    </row>
    <row r="789" spans="1:65" s="2" customFormat="1" ht="24.2" customHeight="1">
      <c r="A789" s="31"/>
      <c r="B789" s="32"/>
      <c r="C789" s="183" t="s">
        <v>1504</v>
      </c>
      <c r="D789" s="183" t="s">
        <v>134</v>
      </c>
      <c r="E789" s="184" t="s">
        <v>1505</v>
      </c>
      <c r="F789" s="185" t="s">
        <v>1506</v>
      </c>
      <c r="G789" s="186" t="s">
        <v>145</v>
      </c>
      <c r="H789" s="187">
        <v>50</v>
      </c>
      <c r="I789" s="188"/>
      <c r="J789" s="189">
        <f>ROUND(I789*H789,2)</f>
        <v>0</v>
      </c>
      <c r="K789" s="185" t="s">
        <v>138</v>
      </c>
      <c r="L789" s="36"/>
      <c r="M789" s="190" t="s">
        <v>1</v>
      </c>
      <c r="N789" s="191" t="s">
        <v>42</v>
      </c>
      <c r="O789" s="68"/>
      <c r="P789" s="192">
        <f>O789*H789</f>
        <v>0</v>
      </c>
      <c r="Q789" s="192">
        <v>0</v>
      </c>
      <c r="R789" s="192">
        <f>Q789*H789</f>
        <v>0</v>
      </c>
      <c r="S789" s="192">
        <v>0</v>
      </c>
      <c r="T789" s="193">
        <f>S789*H789</f>
        <v>0</v>
      </c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R789" s="194" t="s">
        <v>139</v>
      </c>
      <c r="AT789" s="194" t="s">
        <v>134</v>
      </c>
      <c r="AU789" s="194" t="s">
        <v>87</v>
      </c>
      <c r="AY789" s="14" t="s">
        <v>131</v>
      </c>
      <c r="BE789" s="195">
        <f>IF(N789="základní",J789,0)</f>
        <v>0</v>
      </c>
      <c r="BF789" s="195">
        <f>IF(N789="snížená",J789,0)</f>
        <v>0</v>
      </c>
      <c r="BG789" s="195">
        <f>IF(N789="zákl. přenesená",J789,0)</f>
        <v>0</v>
      </c>
      <c r="BH789" s="195">
        <f>IF(N789="sníž. přenesená",J789,0)</f>
        <v>0</v>
      </c>
      <c r="BI789" s="195">
        <f>IF(N789="nulová",J789,0)</f>
        <v>0</v>
      </c>
      <c r="BJ789" s="14" t="s">
        <v>85</v>
      </c>
      <c r="BK789" s="195">
        <f>ROUND(I789*H789,2)</f>
        <v>0</v>
      </c>
      <c r="BL789" s="14" t="s">
        <v>139</v>
      </c>
      <c r="BM789" s="194" t="s">
        <v>1507</v>
      </c>
    </row>
    <row r="790" spans="1:65" s="2" customFormat="1" ht="29.25">
      <c r="A790" s="31"/>
      <c r="B790" s="32"/>
      <c r="C790" s="33"/>
      <c r="D790" s="196" t="s">
        <v>141</v>
      </c>
      <c r="E790" s="33"/>
      <c r="F790" s="197" t="s">
        <v>1508</v>
      </c>
      <c r="G790" s="33"/>
      <c r="H790" s="33"/>
      <c r="I790" s="198"/>
      <c r="J790" s="33"/>
      <c r="K790" s="33"/>
      <c r="L790" s="36"/>
      <c r="M790" s="199"/>
      <c r="N790" s="200"/>
      <c r="O790" s="68"/>
      <c r="P790" s="68"/>
      <c r="Q790" s="68"/>
      <c r="R790" s="68"/>
      <c r="S790" s="68"/>
      <c r="T790" s="69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T790" s="14" t="s">
        <v>141</v>
      </c>
      <c r="AU790" s="14" t="s">
        <v>87</v>
      </c>
    </row>
    <row r="791" spans="1:65" s="2" customFormat="1" ht="24.2" customHeight="1">
      <c r="A791" s="31"/>
      <c r="B791" s="32"/>
      <c r="C791" s="183" t="s">
        <v>1509</v>
      </c>
      <c r="D791" s="183" t="s">
        <v>134</v>
      </c>
      <c r="E791" s="184" t="s">
        <v>1510</v>
      </c>
      <c r="F791" s="185" t="s">
        <v>1511</v>
      </c>
      <c r="G791" s="186" t="s">
        <v>145</v>
      </c>
      <c r="H791" s="187">
        <v>20</v>
      </c>
      <c r="I791" s="188"/>
      <c r="J791" s="189">
        <f>ROUND(I791*H791,2)</f>
        <v>0</v>
      </c>
      <c r="K791" s="185" t="s">
        <v>138</v>
      </c>
      <c r="L791" s="36"/>
      <c r="M791" s="190" t="s">
        <v>1</v>
      </c>
      <c r="N791" s="191" t="s">
        <v>42</v>
      </c>
      <c r="O791" s="68"/>
      <c r="P791" s="192">
        <f>O791*H791</f>
        <v>0</v>
      </c>
      <c r="Q791" s="192">
        <v>0</v>
      </c>
      <c r="R791" s="192">
        <f>Q791*H791</f>
        <v>0</v>
      </c>
      <c r="S791" s="192">
        <v>0</v>
      </c>
      <c r="T791" s="193">
        <f>S791*H791</f>
        <v>0</v>
      </c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R791" s="194" t="s">
        <v>139</v>
      </c>
      <c r="AT791" s="194" t="s">
        <v>134</v>
      </c>
      <c r="AU791" s="194" t="s">
        <v>87</v>
      </c>
      <c r="AY791" s="14" t="s">
        <v>131</v>
      </c>
      <c r="BE791" s="195">
        <f>IF(N791="základní",J791,0)</f>
        <v>0</v>
      </c>
      <c r="BF791" s="195">
        <f>IF(N791="snížená",J791,0)</f>
        <v>0</v>
      </c>
      <c r="BG791" s="195">
        <f>IF(N791="zákl. přenesená",J791,0)</f>
        <v>0</v>
      </c>
      <c r="BH791" s="195">
        <f>IF(N791="sníž. přenesená",J791,0)</f>
        <v>0</v>
      </c>
      <c r="BI791" s="195">
        <f>IF(N791="nulová",J791,0)</f>
        <v>0</v>
      </c>
      <c r="BJ791" s="14" t="s">
        <v>85</v>
      </c>
      <c r="BK791" s="195">
        <f>ROUND(I791*H791,2)</f>
        <v>0</v>
      </c>
      <c r="BL791" s="14" t="s">
        <v>139</v>
      </c>
      <c r="BM791" s="194" t="s">
        <v>1512</v>
      </c>
    </row>
    <row r="792" spans="1:65" s="2" customFormat="1" ht="29.25">
      <c r="A792" s="31"/>
      <c r="B792" s="32"/>
      <c r="C792" s="33"/>
      <c r="D792" s="196" t="s">
        <v>141</v>
      </c>
      <c r="E792" s="33"/>
      <c r="F792" s="197" t="s">
        <v>1513</v>
      </c>
      <c r="G792" s="33"/>
      <c r="H792" s="33"/>
      <c r="I792" s="198"/>
      <c r="J792" s="33"/>
      <c r="K792" s="33"/>
      <c r="L792" s="36"/>
      <c r="M792" s="199"/>
      <c r="N792" s="200"/>
      <c r="O792" s="68"/>
      <c r="P792" s="68"/>
      <c r="Q792" s="68"/>
      <c r="R792" s="68"/>
      <c r="S792" s="68"/>
      <c r="T792" s="69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T792" s="14" t="s">
        <v>141</v>
      </c>
      <c r="AU792" s="14" t="s">
        <v>87</v>
      </c>
    </row>
    <row r="793" spans="1:65" s="2" customFormat="1" ht="24.2" customHeight="1">
      <c r="A793" s="31"/>
      <c r="B793" s="32"/>
      <c r="C793" s="183" t="s">
        <v>1514</v>
      </c>
      <c r="D793" s="183" t="s">
        <v>134</v>
      </c>
      <c r="E793" s="184" t="s">
        <v>1515</v>
      </c>
      <c r="F793" s="185" t="s">
        <v>1516</v>
      </c>
      <c r="G793" s="186" t="s">
        <v>145</v>
      </c>
      <c r="H793" s="187">
        <v>1</v>
      </c>
      <c r="I793" s="188"/>
      <c r="J793" s="189">
        <f>ROUND(I793*H793,2)</f>
        <v>0</v>
      </c>
      <c r="K793" s="185" t="s">
        <v>138</v>
      </c>
      <c r="L793" s="36"/>
      <c r="M793" s="190" t="s">
        <v>1</v>
      </c>
      <c r="N793" s="191" t="s">
        <v>42</v>
      </c>
      <c r="O793" s="68"/>
      <c r="P793" s="192">
        <f>O793*H793</f>
        <v>0</v>
      </c>
      <c r="Q793" s="192">
        <v>0</v>
      </c>
      <c r="R793" s="192">
        <f>Q793*H793</f>
        <v>0</v>
      </c>
      <c r="S793" s="192">
        <v>0</v>
      </c>
      <c r="T793" s="193">
        <f>S793*H793</f>
        <v>0</v>
      </c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R793" s="194" t="s">
        <v>139</v>
      </c>
      <c r="AT793" s="194" t="s">
        <v>134</v>
      </c>
      <c r="AU793" s="194" t="s">
        <v>87</v>
      </c>
      <c r="AY793" s="14" t="s">
        <v>131</v>
      </c>
      <c r="BE793" s="195">
        <f>IF(N793="základní",J793,0)</f>
        <v>0</v>
      </c>
      <c r="BF793" s="195">
        <f>IF(N793="snížená",J793,0)</f>
        <v>0</v>
      </c>
      <c r="BG793" s="195">
        <f>IF(N793="zákl. přenesená",J793,0)</f>
        <v>0</v>
      </c>
      <c r="BH793" s="195">
        <f>IF(N793="sníž. přenesená",J793,0)</f>
        <v>0</v>
      </c>
      <c r="BI793" s="195">
        <f>IF(N793="nulová",J793,0)</f>
        <v>0</v>
      </c>
      <c r="BJ793" s="14" t="s">
        <v>85</v>
      </c>
      <c r="BK793" s="195">
        <f>ROUND(I793*H793,2)</f>
        <v>0</v>
      </c>
      <c r="BL793" s="14" t="s">
        <v>139</v>
      </c>
      <c r="BM793" s="194" t="s">
        <v>1517</v>
      </c>
    </row>
    <row r="794" spans="1:65" s="2" customFormat="1" ht="29.25">
      <c r="A794" s="31"/>
      <c r="B794" s="32"/>
      <c r="C794" s="33"/>
      <c r="D794" s="196" t="s">
        <v>141</v>
      </c>
      <c r="E794" s="33"/>
      <c r="F794" s="197" t="s">
        <v>1518</v>
      </c>
      <c r="G794" s="33"/>
      <c r="H794" s="33"/>
      <c r="I794" s="198"/>
      <c r="J794" s="33"/>
      <c r="K794" s="33"/>
      <c r="L794" s="36"/>
      <c r="M794" s="199"/>
      <c r="N794" s="200"/>
      <c r="O794" s="68"/>
      <c r="P794" s="68"/>
      <c r="Q794" s="68"/>
      <c r="R794" s="68"/>
      <c r="S794" s="68"/>
      <c r="T794" s="69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T794" s="14" t="s">
        <v>141</v>
      </c>
      <c r="AU794" s="14" t="s">
        <v>87</v>
      </c>
    </row>
    <row r="795" spans="1:65" s="2" customFormat="1" ht="19.5">
      <c r="A795" s="31"/>
      <c r="B795" s="32"/>
      <c r="C795" s="33"/>
      <c r="D795" s="196" t="s">
        <v>161</v>
      </c>
      <c r="E795" s="33"/>
      <c r="F795" s="201" t="s">
        <v>1519</v>
      </c>
      <c r="G795" s="33"/>
      <c r="H795" s="33"/>
      <c r="I795" s="198"/>
      <c r="J795" s="33"/>
      <c r="K795" s="33"/>
      <c r="L795" s="36"/>
      <c r="M795" s="199"/>
      <c r="N795" s="200"/>
      <c r="O795" s="68"/>
      <c r="P795" s="68"/>
      <c r="Q795" s="68"/>
      <c r="R795" s="68"/>
      <c r="S795" s="68"/>
      <c r="T795" s="69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T795" s="14" t="s">
        <v>161</v>
      </c>
      <c r="AU795" s="14" t="s">
        <v>87</v>
      </c>
    </row>
    <row r="796" spans="1:65" s="2" customFormat="1" ht="24.2" customHeight="1">
      <c r="A796" s="31"/>
      <c r="B796" s="32"/>
      <c r="C796" s="183" t="s">
        <v>1520</v>
      </c>
      <c r="D796" s="183" t="s">
        <v>134</v>
      </c>
      <c r="E796" s="184" t="s">
        <v>1521</v>
      </c>
      <c r="F796" s="185" t="s">
        <v>1522</v>
      </c>
      <c r="G796" s="186" t="s">
        <v>145</v>
      </c>
      <c r="H796" s="187">
        <v>20</v>
      </c>
      <c r="I796" s="188"/>
      <c r="J796" s="189">
        <f>ROUND(I796*H796,2)</f>
        <v>0</v>
      </c>
      <c r="K796" s="185" t="s">
        <v>138</v>
      </c>
      <c r="L796" s="36"/>
      <c r="M796" s="190" t="s">
        <v>1</v>
      </c>
      <c r="N796" s="191" t="s">
        <v>42</v>
      </c>
      <c r="O796" s="68"/>
      <c r="P796" s="192">
        <f>O796*H796</f>
        <v>0</v>
      </c>
      <c r="Q796" s="192">
        <v>0</v>
      </c>
      <c r="R796" s="192">
        <f>Q796*H796</f>
        <v>0</v>
      </c>
      <c r="S796" s="192">
        <v>0</v>
      </c>
      <c r="T796" s="193">
        <f>S796*H796</f>
        <v>0</v>
      </c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R796" s="194" t="s">
        <v>139</v>
      </c>
      <c r="AT796" s="194" t="s">
        <v>134</v>
      </c>
      <c r="AU796" s="194" t="s">
        <v>87</v>
      </c>
      <c r="AY796" s="14" t="s">
        <v>131</v>
      </c>
      <c r="BE796" s="195">
        <f>IF(N796="základní",J796,0)</f>
        <v>0</v>
      </c>
      <c r="BF796" s="195">
        <f>IF(N796="snížená",J796,0)</f>
        <v>0</v>
      </c>
      <c r="BG796" s="195">
        <f>IF(N796="zákl. přenesená",J796,0)</f>
        <v>0</v>
      </c>
      <c r="BH796" s="195">
        <f>IF(N796="sníž. přenesená",J796,0)</f>
        <v>0</v>
      </c>
      <c r="BI796" s="195">
        <f>IF(N796="nulová",J796,0)</f>
        <v>0</v>
      </c>
      <c r="BJ796" s="14" t="s">
        <v>85</v>
      </c>
      <c r="BK796" s="195">
        <f>ROUND(I796*H796,2)</f>
        <v>0</v>
      </c>
      <c r="BL796" s="14" t="s">
        <v>139</v>
      </c>
      <c r="BM796" s="194" t="s">
        <v>1523</v>
      </c>
    </row>
    <row r="797" spans="1:65" s="2" customFormat="1" ht="29.25">
      <c r="A797" s="31"/>
      <c r="B797" s="32"/>
      <c r="C797" s="33"/>
      <c r="D797" s="196" t="s">
        <v>141</v>
      </c>
      <c r="E797" s="33"/>
      <c r="F797" s="197" t="s">
        <v>1524</v>
      </c>
      <c r="G797" s="33"/>
      <c r="H797" s="33"/>
      <c r="I797" s="198"/>
      <c r="J797" s="33"/>
      <c r="K797" s="33"/>
      <c r="L797" s="36"/>
      <c r="M797" s="199"/>
      <c r="N797" s="200"/>
      <c r="O797" s="68"/>
      <c r="P797" s="68"/>
      <c r="Q797" s="68"/>
      <c r="R797" s="68"/>
      <c r="S797" s="68"/>
      <c r="T797" s="69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T797" s="14" t="s">
        <v>141</v>
      </c>
      <c r="AU797" s="14" t="s">
        <v>87</v>
      </c>
    </row>
    <row r="798" spans="1:65" s="2" customFormat="1" ht="19.5">
      <c r="A798" s="31"/>
      <c r="B798" s="32"/>
      <c r="C798" s="33"/>
      <c r="D798" s="196" t="s">
        <v>161</v>
      </c>
      <c r="E798" s="33"/>
      <c r="F798" s="201" t="s">
        <v>1519</v>
      </c>
      <c r="G798" s="33"/>
      <c r="H798" s="33"/>
      <c r="I798" s="198"/>
      <c r="J798" s="33"/>
      <c r="K798" s="33"/>
      <c r="L798" s="36"/>
      <c r="M798" s="199"/>
      <c r="N798" s="200"/>
      <c r="O798" s="68"/>
      <c r="P798" s="68"/>
      <c r="Q798" s="68"/>
      <c r="R798" s="68"/>
      <c r="S798" s="68"/>
      <c r="T798" s="69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T798" s="14" t="s">
        <v>161</v>
      </c>
      <c r="AU798" s="14" t="s">
        <v>87</v>
      </c>
    </row>
    <row r="799" spans="1:65" s="2" customFormat="1" ht="24.2" customHeight="1">
      <c r="A799" s="31"/>
      <c r="B799" s="32"/>
      <c r="C799" s="183" t="s">
        <v>1525</v>
      </c>
      <c r="D799" s="183" t="s">
        <v>134</v>
      </c>
      <c r="E799" s="184" t="s">
        <v>1526</v>
      </c>
      <c r="F799" s="185" t="s">
        <v>1527</v>
      </c>
      <c r="G799" s="186" t="s">
        <v>145</v>
      </c>
      <c r="H799" s="187">
        <v>70</v>
      </c>
      <c r="I799" s="188"/>
      <c r="J799" s="189">
        <f>ROUND(I799*H799,2)</f>
        <v>0</v>
      </c>
      <c r="K799" s="185" t="s">
        <v>138</v>
      </c>
      <c r="L799" s="36"/>
      <c r="M799" s="190" t="s">
        <v>1</v>
      </c>
      <c r="N799" s="191" t="s">
        <v>42</v>
      </c>
      <c r="O799" s="68"/>
      <c r="P799" s="192">
        <f>O799*H799</f>
        <v>0</v>
      </c>
      <c r="Q799" s="192">
        <v>0</v>
      </c>
      <c r="R799" s="192">
        <f>Q799*H799</f>
        <v>0</v>
      </c>
      <c r="S799" s="192">
        <v>0</v>
      </c>
      <c r="T799" s="193">
        <f>S799*H799</f>
        <v>0</v>
      </c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R799" s="194" t="s">
        <v>139</v>
      </c>
      <c r="AT799" s="194" t="s">
        <v>134</v>
      </c>
      <c r="AU799" s="194" t="s">
        <v>87</v>
      </c>
      <c r="AY799" s="14" t="s">
        <v>131</v>
      </c>
      <c r="BE799" s="195">
        <f>IF(N799="základní",J799,0)</f>
        <v>0</v>
      </c>
      <c r="BF799" s="195">
        <f>IF(N799="snížená",J799,0)</f>
        <v>0</v>
      </c>
      <c r="BG799" s="195">
        <f>IF(N799="zákl. přenesená",J799,0)</f>
        <v>0</v>
      </c>
      <c r="BH799" s="195">
        <f>IF(N799="sníž. přenesená",J799,0)</f>
        <v>0</v>
      </c>
      <c r="BI799" s="195">
        <f>IF(N799="nulová",J799,0)</f>
        <v>0</v>
      </c>
      <c r="BJ799" s="14" t="s">
        <v>85</v>
      </c>
      <c r="BK799" s="195">
        <f>ROUND(I799*H799,2)</f>
        <v>0</v>
      </c>
      <c r="BL799" s="14" t="s">
        <v>139</v>
      </c>
      <c r="BM799" s="194" t="s">
        <v>1528</v>
      </c>
    </row>
    <row r="800" spans="1:65" s="2" customFormat="1" ht="29.25">
      <c r="A800" s="31"/>
      <c r="B800" s="32"/>
      <c r="C800" s="33"/>
      <c r="D800" s="196" t="s">
        <v>141</v>
      </c>
      <c r="E800" s="33"/>
      <c r="F800" s="197" t="s">
        <v>1529</v>
      </c>
      <c r="G800" s="33"/>
      <c r="H800" s="33"/>
      <c r="I800" s="198"/>
      <c r="J800" s="33"/>
      <c r="K800" s="33"/>
      <c r="L800" s="36"/>
      <c r="M800" s="199"/>
      <c r="N800" s="200"/>
      <c r="O800" s="68"/>
      <c r="P800" s="68"/>
      <c r="Q800" s="68"/>
      <c r="R800" s="68"/>
      <c r="S800" s="68"/>
      <c r="T800" s="69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T800" s="14" t="s">
        <v>141</v>
      </c>
      <c r="AU800" s="14" t="s">
        <v>87</v>
      </c>
    </row>
    <row r="801" spans="1:65" s="2" customFormat="1" ht="19.5">
      <c r="A801" s="31"/>
      <c r="B801" s="32"/>
      <c r="C801" s="33"/>
      <c r="D801" s="196" t="s">
        <v>161</v>
      </c>
      <c r="E801" s="33"/>
      <c r="F801" s="201" t="s">
        <v>1519</v>
      </c>
      <c r="G801" s="33"/>
      <c r="H801" s="33"/>
      <c r="I801" s="198"/>
      <c r="J801" s="33"/>
      <c r="K801" s="33"/>
      <c r="L801" s="36"/>
      <c r="M801" s="199"/>
      <c r="N801" s="200"/>
      <c r="O801" s="68"/>
      <c r="P801" s="68"/>
      <c r="Q801" s="68"/>
      <c r="R801" s="68"/>
      <c r="S801" s="68"/>
      <c r="T801" s="69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T801" s="14" t="s">
        <v>161</v>
      </c>
      <c r="AU801" s="14" t="s">
        <v>87</v>
      </c>
    </row>
    <row r="802" spans="1:65" s="2" customFormat="1" ht="24.2" customHeight="1">
      <c r="A802" s="31"/>
      <c r="B802" s="32"/>
      <c r="C802" s="183" t="s">
        <v>1530</v>
      </c>
      <c r="D802" s="183" t="s">
        <v>134</v>
      </c>
      <c r="E802" s="184" t="s">
        <v>1531</v>
      </c>
      <c r="F802" s="185" t="s">
        <v>1532</v>
      </c>
      <c r="G802" s="186" t="s">
        <v>145</v>
      </c>
      <c r="H802" s="187">
        <v>490</v>
      </c>
      <c r="I802" s="188"/>
      <c r="J802" s="189">
        <f>ROUND(I802*H802,2)</f>
        <v>0</v>
      </c>
      <c r="K802" s="185" t="s">
        <v>138</v>
      </c>
      <c r="L802" s="36"/>
      <c r="M802" s="190" t="s">
        <v>1</v>
      </c>
      <c r="N802" s="191" t="s">
        <v>42</v>
      </c>
      <c r="O802" s="68"/>
      <c r="P802" s="192">
        <f>O802*H802</f>
        <v>0</v>
      </c>
      <c r="Q802" s="192">
        <v>0</v>
      </c>
      <c r="R802" s="192">
        <f>Q802*H802</f>
        <v>0</v>
      </c>
      <c r="S802" s="192">
        <v>0</v>
      </c>
      <c r="T802" s="193">
        <f>S802*H802</f>
        <v>0</v>
      </c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R802" s="194" t="s">
        <v>139</v>
      </c>
      <c r="AT802" s="194" t="s">
        <v>134</v>
      </c>
      <c r="AU802" s="194" t="s">
        <v>87</v>
      </c>
      <c r="AY802" s="14" t="s">
        <v>131</v>
      </c>
      <c r="BE802" s="195">
        <f>IF(N802="základní",J802,0)</f>
        <v>0</v>
      </c>
      <c r="BF802" s="195">
        <f>IF(N802="snížená",J802,0)</f>
        <v>0</v>
      </c>
      <c r="BG802" s="195">
        <f>IF(N802="zákl. přenesená",J802,0)</f>
        <v>0</v>
      </c>
      <c r="BH802" s="195">
        <f>IF(N802="sníž. přenesená",J802,0)</f>
        <v>0</v>
      </c>
      <c r="BI802" s="195">
        <f>IF(N802="nulová",J802,0)</f>
        <v>0</v>
      </c>
      <c r="BJ802" s="14" t="s">
        <v>85</v>
      </c>
      <c r="BK802" s="195">
        <f>ROUND(I802*H802,2)</f>
        <v>0</v>
      </c>
      <c r="BL802" s="14" t="s">
        <v>139</v>
      </c>
      <c r="BM802" s="194" t="s">
        <v>1533</v>
      </c>
    </row>
    <row r="803" spans="1:65" s="2" customFormat="1" ht="29.25">
      <c r="A803" s="31"/>
      <c r="B803" s="32"/>
      <c r="C803" s="33"/>
      <c r="D803" s="196" t="s">
        <v>141</v>
      </c>
      <c r="E803" s="33"/>
      <c r="F803" s="197" t="s">
        <v>1534</v>
      </c>
      <c r="G803" s="33"/>
      <c r="H803" s="33"/>
      <c r="I803" s="198"/>
      <c r="J803" s="33"/>
      <c r="K803" s="33"/>
      <c r="L803" s="36"/>
      <c r="M803" s="199"/>
      <c r="N803" s="200"/>
      <c r="O803" s="68"/>
      <c r="P803" s="68"/>
      <c r="Q803" s="68"/>
      <c r="R803" s="68"/>
      <c r="S803" s="68"/>
      <c r="T803" s="69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T803" s="14" t="s">
        <v>141</v>
      </c>
      <c r="AU803" s="14" t="s">
        <v>87</v>
      </c>
    </row>
    <row r="804" spans="1:65" s="2" customFormat="1" ht="19.5">
      <c r="A804" s="31"/>
      <c r="B804" s="32"/>
      <c r="C804" s="33"/>
      <c r="D804" s="196" t="s">
        <v>161</v>
      </c>
      <c r="E804" s="33"/>
      <c r="F804" s="201" t="s">
        <v>1519</v>
      </c>
      <c r="G804" s="33"/>
      <c r="H804" s="33"/>
      <c r="I804" s="198"/>
      <c r="J804" s="33"/>
      <c r="K804" s="33"/>
      <c r="L804" s="36"/>
      <c r="M804" s="199"/>
      <c r="N804" s="200"/>
      <c r="O804" s="68"/>
      <c r="P804" s="68"/>
      <c r="Q804" s="68"/>
      <c r="R804" s="68"/>
      <c r="S804" s="68"/>
      <c r="T804" s="69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T804" s="14" t="s">
        <v>161</v>
      </c>
      <c r="AU804" s="14" t="s">
        <v>87</v>
      </c>
    </row>
    <row r="805" spans="1:65" s="2" customFormat="1" ht="24.2" customHeight="1">
      <c r="A805" s="31"/>
      <c r="B805" s="32"/>
      <c r="C805" s="183" t="s">
        <v>1535</v>
      </c>
      <c r="D805" s="183" t="s">
        <v>134</v>
      </c>
      <c r="E805" s="184" t="s">
        <v>1536</v>
      </c>
      <c r="F805" s="185" t="s">
        <v>1537</v>
      </c>
      <c r="G805" s="186" t="s">
        <v>145</v>
      </c>
      <c r="H805" s="187">
        <v>200</v>
      </c>
      <c r="I805" s="188"/>
      <c r="J805" s="189">
        <f>ROUND(I805*H805,2)</f>
        <v>0</v>
      </c>
      <c r="K805" s="185" t="s">
        <v>138</v>
      </c>
      <c r="L805" s="36"/>
      <c r="M805" s="190" t="s">
        <v>1</v>
      </c>
      <c r="N805" s="191" t="s">
        <v>42</v>
      </c>
      <c r="O805" s="68"/>
      <c r="P805" s="192">
        <f>O805*H805</f>
        <v>0</v>
      </c>
      <c r="Q805" s="192">
        <v>0</v>
      </c>
      <c r="R805" s="192">
        <f>Q805*H805</f>
        <v>0</v>
      </c>
      <c r="S805" s="192">
        <v>0</v>
      </c>
      <c r="T805" s="193">
        <f>S805*H805</f>
        <v>0</v>
      </c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R805" s="194" t="s">
        <v>139</v>
      </c>
      <c r="AT805" s="194" t="s">
        <v>134</v>
      </c>
      <c r="AU805" s="194" t="s">
        <v>87</v>
      </c>
      <c r="AY805" s="14" t="s">
        <v>131</v>
      </c>
      <c r="BE805" s="195">
        <f>IF(N805="základní",J805,0)</f>
        <v>0</v>
      </c>
      <c r="BF805" s="195">
        <f>IF(N805="snížená",J805,0)</f>
        <v>0</v>
      </c>
      <c r="BG805" s="195">
        <f>IF(N805="zákl. přenesená",J805,0)</f>
        <v>0</v>
      </c>
      <c r="BH805" s="195">
        <f>IF(N805="sníž. přenesená",J805,0)</f>
        <v>0</v>
      </c>
      <c r="BI805" s="195">
        <f>IF(N805="nulová",J805,0)</f>
        <v>0</v>
      </c>
      <c r="BJ805" s="14" t="s">
        <v>85</v>
      </c>
      <c r="BK805" s="195">
        <f>ROUND(I805*H805,2)</f>
        <v>0</v>
      </c>
      <c r="BL805" s="14" t="s">
        <v>139</v>
      </c>
      <c r="BM805" s="194" t="s">
        <v>1538</v>
      </c>
    </row>
    <row r="806" spans="1:65" s="2" customFormat="1" ht="29.25">
      <c r="A806" s="31"/>
      <c r="B806" s="32"/>
      <c r="C806" s="33"/>
      <c r="D806" s="196" t="s">
        <v>141</v>
      </c>
      <c r="E806" s="33"/>
      <c r="F806" s="197" t="s">
        <v>1539</v>
      </c>
      <c r="G806" s="33"/>
      <c r="H806" s="33"/>
      <c r="I806" s="198"/>
      <c r="J806" s="33"/>
      <c r="K806" s="33"/>
      <c r="L806" s="36"/>
      <c r="M806" s="199"/>
      <c r="N806" s="200"/>
      <c r="O806" s="68"/>
      <c r="P806" s="68"/>
      <c r="Q806" s="68"/>
      <c r="R806" s="68"/>
      <c r="S806" s="68"/>
      <c r="T806" s="69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T806" s="14" t="s">
        <v>141</v>
      </c>
      <c r="AU806" s="14" t="s">
        <v>87</v>
      </c>
    </row>
    <row r="807" spans="1:65" s="2" customFormat="1" ht="24.2" customHeight="1">
      <c r="A807" s="31"/>
      <c r="B807" s="32"/>
      <c r="C807" s="183" t="s">
        <v>1540</v>
      </c>
      <c r="D807" s="183" t="s">
        <v>134</v>
      </c>
      <c r="E807" s="184" t="s">
        <v>1541</v>
      </c>
      <c r="F807" s="185" t="s">
        <v>1542</v>
      </c>
      <c r="G807" s="186" t="s">
        <v>1543</v>
      </c>
      <c r="H807" s="187">
        <v>100</v>
      </c>
      <c r="I807" s="188"/>
      <c r="J807" s="189">
        <f>ROUND(I807*H807,2)</f>
        <v>0</v>
      </c>
      <c r="K807" s="185" t="s">
        <v>138</v>
      </c>
      <c r="L807" s="36"/>
      <c r="M807" s="190" t="s">
        <v>1</v>
      </c>
      <c r="N807" s="191" t="s">
        <v>42</v>
      </c>
      <c r="O807" s="68"/>
      <c r="P807" s="192">
        <f>O807*H807</f>
        <v>0</v>
      </c>
      <c r="Q807" s="192">
        <v>0</v>
      </c>
      <c r="R807" s="192">
        <f>Q807*H807</f>
        <v>0</v>
      </c>
      <c r="S807" s="192">
        <v>0</v>
      </c>
      <c r="T807" s="193">
        <f>S807*H807</f>
        <v>0</v>
      </c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R807" s="194" t="s">
        <v>139</v>
      </c>
      <c r="AT807" s="194" t="s">
        <v>134</v>
      </c>
      <c r="AU807" s="194" t="s">
        <v>87</v>
      </c>
      <c r="AY807" s="14" t="s">
        <v>131</v>
      </c>
      <c r="BE807" s="195">
        <f>IF(N807="základní",J807,0)</f>
        <v>0</v>
      </c>
      <c r="BF807" s="195">
        <f>IF(N807="snížená",J807,0)</f>
        <v>0</v>
      </c>
      <c r="BG807" s="195">
        <f>IF(N807="zákl. přenesená",J807,0)</f>
        <v>0</v>
      </c>
      <c r="BH807" s="195">
        <f>IF(N807="sníž. přenesená",J807,0)</f>
        <v>0</v>
      </c>
      <c r="BI807" s="195">
        <f>IF(N807="nulová",J807,0)</f>
        <v>0</v>
      </c>
      <c r="BJ807" s="14" t="s">
        <v>85</v>
      </c>
      <c r="BK807" s="195">
        <f>ROUND(I807*H807,2)</f>
        <v>0</v>
      </c>
      <c r="BL807" s="14" t="s">
        <v>139</v>
      </c>
      <c r="BM807" s="194" t="s">
        <v>1544</v>
      </c>
    </row>
    <row r="808" spans="1:65" s="2" customFormat="1" ht="29.25">
      <c r="A808" s="31"/>
      <c r="B808" s="32"/>
      <c r="C808" s="33"/>
      <c r="D808" s="196" t="s">
        <v>141</v>
      </c>
      <c r="E808" s="33"/>
      <c r="F808" s="197" t="s">
        <v>1545</v>
      </c>
      <c r="G808" s="33"/>
      <c r="H808" s="33"/>
      <c r="I808" s="198"/>
      <c r="J808" s="33"/>
      <c r="K808" s="33"/>
      <c r="L808" s="36"/>
      <c r="M808" s="199"/>
      <c r="N808" s="200"/>
      <c r="O808" s="68"/>
      <c r="P808" s="68"/>
      <c r="Q808" s="68"/>
      <c r="R808" s="68"/>
      <c r="S808" s="68"/>
      <c r="T808" s="69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T808" s="14" t="s">
        <v>141</v>
      </c>
      <c r="AU808" s="14" t="s">
        <v>87</v>
      </c>
    </row>
    <row r="809" spans="1:65" s="2" customFormat="1" ht="24.2" customHeight="1">
      <c r="A809" s="31"/>
      <c r="B809" s="32"/>
      <c r="C809" s="183" t="s">
        <v>1546</v>
      </c>
      <c r="D809" s="183" t="s">
        <v>134</v>
      </c>
      <c r="E809" s="184" t="s">
        <v>1547</v>
      </c>
      <c r="F809" s="185" t="s">
        <v>1548</v>
      </c>
      <c r="G809" s="186" t="s">
        <v>1543</v>
      </c>
      <c r="H809" s="187">
        <v>100</v>
      </c>
      <c r="I809" s="188"/>
      <c r="J809" s="189">
        <f>ROUND(I809*H809,2)</f>
        <v>0</v>
      </c>
      <c r="K809" s="185" t="s">
        <v>138</v>
      </c>
      <c r="L809" s="36"/>
      <c r="M809" s="190" t="s">
        <v>1</v>
      </c>
      <c r="N809" s="191" t="s">
        <v>42</v>
      </c>
      <c r="O809" s="68"/>
      <c r="P809" s="192">
        <f>O809*H809</f>
        <v>0</v>
      </c>
      <c r="Q809" s="192">
        <v>0</v>
      </c>
      <c r="R809" s="192">
        <f>Q809*H809</f>
        <v>0</v>
      </c>
      <c r="S809" s="192">
        <v>0</v>
      </c>
      <c r="T809" s="193">
        <f>S809*H809</f>
        <v>0</v>
      </c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R809" s="194" t="s">
        <v>139</v>
      </c>
      <c r="AT809" s="194" t="s">
        <v>134</v>
      </c>
      <c r="AU809" s="194" t="s">
        <v>87</v>
      </c>
      <c r="AY809" s="14" t="s">
        <v>131</v>
      </c>
      <c r="BE809" s="195">
        <f>IF(N809="základní",J809,0)</f>
        <v>0</v>
      </c>
      <c r="BF809" s="195">
        <f>IF(N809="snížená",J809,0)</f>
        <v>0</v>
      </c>
      <c r="BG809" s="195">
        <f>IF(N809="zákl. přenesená",J809,0)</f>
        <v>0</v>
      </c>
      <c r="BH809" s="195">
        <f>IF(N809="sníž. přenesená",J809,0)</f>
        <v>0</v>
      </c>
      <c r="BI809" s="195">
        <f>IF(N809="nulová",J809,0)</f>
        <v>0</v>
      </c>
      <c r="BJ809" s="14" t="s">
        <v>85</v>
      </c>
      <c r="BK809" s="195">
        <f>ROUND(I809*H809,2)</f>
        <v>0</v>
      </c>
      <c r="BL809" s="14" t="s">
        <v>139</v>
      </c>
      <c r="BM809" s="194" t="s">
        <v>1549</v>
      </c>
    </row>
    <row r="810" spans="1:65" s="2" customFormat="1" ht="29.25">
      <c r="A810" s="31"/>
      <c r="B810" s="32"/>
      <c r="C810" s="33"/>
      <c r="D810" s="196" t="s">
        <v>141</v>
      </c>
      <c r="E810" s="33"/>
      <c r="F810" s="197" t="s">
        <v>1550</v>
      </c>
      <c r="G810" s="33"/>
      <c r="H810" s="33"/>
      <c r="I810" s="198"/>
      <c r="J810" s="33"/>
      <c r="K810" s="33"/>
      <c r="L810" s="36"/>
      <c r="M810" s="199"/>
      <c r="N810" s="200"/>
      <c r="O810" s="68"/>
      <c r="P810" s="68"/>
      <c r="Q810" s="68"/>
      <c r="R810" s="68"/>
      <c r="S810" s="68"/>
      <c r="T810" s="69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T810" s="14" t="s">
        <v>141</v>
      </c>
      <c r="AU810" s="14" t="s">
        <v>87</v>
      </c>
    </row>
    <row r="811" spans="1:65" s="2" customFormat="1" ht="24.2" customHeight="1">
      <c r="A811" s="31"/>
      <c r="B811" s="32"/>
      <c r="C811" s="183" t="s">
        <v>1551</v>
      </c>
      <c r="D811" s="183" t="s">
        <v>134</v>
      </c>
      <c r="E811" s="184" t="s">
        <v>1552</v>
      </c>
      <c r="F811" s="185" t="s">
        <v>1553</v>
      </c>
      <c r="G811" s="186" t="s">
        <v>145</v>
      </c>
      <c r="H811" s="187">
        <v>2500</v>
      </c>
      <c r="I811" s="188"/>
      <c r="J811" s="189">
        <f>ROUND(I811*H811,2)</f>
        <v>0</v>
      </c>
      <c r="K811" s="185" t="s">
        <v>138</v>
      </c>
      <c r="L811" s="36"/>
      <c r="M811" s="190" t="s">
        <v>1</v>
      </c>
      <c r="N811" s="191" t="s">
        <v>42</v>
      </c>
      <c r="O811" s="68"/>
      <c r="P811" s="192">
        <f>O811*H811</f>
        <v>0</v>
      </c>
      <c r="Q811" s="192">
        <v>0</v>
      </c>
      <c r="R811" s="192">
        <f>Q811*H811</f>
        <v>0</v>
      </c>
      <c r="S811" s="192">
        <v>0</v>
      </c>
      <c r="T811" s="193">
        <f>S811*H811</f>
        <v>0</v>
      </c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R811" s="194" t="s">
        <v>139</v>
      </c>
      <c r="AT811" s="194" t="s">
        <v>134</v>
      </c>
      <c r="AU811" s="194" t="s">
        <v>87</v>
      </c>
      <c r="AY811" s="14" t="s">
        <v>131</v>
      </c>
      <c r="BE811" s="195">
        <f>IF(N811="základní",J811,0)</f>
        <v>0</v>
      </c>
      <c r="BF811" s="195">
        <f>IF(N811="snížená",J811,0)</f>
        <v>0</v>
      </c>
      <c r="BG811" s="195">
        <f>IF(N811="zákl. přenesená",J811,0)</f>
        <v>0</v>
      </c>
      <c r="BH811" s="195">
        <f>IF(N811="sníž. přenesená",J811,0)</f>
        <v>0</v>
      </c>
      <c r="BI811" s="195">
        <f>IF(N811="nulová",J811,0)</f>
        <v>0</v>
      </c>
      <c r="BJ811" s="14" t="s">
        <v>85</v>
      </c>
      <c r="BK811" s="195">
        <f>ROUND(I811*H811,2)</f>
        <v>0</v>
      </c>
      <c r="BL811" s="14" t="s">
        <v>139</v>
      </c>
      <c r="BM811" s="194" t="s">
        <v>1554</v>
      </c>
    </row>
    <row r="812" spans="1:65" s="2" customFormat="1" ht="19.5">
      <c r="A812" s="31"/>
      <c r="B812" s="32"/>
      <c r="C812" s="33"/>
      <c r="D812" s="196" t="s">
        <v>141</v>
      </c>
      <c r="E812" s="33"/>
      <c r="F812" s="197" t="s">
        <v>1555</v>
      </c>
      <c r="G812" s="33"/>
      <c r="H812" s="33"/>
      <c r="I812" s="198"/>
      <c r="J812" s="33"/>
      <c r="K812" s="33"/>
      <c r="L812" s="36"/>
      <c r="M812" s="199"/>
      <c r="N812" s="200"/>
      <c r="O812" s="68"/>
      <c r="P812" s="68"/>
      <c r="Q812" s="68"/>
      <c r="R812" s="68"/>
      <c r="S812" s="68"/>
      <c r="T812" s="69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T812" s="14" t="s">
        <v>141</v>
      </c>
      <c r="AU812" s="14" t="s">
        <v>87</v>
      </c>
    </row>
    <row r="813" spans="1:65" s="2" customFormat="1" ht="24.2" customHeight="1">
      <c r="A813" s="31"/>
      <c r="B813" s="32"/>
      <c r="C813" s="183" t="s">
        <v>1556</v>
      </c>
      <c r="D813" s="183" t="s">
        <v>134</v>
      </c>
      <c r="E813" s="184" t="s">
        <v>1557</v>
      </c>
      <c r="F813" s="185" t="s">
        <v>1558</v>
      </c>
      <c r="G813" s="186" t="s">
        <v>145</v>
      </c>
      <c r="H813" s="187">
        <v>2100</v>
      </c>
      <c r="I813" s="188"/>
      <c r="J813" s="189">
        <f>ROUND(I813*H813,2)</f>
        <v>0</v>
      </c>
      <c r="K813" s="185" t="s">
        <v>138</v>
      </c>
      <c r="L813" s="36"/>
      <c r="M813" s="190" t="s">
        <v>1</v>
      </c>
      <c r="N813" s="191" t="s">
        <v>42</v>
      </c>
      <c r="O813" s="68"/>
      <c r="P813" s="192">
        <f>O813*H813</f>
        <v>0</v>
      </c>
      <c r="Q813" s="192">
        <v>0</v>
      </c>
      <c r="R813" s="192">
        <f>Q813*H813</f>
        <v>0</v>
      </c>
      <c r="S813" s="192">
        <v>0</v>
      </c>
      <c r="T813" s="193">
        <f>S813*H813</f>
        <v>0</v>
      </c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R813" s="194" t="s">
        <v>139</v>
      </c>
      <c r="AT813" s="194" t="s">
        <v>134</v>
      </c>
      <c r="AU813" s="194" t="s">
        <v>87</v>
      </c>
      <c r="AY813" s="14" t="s">
        <v>131</v>
      </c>
      <c r="BE813" s="195">
        <f>IF(N813="základní",J813,0)</f>
        <v>0</v>
      </c>
      <c r="BF813" s="195">
        <f>IF(N813="snížená",J813,0)</f>
        <v>0</v>
      </c>
      <c r="BG813" s="195">
        <f>IF(N813="zákl. přenesená",J813,0)</f>
        <v>0</v>
      </c>
      <c r="BH813" s="195">
        <f>IF(N813="sníž. přenesená",J813,0)</f>
        <v>0</v>
      </c>
      <c r="BI813" s="195">
        <f>IF(N813="nulová",J813,0)</f>
        <v>0</v>
      </c>
      <c r="BJ813" s="14" t="s">
        <v>85</v>
      </c>
      <c r="BK813" s="195">
        <f>ROUND(I813*H813,2)</f>
        <v>0</v>
      </c>
      <c r="BL813" s="14" t="s">
        <v>139</v>
      </c>
      <c r="BM813" s="194" t="s">
        <v>1559</v>
      </c>
    </row>
    <row r="814" spans="1:65" s="2" customFormat="1" ht="19.5">
      <c r="A814" s="31"/>
      <c r="B814" s="32"/>
      <c r="C814" s="33"/>
      <c r="D814" s="196" t="s">
        <v>141</v>
      </c>
      <c r="E814" s="33"/>
      <c r="F814" s="197" t="s">
        <v>1560</v>
      </c>
      <c r="G814" s="33"/>
      <c r="H814" s="33"/>
      <c r="I814" s="198"/>
      <c r="J814" s="33"/>
      <c r="K814" s="33"/>
      <c r="L814" s="36"/>
      <c r="M814" s="199"/>
      <c r="N814" s="200"/>
      <c r="O814" s="68"/>
      <c r="P814" s="68"/>
      <c r="Q814" s="68"/>
      <c r="R814" s="68"/>
      <c r="S814" s="68"/>
      <c r="T814" s="69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T814" s="14" t="s">
        <v>141</v>
      </c>
      <c r="AU814" s="14" t="s">
        <v>87</v>
      </c>
    </row>
    <row r="815" spans="1:65" s="2" customFormat="1" ht="24.2" customHeight="1">
      <c r="A815" s="31"/>
      <c r="B815" s="32"/>
      <c r="C815" s="183" t="s">
        <v>1561</v>
      </c>
      <c r="D815" s="183" t="s">
        <v>134</v>
      </c>
      <c r="E815" s="184" t="s">
        <v>1562</v>
      </c>
      <c r="F815" s="185" t="s">
        <v>1563</v>
      </c>
      <c r="G815" s="186" t="s">
        <v>145</v>
      </c>
      <c r="H815" s="187">
        <v>10</v>
      </c>
      <c r="I815" s="188"/>
      <c r="J815" s="189">
        <f>ROUND(I815*H815,2)</f>
        <v>0</v>
      </c>
      <c r="K815" s="185" t="s">
        <v>138</v>
      </c>
      <c r="L815" s="36"/>
      <c r="M815" s="190" t="s">
        <v>1</v>
      </c>
      <c r="N815" s="191" t="s">
        <v>42</v>
      </c>
      <c r="O815" s="68"/>
      <c r="P815" s="192">
        <f>O815*H815</f>
        <v>0</v>
      </c>
      <c r="Q815" s="192">
        <v>0</v>
      </c>
      <c r="R815" s="192">
        <f>Q815*H815</f>
        <v>0</v>
      </c>
      <c r="S815" s="192">
        <v>0</v>
      </c>
      <c r="T815" s="193">
        <f>S815*H815</f>
        <v>0</v>
      </c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R815" s="194" t="s">
        <v>139</v>
      </c>
      <c r="AT815" s="194" t="s">
        <v>134</v>
      </c>
      <c r="AU815" s="194" t="s">
        <v>87</v>
      </c>
      <c r="AY815" s="14" t="s">
        <v>131</v>
      </c>
      <c r="BE815" s="195">
        <f>IF(N815="základní",J815,0)</f>
        <v>0</v>
      </c>
      <c r="BF815" s="195">
        <f>IF(N815="snížená",J815,0)</f>
        <v>0</v>
      </c>
      <c r="BG815" s="195">
        <f>IF(N815="zákl. přenesená",J815,0)</f>
        <v>0</v>
      </c>
      <c r="BH815" s="195">
        <f>IF(N815="sníž. přenesená",J815,0)</f>
        <v>0</v>
      </c>
      <c r="BI815" s="195">
        <f>IF(N815="nulová",J815,0)</f>
        <v>0</v>
      </c>
      <c r="BJ815" s="14" t="s">
        <v>85</v>
      </c>
      <c r="BK815" s="195">
        <f>ROUND(I815*H815,2)</f>
        <v>0</v>
      </c>
      <c r="BL815" s="14" t="s">
        <v>139</v>
      </c>
      <c r="BM815" s="194" t="s">
        <v>1564</v>
      </c>
    </row>
    <row r="816" spans="1:65" s="2" customFormat="1" ht="19.5">
      <c r="A816" s="31"/>
      <c r="B816" s="32"/>
      <c r="C816" s="33"/>
      <c r="D816" s="196" t="s">
        <v>141</v>
      </c>
      <c r="E816" s="33"/>
      <c r="F816" s="197" t="s">
        <v>1565</v>
      </c>
      <c r="G816" s="33"/>
      <c r="H816" s="33"/>
      <c r="I816" s="198"/>
      <c r="J816" s="33"/>
      <c r="K816" s="33"/>
      <c r="L816" s="36"/>
      <c r="M816" s="199"/>
      <c r="N816" s="200"/>
      <c r="O816" s="68"/>
      <c r="P816" s="68"/>
      <c r="Q816" s="68"/>
      <c r="R816" s="68"/>
      <c r="S816" s="68"/>
      <c r="T816" s="69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T816" s="14" t="s">
        <v>141</v>
      </c>
      <c r="AU816" s="14" t="s">
        <v>87</v>
      </c>
    </row>
    <row r="817" spans="1:65" s="2" customFormat="1" ht="24.2" customHeight="1">
      <c r="A817" s="31"/>
      <c r="B817" s="32"/>
      <c r="C817" s="183" t="s">
        <v>1566</v>
      </c>
      <c r="D817" s="183" t="s">
        <v>134</v>
      </c>
      <c r="E817" s="184" t="s">
        <v>1567</v>
      </c>
      <c r="F817" s="185" t="s">
        <v>1568</v>
      </c>
      <c r="G817" s="186" t="s">
        <v>145</v>
      </c>
      <c r="H817" s="187">
        <v>10</v>
      </c>
      <c r="I817" s="188"/>
      <c r="J817" s="189">
        <f>ROUND(I817*H817,2)</f>
        <v>0</v>
      </c>
      <c r="K817" s="185" t="s">
        <v>138</v>
      </c>
      <c r="L817" s="36"/>
      <c r="M817" s="190" t="s">
        <v>1</v>
      </c>
      <c r="N817" s="191" t="s">
        <v>42</v>
      </c>
      <c r="O817" s="68"/>
      <c r="P817" s="192">
        <f>O817*H817</f>
        <v>0</v>
      </c>
      <c r="Q817" s="192">
        <v>0</v>
      </c>
      <c r="R817" s="192">
        <f>Q817*H817</f>
        <v>0</v>
      </c>
      <c r="S817" s="192">
        <v>0</v>
      </c>
      <c r="T817" s="193">
        <f>S817*H817</f>
        <v>0</v>
      </c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R817" s="194" t="s">
        <v>139</v>
      </c>
      <c r="AT817" s="194" t="s">
        <v>134</v>
      </c>
      <c r="AU817" s="194" t="s">
        <v>87</v>
      </c>
      <c r="AY817" s="14" t="s">
        <v>131</v>
      </c>
      <c r="BE817" s="195">
        <f>IF(N817="základní",J817,0)</f>
        <v>0</v>
      </c>
      <c r="BF817" s="195">
        <f>IF(N817="snížená",J817,0)</f>
        <v>0</v>
      </c>
      <c r="BG817" s="195">
        <f>IF(N817="zákl. přenesená",J817,0)</f>
        <v>0</v>
      </c>
      <c r="BH817" s="195">
        <f>IF(N817="sníž. přenesená",J817,0)</f>
        <v>0</v>
      </c>
      <c r="BI817" s="195">
        <f>IF(N817="nulová",J817,0)</f>
        <v>0</v>
      </c>
      <c r="BJ817" s="14" t="s">
        <v>85</v>
      </c>
      <c r="BK817" s="195">
        <f>ROUND(I817*H817,2)</f>
        <v>0</v>
      </c>
      <c r="BL817" s="14" t="s">
        <v>139</v>
      </c>
      <c r="BM817" s="194" t="s">
        <v>1569</v>
      </c>
    </row>
    <row r="818" spans="1:65" s="2" customFormat="1" ht="19.5">
      <c r="A818" s="31"/>
      <c r="B818" s="32"/>
      <c r="C818" s="33"/>
      <c r="D818" s="196" t="s">
        <v>141</v>
      </c>
      <c r="E818" s="33"/>
      <c r="F818" s="197" t="s">
        <v>1570</v>
      </c>
      <c r="G818" s="33"/>
      <c r="H818" s="33"/>
      <c r="I818" s="198"/>
      <c r="J818" s="33"/>
      <c r="K818" s="33"/>
      <c r="L818" s="36"/>
      <c r="M818" s="199"/>
      <c r="N818" s="200"/>
      <c r="O818" s="68"/>
      <c r="P818" s="68"/>
      <c r="Q818" s="68"/>
      <c r="R818" s="68"/>
      <c r="S818" s="68"/>
      <c r="T818" s="69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T818" s="14" t="s">
        <v>141</v>
      </c>
      <c r="AU818" s="14" t="s">
        <v>87</v>
      </c>
    </row>
    <row r="819" spans="1:65" s="2" customFormat="1" ht="24.2" customHeight="1">
      <c r="A819" s="31"/>
      <c r="B819" s="32"/>
      <c r="C819" s="183" t="s">
        <v>1571</v>
      </c>
      <c r="D819" s="183" t="s">
        <v>134</v>
      </c>
      <c r="E819" s="184" t="s">
        <v>1572</v>
      </c>
      <c r="F819" s="185" t="s">
        <v>1573</v>
      </c>
      <c r="G819" s="186" t="s">
        <v>145</v>
      </c>
      <c r="H819" s="187">
        <v>2100</v>
      </c>
      <c r="I819" s="188"/>
      <c r="J819" s="189">
        <f>ROUND(I819*H819,2)</f>
        <v>0</v>
      </c>
      <c r="K819" s="185" t="s">
        <v>138</v>
      </c>
      <c r="L819" s="36"/>
      <c r="M819" s="190" t="s">
        <v>1</v>
      </c>
      <c r="N819" s="191" t="s">
        <v>42</v>
      </c>
      <c r="O819" s="68"/>
      <c r="P819" s="192">
        <f>O819*H819</f>
        <v>0</v>
      </c>
      <c r="Q819" s="192">
        <v>0</v>
      </c>
      <c r="R819" s="192">
        <f>Q819*H819</f>
        <v>0</v>
      </c>
      <c r="S819" s="192">
        <v>0</v>
      </c>
      <c r="T819" s="193">
        <f>S819*H819</f>
        <v>0</v>
      </c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R819" s="194" t="s">
        <v>139</v>
      </c>
      <c r="AT819" s="194" t="s">
        <v>134</v>
      </c>
      <c r="AU819" s="194" t="s">
        <v>87</v>
      </c>
      <c r="AY819" s="14" t="s">
        <v>131</v>
      </c>
      <c r="BE819" s="195">
        <f>IF(N819="základní",J819,0)</f>
        <v>0</v>
      </c>
      <c r="BF819" s="195">
        <f>IF(N819="snížená",J819,0)</f>
        <v>0</v>
      </c>
      <c r="BG819" s="195">
        <f>IF(N819="zákl. přenesená",J819,0)</f>
        <v>0</v>
      </c>
      <c r="BH819" s="195">
        <f>IF(N819="sníž. přenesená",J819,0)</f>
        <v>0</v>
      </c>
      <c r="BI819" s="195">
        <f>IF(N819="nulová",J819,0)</f>
        <v>0</v>
      </c>
      <c r="BJ819" s="14" t="s">
        <v>85</v>
      </c>
      <c r="BK819" s="195">
        <f>ROUND(I819*H819,2)</f>
        <v>0</v>
      </c>
      <c r="BL819" s="14" t="s">
        <v>139</v>
      </c>
      <c r="BM819" s="194" t="s">
        <v>1574</v>
      </c>
    </row>
    <row r="820" spans="1:65" s="2" customFormat="1" ht="19.5">
      <c r="A820" s="31"/>
      <c r="B820" s="32"/>
      <c r="C820" s="33"/>
      <c r="D820" s="196" t="s">
        <v>141</v>
      </c>
      <c r="E820" s="33"/>
      <c r="F820" s="197" t="s">
        <v>1575</v>
      </c>
      <c r="G820" s="33"/>
      <c r="H820" s="33"/>
      <c r="I820" s="198"/>
      <c r="J820" s="33"/>
      <c r="K820" s="33"/>
      <c r="L820" s="36"/>
      <c r="M820" s="199"/>
      <c r="N820" s="200"/>
      <c r="O820" s="68"/>
      <c r="P820" s="68"/>
      <c r="Q820" s="68"/>
      <c r="R820" s="68"/>
      <c r="S820" s="68"/>
      <c r="T820" s="69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T820" s="14" t="s">
        <v>141</v>
      </c>
      <c r="AU820" s="14" t="s">
        <v>87</v>
      </c>
    </row>
    <row r="821" spans="1:65" s="2" customFormat="1" ht="24.2" customHeight="1">
      <c r="A821" s="31"/>
      <c r="B821" s="32"/>
      <c r="C821" s="183" t="s">
        <v>1576</v>
      </c>
      <c r="D821" s="183" t="s">
        <v>134</v>
      </c>
      <c r="E821" s="184" t="s">
        <v>1577</v>
      </c>
      <c r="F821" s="185" t="s">
        <v>1578</v>
      </c>
      <c r="G821" s="186" t="s">
        <v>145</v>
      </c>
      <c r="H821" s="187">
        <v>4100</v>
      </c>
      <c r="I821" s="188"/>
      <c r="J821" s="189">
        <f>ROUND(I821*H821,2)</f>
        <v>0</v>
      </c>
      <c r="K821" s="185" t="s">
        <v>138</v>
      </c>
      <c r="L821" s="36"/>
      <c r="M821" s="190" t="s">
        <v>1</v>
      </c>
      <c r="N821" s="191" t="s">
        <v>42</v>
      </c>
      <c r="O821" s="68"/>
      <c r="P821" s="192">
        <f>O821*H821</f>
        <v>0</v>
      </c>
      <c r="Q821" s="192">
        <v>0</v>
      </c>
      <c r="R821" s="192">
        <f>Q821*H821</f>
        <v>0</v>
      </c>
      <c r="S821" s="192">
        <v>0</v>
      </c>
      <c r="T821" s="193">
        <f>S821*H821</f>
        <v>0</v>
      </c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R821" s="194" t="s">
        <v>139</v>
      </c>
      <c r="AT821" s="194" t="s">
        <v>134</v>
      </c>
      <c r="AU821" s="194" t="s">
        <v>87</v>
      </c>
      <c r="AY821" s="14" t="s">
        <v>131</v>
      </c>
      <c r="BE821" s="195">
        <f>IF(N821="základní",J821,0)</f>
        <v>0</v>
      </c>
      <c r="BF821" s="195">
        <f>IF(N821="snížená",J821,0)</f>
        <v>0</v>
      </c>
      <c r="BG821" s="195">
        <f>IF(N821="zákl. přenesená",J821,0)</f>
        <v>0</v>
      </c>
      <c r="BH821" s="195">
        <f>IF(N821="sníž. přenesená",J821,0)</f>
        <v>0</v>
      </c>
      <c r="BI821" s="195">
        <f>IF(N821="nulová",J821,0)</f>
        <v>0</v>
      </c>
      <c r="BJ821" s="14" t="s">
        <v>85</v>
      </c>
      <c r="BK821" s="195">
        <f>ROUND(I821*H821,2)</f>
        <v>0</v>
      </c>
      <c r="BL821" s="14" t="s">
        <v>139</v>
      </c>
      <c r="BM821" s="194" t="s">
        <v>1579</v>
      </c>
    </row>
    <row r="822" spans="1:65" s="2" customFormat="1" ht="19.5">
      <c r="A822" s="31"/>
      <c r="B822" s="32"/>
      <c r="C822" s="33"/>
      <c r="D822" s="196" t="s">
        <v>141</v>
      </c>
      <c r="E822" s="33"/>
      <c r="F822" s="197" t="s">
        <v>1580</v>
      </c>
      <c r="G822" s="33"/>
      <c r="H822" s="33"/>
      <c r="I822" s="198"/>
      <c r="J822" s="33"/>
      <c r="K822" s="33"/>
      <c r="L822" s="36"/>
      <c r="M822" s="199"/>
      <c r="N822" s="200"/>
      <c r="O822" s="68"/>
      <c r="P822" s="68"/>
      <c r="Q822" s="68"/>
      <c r="R822" s="68"/>
      <c r="S822" s="68"/>
      <c r="T822" s="69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T822" s="14" t="s">
        <v>141</v>
      </c>
      <c r="AU822" s="14" t="s">
        <v>87</v>
      </c>
    </row>
    <row r="823" spans="1:65" s="2" customFormat="1" ht="24.2" customHeight="1">
      <c r="A823" s="31"/>
      <c r="B823" s="32"/>
      <c r="C823" s="183" t="s">
        <v>1581</v>
      </c>
      <c r="D823" s="183" t="s">
        <v>134</v>
      </c>
      <c r="E823" s="184" t="s">
        <v>1582</v>
      </c>
      <c r="F823" s="185" t="s">
        <v>1583</v>
      </c>
      <c r="G823" s="186" t="s">
        <v>145</v>
      </c>
      <c r="H823" s="187">
        <v>100</v>
      </c>
      <c r="I823" s="188"/>
      <c r="J823" s="189">
        <f>ROUND(I823*H823,2)</f>
        <v>0</v>
      </c>
      <c r="K823" s="185" t="s">
        <v>138</v>
      </c>
      <c r="L823" s="36"/>
      <c r="M823" s="190" t="s">
        <v>1</v>
      </c>
      <c r="N823" s="191" t="s">
        <v>42</v>
      </c>
      <c r="O823" s="68"/>
      <c r="P823" s="192">
        <f>O823*H823</f>
        <v>0</v>
      </c>
      <c r="Q823" s="192">
        <v>0</v>
      </c>
      <c r="R823" s="192">
        <f>Q823*H823</f>
        <v>0</v>
      </c>
      <c r="S823" s="192">
        <v>0</v>
      </c>
      <c r="T823" s="193">
        <f>S823*H823</f>
        <v>0</v>
      </c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R823" s="194" t="s">
        <v>139</v>
      </c>
      <c r="AT823" s="194" t="s">
        <v>134</v>
      </c>
      <c r="AU823" s="194" t="s">
        <v>87</v>
      </c>
      <c r="AY823" s="14" t="s">
        <v>131</v>
      </c>
      <c r="BE823" s="195">
        <f>IF(N823="základní",J823,0)</f>
        <v>0</v>
      </c>
      <c r="BF823" s="195">
        <f>IF(N823="snížená",J823,0)</f>
        <v>0</v>
      </c>
      <c r="BG823" s="195">
        <f>IF(N823="zákl. přenesená",J823,0)</f>
        <v>0</v>
      </c>
      <c r="BH823" s="195">
        <f>IF(N823="sníž. přenesená",J823,0)</f>
        <v>0</v>
      </c>
      <c r="BI823" s="195">
        <f>IF(N823="nulová",J823,0)</f>
        <v>0</v>
      </c>
      <c r="BJ823" s="14" t="s">
        <v>85</v>
      </c>
      <c r="BK823" s="195">
        <f>ROUND(I823*H823,2)</f>
        <v>0</v>
      </c>
      <c r="BL823" s="14" t="s">
        <v>139</v>
      </c>
      <c r="BM823" s="194" t="s">
        <v>1584</v>
      </c>
    </row>
    <row r="824" spans="1:65" s="2" customFormat="1" ht="19.5">
      <c r="A824" s="31"/>
      <c r="B824" s="32"/>
      <c r="C824" s="33"/>
      <c r="D824" s="196" t="s">
        <v>141</v>
      </c>
      <c r="E824" s="33"/>
      <c r="F824" s="197" t="s">
        <v>1585</v>
      </c>
      <c r="G824" s="33"/>
      <c r="H824" s="33"/>
      <c r="I824" s="198"/>
      <c r="J824" s="33"/>
      <c r="K824" s="33"/>
      <c r="L824" s="36"/>
      <c r="M824" s="199"/>
      <c r="N824" s="200"/>
      <c r="O824" s="68"/>
      <c r="P824" s="68"/>
      <c r="Q824" s="68"/>
      <c r="R824" s="68"/>
      <c r="S824" s="68"/>
      <c r="T824" s="69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T824" s="14" t="s">
        <v>141</v>
      </c>
      <c r="AU824" s="14" t="s">
        <v>87</v>
      </c>
    </row>
    <row r="825" spans="1:65" s="2" customFormat="1" ht="24.2" customHeight="1">
      <c r="A825" s="31"/>
      <c r="B825" s="32"/>
      <c r="C825" s="183" t="s">
        <v>1586</v>
      </c>
      <c r="D825" s="183" t="s">
        <v>134</v>
      </c>
      <c r="E825" s="184" t="s">
        <v>1587</v>
      </c>
      <c r="F825" s="185" t="s">
        <v>1588</v>
      </c>
      <c r="G825" s="186" t="s">
        <v>145</v>
      </c>
      <c r="H825" s="187">
        <v>50</v>
      </c>
      <c r="I825" s="188"/>
      <c r="J825" s="189">
        <f>ROUND(I825*H825,2)</f>
        <v>0</v>
      </c>
      <c r="K825" s="185" t="s">
        <v>138</v>
      </c>
      <c r="L825" s="36"/>
      <c r="M825" s="190" t="s">
        <v>1</v>
      </c>
      <c r="N825" s="191" t="s">
        <v>42</v>
      </c>
      <c r="O825" s="68"/>
      <c r="P825" s="192">
        <f>O825*H825</f>
        <v>0</v>
      </c>
      <c r="Q825" s="192">
        <v>0</v>
      </c>
      <c r="R825" s="192">
        <f>Q825*H825</f>
        <v>0</v>
      </c>
      <c r="S825" s="192">
        <v>0</v>
      </c>
      <c r="T825" s="193">
        <f>S825*H825</f>
        <v>0</v>
      </c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R825" s="194" t="s">
        <v>139</v>
      </c>
      <c r="AT825" s="194" t="s">
        <v>134</v>
      </c>
      <c r="AU825" s="194" t="s">
        <v>87</v>
      </c>
      <c r="AY825" s="14" t="s">
        <v>131</v>
      </c>
      <c r="BE825" s="195">
        <f>IF(N825="základní",J825,0)</f>
        <v>0</v>
      </c>
      <c r="BF825" s="195">
        <f>IF(N825="snížená",J825,0)</f>
        <v>0</v>
      </c>
      <c r="BG825" s="195">
        <f>IF(N825="zákl. přenesená",J825,0)</f>
        <v>0</v>
      </c>
      <c r="BH825" s="195">
        <f>IF(N825="sníž. přenesená",J825,0)</f>
        <v>0</v>
      </c>
      <c r="BI825" s="195">
        <f>IF(N825="nulová",J825,0)</f>
        <v>0</v>
      </c>
      <c r="BJ825" s="14" t="s">
        <v>85</v>
      </c>
      <c r="BK825" s="195">
        <f>ROUND(I825*H825,2)</f>
        <v>0</v>
      </c>
      <c r="BL825" s="14" t="s">
        <v>139</v>
      </c>
      <c r="BM825" s="194" t="s">
        <v>1589</v>
      </c>
    </row>
    <row r="826" spans="1:65" s="2" customFormat="1" ht="19.5">
      <c r="A826" s="31"/>
      <c r="B826" s="32"/>
      <c r="C826" s="33"/>
      <c r="D826" s="196" t="s">
        <v>141</v>
      </c>
      <c r="E826" s="33"/>
      <c r="F826" s="197" t="s">
        <v>1590</v>
      </c>
      <c r="G826" s="33"/>
      <c r="H826" s="33"/>
      <c r="I826" s="198"/>
      <c r="J826" s="33"/>
      <c r="K826" s="33"/>
      <c r="L826" s="36"/>
      <c r="M826" s="199"/>
      <c r="N826" s="200"/>
      <c r="O826" s="68"/>
      <c r="P826" s="68"/>
      <c r="Q826" s="68"/>
      <c r="R826" s="68"/>
      <c r="S826" s="68"/>
      <c r="T826" s="69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T826" s="14" t="s">
        <v>141</v>
      </c>
      <c r="AU826" s="14" t="s">
        <v>87</v>
      </c>
    </row>
    <row r="827" spans="1:65" s="2" customFormat="1" ht="24.2" customHeight="1">
      <c r="A827" s="31"/>
      <c r="B827" s="32"/>
      <c r="C827" s="183" t="s">
        <v>1591</v>
      </c>
      <c r="D827" s="183" t="s">
        <v>134</v>
      </c>
      <c r="E827" s="184" t="s">
        <v>1592</v>
      </c>
      <c r="F827" s="185" t="s">
        <v>1593</v>
      </c>
      <c r="G827" s="186" t="s">
        <v>145</v>
      </c>
      <c r="H827" s="187">
        <v>1</v>
      </c>
      <c r="I827" s="188"/>
      <c r="J827" s="189">
        <f>ROUND(I827*H827,2)</f>
        <v>0</v>
      </c>
      <c r="K827" s="185" t="s">
        <v>138</v>
      </c>
      <c r="L827" s="36"/>
      <c r="M827" s="190" t="s">
        <v>1</v>
      </c>
      <c r="N827" s="191" t="s">
        <v>42</v>
      </c>
      <c r="O827" s="68"/>
      <c r="P827" s="192">
        <f>O827*H827</f>
        <v>0</v>
      </c>
      <c r="Q827" s="192">
        <v>0</v>
      </c>
      <c r="R827" s="192">
        <f>Q827*H827</f>
        <v>0</v>
      </c>
      <c r="S827" s="192">
        <v>0</v>
      </c>
      <c r="T827" s="193">
        <f>S827*H827</f>
        <v>0</v>
      </c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R827" s="194" t="s">
        <v>139</v>
      </c>
      <c r="AT827" s="194" t="s">
        <v>134</v>
      </c>
      <c r="AU827" s="194" t="s">
        <v>87</v>
      </c>
      <c r="AY827" s="14" t="s">
        <v>131</v>
      </c>
      <c r="BE827" s="195">
        <f>IF(N827="základní",J827,0)</f>
        <v>0</v>
      </c>
      <c r="BF827" s="195">
        <f>IF(N827="snížená",J827,0)</f>
        <v>0</v>
      </c>
      <c r="BG827" s="195">
        <f>IF(N827="zákl. přenesená",J827,0)</f>
        <v>0</v>
      </c>
      <c r="BH827" s="195">
        <f>IF(N827="sníž. přenesená",J827,0)</f>
        <v>0</v>
      </c>
      <c r="BI827" s="195">
        <f>IF(N827="nulová",J827,0)</f>
        <v>0</v>
      </c>
      <c r="BJ827" s="14" t="s">
        <v>85</v>
      </c>
      <c r="BK827" s="195">
        <f>ROUND(I827*H827,2)</f>
        <v>0</v>
      </c>
      <c r="BL827" s="14" t="s">
        <v>139</v>
      </c>
      <c r="BM827" s="194" t="s">
        <v>1594</v>
      </c>
    </row>
    <row r="828" spans="1:65" s="2" customFormat="1" ht="19.5">
      <c r="A828" s="31"/>
      <c r="B828" s="32"/>
      <c r="C828" s="33"/>
      <c r="D828" s="196" t="s">
        <v>141</v>
      </c>
      <c r="E828" s="33"/>
      <c r="F828" s="197" t="s">
        <v>1595</v>
      </c>
      <c r="G828" s="33"/>
      <c r="H828" s="33"/>
      <c r="I828" s="198"/>
      <c r="J828" s="33"/>
      <c r="K828" s="33"/>
      <c r="L828" s="36"/>
      <c r="M828" s="199"/>
      <c r="N828" s="200"/>
      <c r="O828" s="68"/>
      <c r="P828" s="68"/>
      <c r="Q828" s="68"/>
      <c r="R828" s="68"/>
      <c r="S828" s="68"/>
      <c r="T828" s="69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T828" s="14" t="s">
        <v>141</v>
      </c>
      <c r="AU828" s="14" t="s">
        <v>87</v>
      </c>
    </row>
    <row r="829" spans="1:65" s="2" customFormat="1" ht="24.2" customHeight="1">
      <c r="A829" s="31"/>
      <c r="B829" s="32"/>
      <c r="C829" s="183" t="s">
        <v>1596</v>
      </c>
      <c r="D829" s="183" t="s">
        <v>134</v>
      </c>
      <c r="E829" s="184" t="s">
        <v>1597</v>
      </c>
      <c r="F829" s="185" t="s">
        <v>1598</v>
      </c>
      <c r="G829" s="186" t="s">
        <v>145</v>
      </c>
      <c r="H829" s="187">
        <v>1</v>
      </c>
      <c r="I829" s="188"/>
      <c r="J829" s="189">
        <f>ROUND(I829*H829,2)</f>
        <v>0</v>
      </c>
      <c r="K829" s="185" t="s">
        <v>138</v>
      </c>
      <c r="L829" s="36"/>
      <c r="M829" s="190" t="s">
        <v>1</v>
      </c>
      <c r="N829" s="191" t="s">
        <v>42</v>
      </c>
      <c r="O829" s="68"/>
      <c r="P829" s="192">
        <f>O829*H829</f>
        <v>0</v>
      </c>
      <c r="Q829" s="192">
        <v>0</v>
      </c>
      <c r="R829" s="192">
        <f>Q829*H829</f>
        <v>0</v>
      </c>
      <c r="S829" s="192">
        <v>0</v>
      </c>
      <c r="T829" s="193">
        <f>S829*H829</f>
        <v>0</v>
      </c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R829" s="194" t="s">
        <v>139</v>
      </c>
      <c r="AT829" s="194" t="s">
        <v>134</v>
      </c>
      <c r="AU829" s="194" t="s">
        <v>87</v>
      </c>
      <c r="AY829" s="14" t="s">
        <v>131</v>
      </c>
      <c r="BE829" s="195">
        <f>IF(N829="základní",J829,0)</f>
        <v>0</v>
      </c>
      <c r="BF829" s="195">
        <f>IF(N829="snížená",J829,0)</f>
        <v>0</v>
      </c>
      <c r="BG829" s="195">
        <f>IF(N829="zákl. přenesená",J829,0)</f>
        <v>0</v>
      </c>
      <c r="BH829" s="195">
        <f>IF(N829="sníž. přenesená",J829,0)</f>
        <v>0</v>
      </c>
      <c r="BI829" s="195">
        <f>IF(N829="nulová",J829,0)</f>
        <v>0</v>
      </c>
      <c r="BJ829" s="14" t="s">
        <v>85</v>
      </c>
      <c r="BK829" s="195">
        <f>ROUND(I829*H829,2)</f>
        <v>0</v>
      </c>
      <c r="BL829" s="14" t="s">
        <v>139</v>
      </c>
      <c r="BM829" s="194" t="s">
        <v>1599</v>
      </c>
    </row>
    <row r="830" spans="1:65" s="2" customFormat="1" ht="19.5">
      <c r="A830" s="31"/>
      <c r="B830" s="32"/>
      <c r="C830" s="33"/>
      <c r="D830" s="196" t="s">
        <v>141</v>
      </c>
      <c r="E830" s="33"/>
      <c r="F830" s="197" t="s">
        <v>1600</v>
      </c>
      <c r="G830" s="33"/>
      <c r="H830" s="33"/>
      <c r="I830" s="198"/>
      <c r="J830" s="33"/>
      <c r="K830" s="33"/>
      <c r="L830" s="36"/>
      <c r="M830" s="199"/>
      <c r="N830" s="200"/>
      <c r="O830" s="68"/>
      <c r="P830" s="68"/>
      <c r="Q830" s="68"/>
      <c r="R830" s="68"/>
      <c r="S830" s="68"/>
      <c r="T830" s="69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T830" s="14" t="s">
        <v>141</v>
      </c>
      <c r="AU830" s="14" t="s">
        <v>87</v>
      </c>
    </row>
    <row r="831" spans="1:65" s="2" customFormat="1" ht="24.2" customHeight="1">
      <c r="A831" s="31"/>
      <c r="B831" s="32"/>
      <c r="C831" s="183" t="s">
        <v>1601</v>
      </c>
      <c r="D831" s="183" t="s">
        <v>134</v>
      </c>
      <c r="E831" s="184" t="s">
        <v>1602</v>
      </c>
      <c r="F831" s="185" t="s">
        <v>1603</v>
      </c>
      <c r="G831" s="186" t="s">
        <v>145</v>
      </c>
      <c r="H831" s="187">
        <v>4000</v>
      </c>
      <c r="I831" s="188"/>
      <c r="J831" s="189">
        <f>ROUND(I831*H831,2)</f>
        <v>0</v>
      </c>
      <c r="K831" s="185" t="s">
        <v>138</v>
      </c>
      <c r="L831" s="36"/>
      <c r="M831" s="190" t="s">
        <v>1</v>
      </c>
      <c r="N831" s="191" t="s">
        <v>42</v>
      </c>
      <c r="O831" s="68"/>
      <c r="P831" s="192">
        <f>O831*H831</f>
        <v>0</v>
      </c>
      <c r="Q831" s="192">
        <v>0</v>
      </c>
      <c r="R831" s="192">
        <f>Q831*H831</f>
        <v>0</v>
      </c>
      <c r="S831" s="192">
        <v>0</v>
      </c>
      <c r="T831" s="193">
        <f>S831*H831</f>
        <v>0</v>
      </c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R831" s="194" t="s">
        <v>139</v>
      </c>
      <c r="AT831" s="194" t="s">
        <v>134</v>
      </c>
      <c r="AU831" s="194" t="s">
        <v>87</v>
      </c>
      <c r="AY831" s="14" t="s">
        <v>131</v>
      </c>
      <c r="BE831" s="195">
        <f>IF(N831="základní",J831,0)</f>
        <v>0</v>
      </c>
      <c r="BF831" s="195">
        <f>IF(N831="snížená",J831,0)</f>
        <v>0</v>
      </c>
      <c r="BG831" s="195">
        <f>IF(N831="zákl. přenesená",J831,0)</f>
        <v>0</v>
      </c>
      <c r="BH831" s="195">
        <f>IF(N831="sníž. přenesená",J831,0)</f>
        <v>0</v>
      </c>
      <c r="BI831" s="195">
        <f>IF(N831="nulová",J831,0)</f>
        <v>0</v>
      </c>
      <c r="BJ831" s="14" t="s">
        <v>85</v>
      </c>
      <c r="BK831" s="195">
        <f>ROUND(I831*H831,2)</f>
        <v>0</v>
      </c>
      <c r="BL831" s="14" t="s">
        <v>139</v>
      </c>
      <c r="BM831" s="194" t="s">
        <v>1604</v>
      </c>
    </row>
    <row r="832" spans="1:65" s="2" customFormat="1" ht="19.5">
      <c r="A832" s="31"/>
      <c r="B832" s="32"/>
      <c r="C832" s="33"/>
      <c r="D832" s="196" t="s">
        <v>141</v>
      </c>
      <c r="E832" s="33"/>
      <c r="F832" s="197" t="s">
        <v>1605</v>
      </c>
      <c r="G832" s="33"/>
      <c r="H832" s="33"/>
      <c r="I832" s="198"/>
      <c r="J832" s="33"/>
      <c r="K832" s="33"/>
      <c r="L832" s="36"/>
      <c r="M832" s="199"/>
      <c r="N832" s="200"/>
      <c r="O832" s="68"/>
      <c r="P832" s="68"/>
      <c r="Q832" s="68"/>
      <c r="R832" s="68"/>
      <c r="S832" s="68"/>
      <c r="T832" s="69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T832" s="14" t="s">
        <v>141</v>
      </c>
      <c r="AU832" s="14" t="s">
        <v>87</v>
      </c>
    </row>
    <row r="833" spans="1:65" s="2" customFormat="1" ht="24.2" customHeight="1">
      <c r="A833" s="31"/>
      <c r="B833" s="32"/>
      <c r="C833" s="183" t="s">
        <v>1606</v>
      </c>
      <c r="D833" s="183" t="s">
        <v>134</v>
      </c>
      <c r="E833" s="184" t="s">
        <v>1607</v>
      </c>
      <c r="F833" s="185" t="s">
        <v>1608</v>
      </c>
      <c r="G833" s="186" t="s">
        <v>145</v>
      </c>
      <c r="H833" s="187">
        <v>3100</v>
      </c>
      <c r="I833" s="188"/>
      <c r="J833" s="189">
        <f>ROUND(I833*H833,2)</f>
        <v>0</v>
      </c>
      <c r="K833" s="185" t="s">
        <v>138</v>
      </c>
      <c r="L833" s="36"/>
      <c r="M833" s="190" t="s">
        <v>1</v>
      </c>
      <c r="N833" s="191" t="s">
        <v>42</v>
      </c>
      <c r="O833" s="68"/>
      <c r="P833" s="192">
        <f>O833*H833</f>
        <v>0</v>
      </c>
      <c r="Q833" s="192">
        <v>0</v>
      </c>
      <c r="R833" s="192">
        <f>Q833*H833</f>
        <v>0</v>
      </c>
      <c r="S833" s="192">
        <v>0</v>
      </c>
      <c r="T833" s="193">
        <f>S833*H833</f>
        <v>0</v>
      </c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R833" s="194" t="s">
        <v>139</v>
      </c>
      <c r="AT833" s="194" t="s">
        <v>134</v>
      </c>
      <c r="AU833" s="194" t="s">
        <v>87</v>
      </c>
      <c r="AY833" s="14" t="s">
        <v>131</v>
      </c>
      <c r="BE833" s="195">
        <f>IF(N833="základní",J833,0)</f>
        <v>0</v>
      </c>
      <c r="BF833" s="195">
        <f>IF(N833="snížená",J833,0)</f>
        <v>0</v>
      </c>
      <c r="BG833" s="195">
        <f>IF(N833="zákl. přenesená",J833,0)</f>
        <v>0</v>
      </c>
      <c r="BH833" s="195">
        <f>IF(N833="sníž. přenesená",J833,0)</f>
        <v>0</v>
      </c>
      <c r="BI833" s="195">
        <f>IF(N833="nulová",J833,0)</f>
        <v>0</v>
      </c>
      <c r="BJ833" s="14" t="s">
        <v>85</v>
      </c>
      <c r="BK833" s="195">
        <f>ROUND(I833*H833,2)</f>
        <v>0</v>
      </c>
      <c r="BL833" s="14" t="s">
        <v>139</v>
      </c>
      <c r="BM833" s="194" t="s">
        <v>1609</v>
      </c>
    </row>
    <row r="834" spans="1:65" s="2" customFormat="1" ht="19.5">
      <c r="A834" s="31"/>
      <c r="B834" s="32"/>
      <c r="C834" s="33"/>
      <c r="D834" s="196" t="s">
        <v>141</v>
      </c>
      <c r="E834" s="33"/>
      <c r="F834" s="197" t="s">
        <v>1610</v>
      </c>
      <c r="G834" s="33"/>
      <c r="H834" s="33"/>
      <c r="I834" s="198"/>
      <c r="J834" s="33"/>
      <c r="K834" s="33"/>
      <c r="L834" s="36"/>
      <c r="M834" s="199"/>
      <c r="N834" s="200"/>
      <c r="O834" s="68"/>
      <c r="P834" s="68"/>
      <c r="Q834" s="68"/>
      <c r="R834" s="68"/>
      <c r="S834" s="68"/>
      <c r="T834" s="69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T834" s="14" t="s">
        <v>141</v>
      </c>
      <c r="AU834" s="14" t="s">
        <v>87</v>
      </c>
    </row>
    <row r="835" spans="1:65" s="2" customFormat="1" ht="24.2" customHeight="1">
      <c r="A835" s="31"/>
      <c r="B835" s="32"/>
      <c r="C835" s="183" t="s">
        <v>1611</v>
      </c>
      <c r="D835" s="183" t="s">
        <v>134</v>
      </c>
      <c r="E835" s="184" t="s">
        <v>1612</v>
      </c>
      <c r="F835" s="185" t="s">
        <v>1613</v>
      </c>
      <c r="G835" s="186" t="s">
        <v>145</v>
      </c>
      <c r="H835" s="187">
        <v>100</v>
      </c>
      <c r="I835" s="188"/>
      <c r="J835" s="189">
        <f>ROUND(I835*H835,2)</f>
        <v>0</v>
      </c>
      <c r="K835" s="185" t="s">
        <v>138</v>
      </c>
      <c r="L835" s="36"/>
      <c r="M835" s="190" t="s">
        <v>1</v>
      </c>
      <c r="N835" s="191" t="s">
        <v>42</v>
      </c>
      <c r="O835" s="68"/>
      <c r="P835" s="192">
        <f>O835*H835</f>
        <v>0</v>
      </c>
      <c r="Q835" s="192">
        <v>0</v>
      </c>
      <c r="R835" s="192">
        <f>Q835*H835</f>
        <v>0</v>
      </c>
      <c r="S835" s="192">
        <v>0</v>
      </c>
      <c r="T835" s="193">
        <f>S835*H835</f>
        <v>0</v>
      </c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R835" s="194" t="s">
        <v>139</v>
      </c>
      <c r="AT835" s="194" t="s">
        <v>134</v>
      </c>
      <c r="AU835" s="194" t="s">
        <v>87</v>
      </c>
      <c r="AY835" s="14" t="s">
        <v>131</v>
      </c>
      <c r="BE835" s="195">
        <f>IF(N835="základní",J835,0)</f>
        <v>0</v>
      </c>
      <c r="BF835" s="195">
        <f>IF(N835="snížená",J835,0)</f>
        <v>0</v>
      </c>
      <c r="BG835" s="195">
        <f>IF(N835="zákl. přenesená",J835,0)</f>
        <v>0</v>
      </c>
      <c r="BH835" s="195">
        <f>IF(N835="sníž. přenesená",J835,0)</f>
        <v>0</v>
      </c>
      <c r="BI835" s="195">
        <f>IF(N835="nulová",J835,0)</f>
        <v>0</v>
      </c>
      <c r="BJ835" s="14" t="s">
        <v>85</v>
      </c>
      <c r="BK835" s="195">
        <f>ROUND(I835*H835,2)</f>
        <v>0</v>
      </c>
      <c r="BL835" s="14" t="s">
        <v>139</v>
      </c>
      <c r="BM835" s="194" t="s">
        <v>1614</v>
      </c>
    </row>
    <row r="836" spans="1:65" s="2" customFormat="1" ht="19.5">
      <c r="A836" s="31"/>
      <c r="B836" s="32"/>
      <c r="C836" s="33"/>
      <c r="D836" s="196" t="s">
        <v>141</v>
      </c>
      <c r="E836" s="33"/>
      <c r="F836" s="197" t="s">
        <v>1615</v>
      </c>
      <c r="G836" s="33"/>
      <c r="H836" s="33"/>
      <c r="I836" s="198"/>
      <c r="J836" s="33"/>
      <c r="K836" s="33"/>
      <c r="L836" s="36"/>
      <c r="M836" s="199"/>
      <c r="N836" s="200"/>
      <c r="O836" s="68"/>
      <c r="P836" s="68"/>
      <c r="Q836" s="68"/>
      <c r="R836" s="68"/>
      <c r="S836" s="68"/>
      <c r="T836" s="69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T836" s="14" t="s">
        <v>141</v>
      </c>
      <c r="AU836" s="14" t="s">
        <v>87</v>
      </c>
    </row>
    <row r="837" spans="1:65" s="2" customFormat="1" ht="24.2" customHeight="1">
      <c r="A837" s="31"/>
      <c r="B837" s="32"/>
      <c r="C837" s="183" t="s">
        <v>1616</v>
      </c>
      <c r="D837" s="183" t="s">
        <v>134</v>
      </c>
      <c r="E837" s="184" t="s">
        <v>1617</v>
      </c>
      <c r="F837" s="185" t="s">
        <v>1618</v>
      </c>
      <c r="G837" s="186" t="s">
        <v>145</v>
      </c>
      <c r="H837" s="187">
        <v>100</v>
      </c>
      <c r="I837" s="188"/>
      <c r="J837" s="189">
        <f>ROUND(I837*H837,2)</f>
        <v>0</v>
      </c>
      <c r="K837" s="185" t="s">
        <v>138</v>
      </c>
      <c r="L837" s="36"/>
      <c r="M837" s="190" t="s">
        <v>1</v>
      </c>
      <c r="N837" s="191" t="s">
        <v>42</v>
      </c>
      <c r="O837" s="68"/>
      <c r="P837" s="192">
        <f>O837*H837</f>
        <v>0</v>
      </c>
      <c r="Q837" s="192">
        <v>0</v>
      </c>
      <c r="R837" s="192">
        <f>Q837*H837</f>
        <v>0</v>
      </c>
      <c r="S837" s="192">
        <v>0</v>
      </c>
      <c r="T837" s="193">
        <f>S837*H837</f>
        <v>0</v>
      </c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R837" s="194" t="s">
        <v>139</v>
      </c>
      <c r="AT837" s="194" t="s">
        <v>134</v>
      </c>
      <c r="AU837" s="194" t="s">
        <v>87</v>
      </c>
      <c r="AY837" s="14" t="s">
        <v>131</v>
      </c>
      <c r="BE837" s="195">
        <f>IF(N837="základní",J837,0)</f>
        <v>0</v>
      </c>
      <c r="BF837" s="195">
        <f>IF(N837="snížená",J837,0)</f>
        <v>0</v>
      </c>
      <c r="BG837" s="195">
        <f>IF(N837="zákl. přenesená",J837,0)</f>
        <v>0</v>
      </c>
      <c r="BH837" s="195">
        <f>IF(N837="sníž. přenesená",J837,0)</f>
        <v>0</v>
      </c>
      <c r="BI837" s="195">
        <f>IF(N837="nulová",J837,0)</f>
        <v>0</v>
      </c>
      <c r="BJ837" s="14" t="s">
        <v>85</v>
      </c>
      <c r="BK837" s="195">
        <f>ROUND(I837*H837,2)</f>
        <v>0</v>
      </c>
      <c r="BL837" s="14" t="s">
        <v>139</v>
      </c>
      <c r="BM837" s="194" t="s">
        <v>1619</v>
      </c>
    </row>
    <row r="838" spans="1:65" s="2" customFormat="1" ht="19.5">
      <c r="A838" s="31"/>
      <c r="B838" s="32"/>
      <c r="C838" s="33"/>
      <c r="D838" s="196" t="s">
        <v>141</v>
      </c>
      <c r="E838" s="33"/>
      <c r="F838" s="197" t="s">
        <v>1620</v>
      </c>
      <c r="G838" s="33"/>
      <c r="H838" s="33"/>
      <c r="I838" s="198"/>
      <c r="J838" s="33"/>
      <c r="K838" s="33"/>
      <c r="L838" s="36"/>
      <c r="M838" s="199"/>
      <c r="N838" s="200"/>
      <c r="O838" s="68"/>
      <c r="P838" s="68"/>
      <c r="Q838" s="68"/>
      <c r="R838" s="68"/>
      <c r="S838" s="68"/>
      <c r="T838" s="69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T838" s="14" t="s">
        <v>141</v>
      </c>
      <c r="AU838" s="14" t="s">
        <v>87</v>
      </c>
    </row>
    <row r="839" spans="1:65" s="2" customFormat="1" ht="24.2" customHeight="1">
      <c r="A839" s="31"/>
      <c r="B839" s="32"/>
      <c r="C839" s="183" t="s">
        <v>1621</v>
      </c>
      <c r="D839" s="183" t="s">
        <v>134</v>
      </c>
      <c r="E839" s="184" t="s">
        <v>1622</v>
      </c>
      <c r="F839" s="185" t="s">
        <v>1623</v>
      </c>
      <c r="G839" s="186" t="s">
        <v>145</v>
      </c>
      <c r="H839" s="187">
        <v>28000</v>
      </c>
      <c r="I839" s="188"/>
      <c r="J839" s="189">
        <f>ROUND(I839*H839,2)</f>
        <v>0</v>
      </c>
      <c r="K839" s="185" t="s">
        <v>138</v>
      </c>
      <c r="L839" s="36"/>
      <c r="M839" s="190" t="s">
        <v>1</v>
      </c>
      <c r="N839" s="191" t="s">
        <v>42</v>
      </c>
      <c r="O839" s="68"/>
      <c r="P839" s="192">
        <f>O839*H839</f>
        <v>0</v>
      </c>
      <c r="Q839" s="192">
        <v>0</v>
      </c>
      <c r="R839" s="192">
        <f>Q839*H839</f>
        <v>0</v>
      </c>
      <c r="S839" s="192">
        <v>0</v>
      </c>
      <c r="T839" s="193">
        <f>S839*H839</f>
        <v>0</v>
      </c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R839" s="194" t="s">
        <v>139</v>
      </c>
      <c r="AT839" s="194" t="s">
        <v>134</v>
      </c>
      <c r="AU839" s="194" t="s">
        <v>87</v>
      </c>
      <c r="AY839" s="14" t="s">
        <v>131</v>
      </c>
      <c r="BE839" s="195">
        <f>IF(N839="základní",J839,0)</f>
        <v>0</v>
      </c>
      <c r="BF839" s="195">
        <f>IF(N839="snížená",J839,0)</f>
        <v>0</v>
      </c>
      <c r="BG839" s="195">
        <f>IF(N839="zákl. přenesená",J839,0)</f>
        <v>0</v>
      </c>
      <c r="BH839" s="195">
        <f>IF(N839="sníž. přenesená",J839,0)</f>
        <v>0</v>
      </c>
      <c r="BI839" s="195">
        <f>IF(N839="nulová",J839,0)</f>
        <v>0</v>
      </c>
      <c r="BJ839" s="14" t="s">
        <v>85</v>
      </c>
      <c r="BK839" s="195">
        <f>ROUND(I839*H839,2)</f>
        <v>0</v>
      </c>
      <c r="BL839" s="14" t="s">
        <v>139</v>
      </c>
      <c r="BM839" s="194" t="s">
        <v>1624</v>
      </c>
    </row>
    <row r="840" spans="1:65" s="2" customFormat="1" ht="19.5">
      <c r="A840" s="31"/>
      <c r="B840" s="32"/>
      <c r="C840" s="33"/>
      <c r="D840" s="196" t="s">
        <v>141</v>
      </c>
      <c r="E840" s="33"/>
      <c r="F840" s="197" t="s">
        <v>1625</v>
      </c>
      <c r="G840" s="33"/>
      <c r="H840" s="33"/>
      <c r="I840" s="198"/>
      <c r="J840" s="33"/>
      <c r="K840" s="33"/>
      <c r="L840" s="36"/>
      <c r="M840" s="199"/>
      <c r="N840" s="200"/>
      <c r="O840" s="68"/>
      <c r="P840" s="68"/>
      <c r="Q840" s="68"/>
      <c r="R840" s="68"/>
      <c r="S840" s="68"/>
      <c r="T840" s="69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T840" s="14" t="s">
        <v>141</v>
      </c>
      <c r="AU840" s="14" t="s">
        <v>87</v>
      </c>
    </row>
    <row r="841" spans="1:65" s="2" customFormat="1" ht="24.2" customHeight="1">
      <c r="A841" s="31"/>
      <c r="B841" s="32"/>
      <c r="C841" s="183" t="s">
        <v>1626</v>
      </c>
      <c r="D841" s="183" t="s">
        <v>134</v>
      </c>
      <c r="E841" s="184" t="s">
        <v>1627</v>
      </c>
      <c r="F841" s="185" t="s">
        <v>1628</v>
      </c>
      <c r="G841" s="186" t="s">
        <v>145</v>
      </c>
      <c r="H841" s="187">
        <v>26500</v>
      </c>
      <c r="I841" s="188"/>
      <c r="J841" s="189">
        <f>ROUND(I841*H841,2)</f>
        <v>0</v>
      </c>
      <c r="K841" s="185" t="s">
        <v>138</v>
      </c>
      <c r="L841" s="36"/>
      <c r="M841" s="190" t="s">
        <v>1</v>
      </c>
      <c r="N841" s="191" t="s">
        <v>42</v>
      </c>
      <c r="O841" s="68"/>
      <c r="P841" s="192">
        <f>O841*H841</f>
        <v>0</v>
      </c>
      <c r="Q841" s="192">
        <v>0</v>
      </c>
      <c r="R841" s="192">
        <f>Q841*H841</f>
        <v>0</v>
      </c>
      <c r="S841" s="192">
        <v>0</v>
      </c>
      <c r="T841" s="193">
        <f>S841*H841</f>
        <v>0</v>
      </c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R841" s="194" t="s">
        <v>139</v>
      </c>
      <c r="AT841" s="194" t="s">
        <v>134</v>
      </c>
      <c r="AU841" s="194" t="s">
        <v>87</v>
      </c>
      <c r="AY841" s="14" t="s">
        <v>131</v>
      </c>
      <c r="BE841" s="195">
        <f>IF(N841="základní",J841,0)</f>
        <v>0</v>
      </c>
      <c r="BF841" s="195">
        <f>IF(N841="snížená",J841,0)</f>
        <v>0</v>
      </c>
      <c r="BG841" s="195">
        <f>IF(N841="zákl. přenesená",J841,0)</f>
        <v>0</v>
      </c>
      <c r="BH841" s="195">
        <f>IF(N841="sníž. přenesená",J841,0)</f>
        <v>0</v>
      </c>
      <c r="BI841" s="195">
        <f>IF(N841="nulová",J841,0)</f>
        <v>0</v>
      </c>
      <c r="BJ841" s="14" t="s">
        <v>85</v>
      </c>
      <c r="BK841" s="195">
        <f>ROUND(I841*H841,2)</f>
        <v>0</v>
      </c>
      <c r="BL841" s="14" t="s">
        <v>139</v>
      </c>
      <c r="BM841" s="194" t="s">
        <v>1629</v>
      </c>
    </row>
    <row r="842" spans="1:65" s="2" customFormat="1" ht="19.5">
      <c r="A842" s="31"/>
      <c r="B842" s="32"/>
      <c r="C842" s="33"/>
      <c r="D842" s="196" t="s">
        <v>141</v>
      </c>
      <c r="E842" s="33"/>
      <c r="F842" s="197" t="s">
        <v>1630</v>
      </c>
      <c r="G842" s="33"/>
      <c r="H842" s="33"/>
      <c r="I842" s="198"/>
      <c r="J842" s="33"/>
      <c r="K842" s="33"/>
      <c r="L842" s="36"/>
      <c r="M842" s="199"/>
      <c r="N842" s="200"/>
      <c r="O842" s="68"/>
      <c r="P842" s="68"/>
      <c r="Q842" s="68"/>
      <c r="R842" s="68"/>
      <c r="S842" s="68"/>
      <c r="T842" s="69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T842" s="14" t="s">
        <v>141</v>
      </c>
      <c r="AU842" s="14" t="s">
        <v>87</v>
      </c>
    </row>
    <row r="843" spans="1:65" s="2" customFormat="1" ht="24.2" customHeight="1">
      <c r="A843" s="31"/>
      <c r="B843" s="32"/>
      <c r="C843" s="183" t="s">
        <v>1631</v>
      </c>
      <c r="D843" s="183" t="s">
        <v>134</v>
      </c>
      <c r="E843" s="184" t="s">
        <v>1632</v>
      </c>
      <c r="F843" s="185" t="s">
        <v>1633</v>
      </c>
      <c r="G843" s="186" t="s">
        <v>145</v>
      </c>
      <c r="H843" s="187">
        <v>10</v>
      </c>
      <c r="I843" s="188"/>
      <c r="J843" s="189">
        <f>ROUND(I843*H843,2)</f>
        <v>0</v>
      </c>
      <c r="K843" s="185" t="s">
        <v>138</v>
      </c>
      <c r="L843" s="36"/>
      <c r="M843" s="190" t="s">
        <v>1</v>
      </c>
      <c r="N843" s="191" t="s">
        <v>42</v>
      </c>
      <c r="O843" s="68"/>
      <c r="P843" s="192">
        <f>O843*H843</f>
        <v>0</v>
      </c>
      <c r="Q843" s="192">
        <v>0</v>
      </c>
      <c r="R843" s="192">
        <f>Q843*H843</f>
        <v>0</v>
      </c>
      <c r="S843" s="192">
        <v>0</v>
      </c>
      <c r="T843" s="193">
        <f>S843*H843</f>
        <v>0</v>
      </c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R843" s="194" t="s">
        <v>139</v>
      </c>
      <c r="AT843" s="194" t="s">
        <v>134</v>
      </c>
      <c r="AU843" s="194" t="s">
        <v>87</v>
      </c>
      <c r="AY843" s="14" t="s">
        <v>131</v>
      </c>
      <c r="BE843" s="195">
        <f>IF(N843="základní",J843,0)</f>
        <v>0</v>
      </c>
      <c r="BF843" s="195">
        <f>IF(N843="snížená",J843,0)</f>
        <v>0</v>
      </c>
      <c r="BG843" s="195">
        <f>IF(N843="zákl. přenesená",J843,0)</f>
        <v>0</v>
      </c>
      <c r="BH843" s="195">
        <f>IF(N843="sníž. přenesená",J843,0)</f>
        <v>0</v>
      </c>
      <c r="BI843" s="195">
        <f>IF(N843="nulová",J843,0)</f>
        <v>0</v>
      </c>
      <c r="BJ843" s="14" t="s">
        <v>85</v>
      </c>
      <c r="BK843" s="195">
        <f>ROUND(I843*H843,2)</f>
        <v>0</v>
      </c>
      <c r="BL843" s="14" t="s">
        <v>139</v>
      </c>
      <c r="BM843" s="194" t="s">
        <v>1634</v>
      </c>
    </row>
    <row r="844" spans="1:65" s="2" customFormat="1" ht="19.5">
      <c r="A844" s="31"/>
      <c r="B844" s="32"/>
      <c r="C844" s="33"/>
      <c r="D844" s="196" t="s">
        <v>141</v>
      </c>
      <c r="E844" s="33"/>
      <c r="F844" s="197" t="s">
        <v>1635</v>
      </c>
      <c r="G844" s="33"/>
      <c r="H844" s="33"/>
      <c r="I844" s="198"/>
      <c r="J844" s="33"/>
      <c r="K844" s="33"/>
      <c r="L844" s="36"/>
      <c r="M844" s="199"/>
      <c r="N844" s="200"/>
      <c r="O844" s="68"/>
      <c r="P844" s="68"/>
      <c r="Q844" s="68"/>
      <c r="R844" s="68"/>
      <c r="S844" s="68"/>
      <c r="T844" s="69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T844" s="14" t="s">
        <v>141</v>
      </c>
      <c r="AU844" s="14" t="s">
        <v>87</v>
      </c>
    </row>
    <row r="845" spans="1:65" s="2" customFormat="1" ht="24.2" customHeight="1">
      <c r="A845" s="31"/>
      <c r="B845" s="32"/>
      <c r="C845" s="183" t="s">
        <v>1636</v>
      </c>
      <c r="D845" s="183" t="s">
        <v>134</v>
      </c>
      <c r="E845" s="184" t="s">
        <v>1637</v>
      </c>
      <c r="F845" s="185" t="s">
        <v>1638</v>
      </c>
      <c r="G845" s="186" t="s">
        <v>145</v>
      </c>
      <c r="H845" s="187">
        <v>10</v>
      </c>
      <c r="I845" s="188"/>
      <c r="J845" s="189">
        <f>ROUND(I845*H845,2)</f>
        <v>0</v>
      </c>
      <c r="K845" s="185" t="s">
        <v>138</v>
      </c>
      <c r="L845" s="36"/>
      <c r="M845" s="190" t="s">
        <v>1</v>
      </c>
      <c r="N845" s="191" t="s">
        <v>42</v>
      </c>
      <c r="O845" s="68"/>
      <c r="P845" s="192">
        <f>O845*H845</f>
        <v>0</v>
      </c>
      <c r="Q845" s="192">
        <v>0</v>
      </c>
      <c r="R845" s="192">
        <f>Q845*H845</f>
        <v>0</v>
      </c>
      <c r="S845" s="192">
        <v>0</v>
      </c>
      <c r="T845" s="193">
        <f>S845*H845</f>
        <v>0</v>
      </c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R845" s="194" t="s">
        <v>139</v>
      </c>
      <c r="AT845" s="194" t="s">
        <v>134</v>
      </c>
      <c r="AU845" s="194" t="s">
        <v>87</v>
      </c>
      <c r="AY845" s="14" t="s">
        <v>131</v>
      </c>
      <c r="BE845" s="195">
        <f>IF(N845="základní",J845,0)</f>
        <v>0</v>
      </c>
      <c r="BF845" s="195">
        <f>IF(N845="snížená",J845,0)</f>
        <v>0</v>
      </c>
      <c r="BG845" s="195">
        <f>IF(N845="zákl. přenesená",J845,0)</f>
        <v>0</v>
      </c>
      <c r="BH845" s="195">
        <f>IF(N845="sníž. přenesená",J845,0)</f>
        <v>0</v>
      </c>
      <c r="BI845" s="195">
        <f>IF(N845="nulová",J845,0)</f>
        <v>0</v>
      </c>
      <c r="BJ845" s="14" t="s">
        <v>85</v>
      </c>
      <c r="BK845" s="195">
        <f>ROUND(I845*H845,2)</f>
        <v>0</v>
      </c>
      <c r="BL845" s="14" t="s">
        <v>139</v>
      </c>
      <c r="BM845" s="194" t="s">
        <v>1639</v>
      </c>
    </row>
    <row r="846" spans="1:65" s="2" customFormat="1" ht="19.5">
      <c r="A846" s="31"/>
      <c r="B846" s="32"/>
      <c r="C846" s="33"/>
      <c r="D846" s="196" t="s">
        <v>141</v>
      </c>
      <c r="E846" s="33"/>
      <c r="F846" s="197" t="s">
        <v>1640</v>
      </c>
      <c r="G846" s="33"/>
      <c r="H846" s="33"/>
      <c r="I846" s="198"/>
      <c r="J846" s="33"/>
      <c r="K846" s="33"/>
      <c r="L846" s="36"/>
      <c r="M846" s="199"/>
      <c r="N846" s="200"/>
      <c r="O846" s="68"/>
      <c r="P846" s="68"/>
      <c r="Q846" s="68"/>
      <c r="R846" s="68"/>
      <c r="S846" s="68"/>
      <c r="T846" s="69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T846" s="14" t="s">
        <v>141</v>
      </c>
      <c r="AU846" s="14" t="s">
        <v>87</v>
      </c>
    </row>
    <row r="847" spans="1:65" s="2" customFormat="1" ht="24.2" customHeight="1">
      <c r="A847" s="31"/>
      <c r="B847" s="32"/>
      <c r="C847" s="183" t="s">
        <v>1641</v>
      </c>
      <c r="D847" s="183" t="s">
        <v>134</v>
      </c>
      <c r="E847" s="184" t="s">
        <v>1642</v>
      </c>
      <c r="F847" s="185" t="s">
        <v>1643</v>
      </c>
      <c r="G847" s="186" t="s">
        <v>145</v>
      </c>
      <c r="H847" s="187">
        <v>1</v>
      </c>
      <c r="I847" s="188"/>
      <c r="J847" s="189">
        <f>ROUND(I847*H847,2)</f>
        <v>0</v>
      </c>
      <c r="K847" s="185" t="s">
        <v>138</v>
      </c>
      <c r="L847" s="36"/>
      <c r="M847" s="190" t="s">
        <v>1</v>
      </c>
      <c r="N847" s="191" t="s">
        <v>42</v>
      </c>
      <c r="O847" s="68"/>
      <c r="P847" s="192">
        <f>O847*H847</f>
        <v>0</v>
      </c>
      <c r="Q847" s="192">
        <v>0</v>
      </c>
      <c r="R847" s="192">
        <f>Q847*H847</f>
        <v>0</v>
      </c>
      <c r="S847" s="192">
        <v>0</v>
      </c>
      <c r="T847" s="193">
        <f>S847*H847</f>
        <v>0</v>
      </c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R847" s="194" t="s">
        <v>139</v>
      </c>
      <c r="AT847" s="194" t="s">
        <v>134</v>
      </c>
      <c r="AU847" s="194" t="s">
        <v>87</v>
      </c>
      <c r="AY847" s="14" t="s">
        <v>131</v>
      </c>
      <c r="BE847" s="195">
        <f>IF(N847="základní",J847,0)</f>
        <v>0</v>
      </c>
      <c r="BF847" s="195">
        <f>IF(N847="snížená",J847,0)</f>
        <v>0</v>
      </c>
      <c r="BG847" s="195">
        <f>IF(N847="zákl. přenesená",J847,0)</f>
        <v>0</v>
      </c>
      <c r="BH847" s="195">
        <f>IF(N847="sníž. přenesená",J847,0)</f>
        <v>0</v>
      </c>
      <c r="BI847" s="195">
        <f>IF(N847="nulová",J847,0)</f>
        <v>0</v>
      </c>
      <c r="BJ847" s="14" t="s">
        <v>85</v>
      </c>
      <c r="BK847" s="195">
        <f>ROUND(I847*H847,2)</f>
        <v>0</v>
      </c>
      <c r="BL847" s="14" t="s">
        <v>139</v>
      </c>
      <c r="BM847" s="194" t="s">
        <v>1644</v>
      </c>
    </row>
    <row r="848" spans="1:65" s="2" customFormat="1" ht="19.5">
      <c r="A848" s="31"/>
      <c r="B848" s="32"/>
      <c r="C848" s="33"/>
      <c r="D848" s="196" t="s">
        <v>141</v>
      </c>
      <c r="E848" s="33"/>
      <c r="F848" s="197" t="s">
        <v>1645</v>
      </c>
      <c r="G848" s="33"/>
      <c r="H848" s="33"/>
      <c r="I848" s="198"/>
      <c r="J848" s="33"/>
      <c r="K848" s="33"/>
      <c r="L848" s="36"/>
      <c r="M848" s="199"/>
      <c r="N848" s="200"/>
      <c r="O848" s="68"/>
      <c r="P848" s="68"/>
      <c r="Q848" s="68"/>
      <c r="R848" s="68"/>
      <c r="S848" s="68"/>
      <c r="T848" s="69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T848" s="14" t="s">
        <v>141</v>
      </c>
      <c r="AU848" s="14" t="s">
        <v>87</v>
      </c>
    </row>
    <row r="849" spans="1:65" s="2" customFormat="1" ht="24.2" customHeight="1">
      <c r="A849" s="31"/>
      <c r="B849" s="32"/>
      <c r="C849" s="183" t="s">
        <v>1646</v>
      </c>
      <c r="D849" s="183" t="s">
        <v>134</v>
      </c>
      <c r="E849" s="184" t="s">
        <v>1647</v>
      </c>
      <c r="F849" s="185" t="s">
        <v>1648</v>
      </c>
      <c r="G849" s="186" t="s">
        <v>145</v>
      </c>
      <c r="H849" s="187">
        <v>1</v>
      </c>
      <c r="I849" s="188"/>
      <c r="J849" s="189">
        <f>ROUND(I849*H849,2)</f>
        <v>0</v>
      </c>
      <c r="K849" s="185" t="s">
        <v>138</v>
      </c>
      <c r="L849" s="36"/>
      <c r="M849" s="190" t="s">
        <v>1</v>
      </c>
      <c r="N849" s="191" t="s">
        <v>42</v>
      </c>
      <c r="O849" s="68"/>
      <c r="P849" s="192">
        <f>O849*H849</f>
        <v>0</v>
      </c>
      <c r="Q849" s="192">
        <v>0</v>
      </c>
      <c r="R849" s="192">
        <f>Q849*H849</f>
        <v>0</v>
      </c>
      <c r="S849" s="192">
        <v>0</v>
      </c>
      <c r="T849" s="193">
        <f>S849*H849</f>
        <v>0</v>
      </c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R849" s="194" t="s">
        <v>139</v>
      </c>
      <c r="AT849" s="194" t="s">
        <v>134</v>
      </c>
      <c r="AU849" s="194" t="s">
        <v>87</v>
      </c>
      <c r="AY849" s="14" t="s">
        <v>131</v>
      </c>
      <c r="BE849" s="195">
        <f>IF(N849="základní",J849,0)</f>
        <v>0</v>
      </c>
      <c r="BF849" s="195">
        <f>IF(N849="snížená",J849,0)</f>
        <v>0</v>
      </c>
      <c r="BG849" s="195">
        <f>IF(N849="zákl. přenesená",J849,0)</f>
        <v>0</v>
      </c>
      <c r="BH849" s="195">
        <f>IF(N849="sníž. přenesená",J849,0)</f>
        <v>0</v>
      </c>
      <c r="BI849" s="195">
        <f>IF(N849="nulová",J849,0)</f>
        <v>0</v>
      </c>
      <c r="BJ849" s="14" t="s">
        <v>85</v>
      </c>
      <c r="BK849" s="195">
        <f>ROUND(I849*H849,2)</f>
        <v>0</v>
      </c>
      <c r="BL849" s="14" t="s">
        <v>139</v>
      </c>
      <c r="BM849" s="194" t="s">
        <v>1649</v>
      </c>
    </row>
    <row r="850" spans="1:65" s="2" customFormat="1" ht="19.5">
      <c r="A850" s="31"/>
      <c r="B850" s="32"/>
      <c r="C850" s="33"/>
      <c r="D850" s="196" t="s">
        <v>141</v>
      </c>
      <c r="E850" s="33"/>
      <c r="F850" s="197" t="s">
        <v>1650</v>
      </c>
      <c r="G850" s="33"/>
      <c r="H850" s="33"/>
      <c r="I850" s="198"/>
      <c r="J850" s="33"/>
      <c r="K850" s="33"/>
      <c r="L850" s="36"/>
      <c r="M850" s="199"/>
      <c r="N850" s="200"/>
      <c r="O850" s="68"/>
      <c r="P850" s="68"/>
      <c r="Q850" s="68"/>
      <c r="R850" s="68"/>
      <c r="S850" s="68"/>
      <c r="T850" s="69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T850" s="14" t="s">
        <v>141</v>
      </c>
      <c r="AU850" s="14" t="s">
        <v>87</v>
      </c>
    </row>
    <row r="851" spans="1:65" s="2" customFormat="1" ht="24.2" customHeight="1">
      <c r="A851" s="31"/>
      <c r="B851" s="32"/>
      <c r="C851" s="183" t="s">
        <v>1651</v>
      </c>
      <c r="D851" s="183" t="s">
        <v>134</v>
      </c>
      <c r="E851" s="184" t="s">
        <v>1652</v>
      </c>
      <c r="F851" s="185" t="s">
        <v>1653</v>
      </c>
      <c r="G851" s="186" t="s">
        <v>1543</v>
      </c>
      <c r="H851" s="187">
        <v>70</v>
      </c>
      <c r="I851" s="188"/>
      <c r="J851" s="189">
        <f>ROUND(I851*H851,2)</f>
        <v>0</v>
      </c>
      <c r="K851" s="185" t="s">
        <v>138</v>
      </c>
      <c r="L851" s="36"/>
      <c r="M851" s="190" t="s">
        <v>1</v>
      </c>
      <c r="N851" s="191" t="s">
        <v>42</v>
      </c>
      <c r="O851" s="68"/>
      <c r="P851" s="192">
        <f>O851*H851</f>
        <v>0</v>
      </c>
      <c r="Q851" s="192">
        <v>0</v>
      </c>
      <c r="R851" s="192">
        <f>Q851*H851</f>
        <v>0</v>
      </c>
      <c r="S851" s="192">
        <v>0</v>
      </c>
      <c r="T851" s="193">
        <f>S851*H851</f>
        <v>0</v>
      </c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R851" s="194" t="s">
        <v>139</v>
      </c>
      <c r="AT851" s="194" t="s">
        <v>134</v>
      </c>
      <c r="AU851" s="194" t="s">
        <v>87</v>
      </c>
      <c r="AY851" s="14" t="s">
        <v>131</v>
      </c>
      <c r="BE851" s="195">
        <f>IF(N851="základní",J851,0)</f>
        <v>0</v>
      </c>
      <c r="BF851" s="195">
        <f>IF(N851="snížená",J851,0)</f>
        <v>0</v>
      </c>
      <c r="BG851" s="195">
        <f>IF(N851="zákl. přenesená",J851,0)</f>
        <v>0</v>
      </c>
      <c r="BH851" s="195">
        <f>IF(N851="sníž. přenesená",J851,0)</f>
        <v>0</v>
      </c>
      <c r="BI851" s="195">
        <f>IF(N851="nulová",J851,0)</f>
        <v>0</v>
      </c>
      <c r="BJ851" s="14" t="s">
        <v>85</v>
      </c>
      <c r="BK851" s="195">
        <f>ROUND(I851*H851,2)</f>
        <v>0</v>
      </c>
      <c r="BL851" s="14" t="s">
        <v>139</v>
      </c>
      <c r="BM851" s="194" t="s">
        <v>1654</v>
      </c>
    </row>
    <row r="852" spans="1:65" s="2" customFormat="1" ht="29.25">
      <c r="A852" s="31"/>
      <c r="B852" s="32"/>
      <c r="C852" s="33"/>
      <c r="D852" s="196" t="s">
        <v>141</v>
      </c>
      <c r="E852" s="33"/>
      <c r="F852" s="197" t="s">
        <v>1655</v>
      </c>
      <c r="G852" s="33"/>
      <c r="H852" s="33"/>
      <c r="I852" s="198"/>
      <c r="J852" s="33"/>
      <c r="K852" s="33"/>
      <c r="L852" s="36"/>
      <c r="M852" s="199"/>
      <c r="N852" s="200"/>
      <c r="O852" s="68"/>
      <c r="P852" s="68"/>
      <c r="Q852" s="68"/>
      <c r="R852" s="68"/>
      <c r="S852" s="68"/>
      <c r="T852" s="69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T852" s="14" t="s">
        <v>141</v>
      </c>
      <c r="AU852" s="14" t="s">
        <v>87</v>
      </c>
    </row>
    <row r="853" spans="1:65" s="2" customFormat="1" ht="24.2" customHeight="1">
      <c r="A853" s="31"/>
      <c r="B853" s="32"/>
      <c r="C853" s="183" t="s">
        <v>1656</v>
      </c>
      <c r="D853" s="183" t="s">
        <v>134</v>
      </c>
      <c r="E853" s="184" t="s">
        <v>1657</v>
      </c>
      <c r="F853" s="185" t="s">
        <v>1658</v>
      </c>
      <c r="G853" s="186" t="s">
        <v>1543</v>
      </c>
      <c r="H853" s="187">
        <v>115</v>
      </c>
      <c r="I853" s="188"/>
      <c r="J853" s="189">
        <f>ROUND(I853*H853,2)</f>
        <v>0</v>
      </c>
      <c r="K853" s="185" t="s">
        <v>138</v>
      </c>
      <c r="L853" s="36"/>
      <c r="M853" s="190" t="s">
        <v>1</v>
      </c>
      <c r="N853" s="191" t="s">
        <v>42</v>
      </c>
      <c r="O853" s="68"/>
      <c r="P853" s="192">
        <f>O853*H853</f>
        <v>0</v>
      </c>
      <c r="Q853" s="192">
        <v>0</v>
      </c>
      <c r="R853" s="192">
        <f>Q853*H853</f>
        <v>0</v>
      </c>
      <c r="S853" s="192">
        <v>0</v>
      </c>
      <c r="T853" s="193">
        <f>S853*H853</f>
        <v>0</v>
      </c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R853" s="194" t="s">
        <v>139</v>
      </c>
      <c r="AT853" s="194" t="s">
        <v>134</v>
      </c>
      <c r="AU853" s="194" t="s">
        <v>87</v>
      </c>
      <c r="AY853" s="14" t="s">
        <v>131</v>
      </c>
      <c r="BE853" s="195">
        <f>IF(N853="základní",J853,0)</f>
        <v>0</v>
      </c>
      <c r="BF853" s="195">
        <f>IF(N853="snížená",J853,0)</f>
        <v>0</v>
      </c>
      <c r="BG853" s="195">
        <f>IF(N853="zákl. přenesená",J853,0)</f>
        <v>0</v>
      </c>
      <c r="BH853" s="195">
        <f>IF(N853="sníž. přenesená",J853,0)</f>
        <v>0</v>
      </c>
      <c r="BI853" s="195">
        <f>IF(N853="nulová",J853,0)</f>
        <v>0</v>
      </c>
      <c r="BJ853" s="14" t="s">
        <v>85</v>
      </c>
      <c r="BK853" s="195">
        <f>ROUND(I853*H853,2)</f>
        <v>0</v>
      </c>
      <c r="BL853" s="14" t="s">
        <v>139</v>
      </c>
      <c r="BM853" s="194" t="s">
        <v>1659</v>
      </c>
    </row>
    <row r="854" spans="1:65" s="2" customFormat="1" ht="19.5">
      <c r="A854" s="31"/>
      <c r="B854" s="32"/>
      <c r="C854" s="33"/>
      <c r="D854" s="196" t="s">
        <v>141</v>
      </c>
      <c r="E854" s="33"/>
      <c r="F854" s="197" t="s">
        <v>1660</v>
      </c>
      <c r="G854" s="33"/>
      <c r="H854" s="33"/>
      <c r="I854" s="198"/>
      <c r="J854" s="33"/>
      <c r="K854" s="33"/>
      <c r="L854" s="36"/>
      <c r="M854" s="199"/>
      <c r="N854" s="200"/>
      <c r="O854" s="68"/>
      <c r="P854" s="68"/>
      <c r="Q854" s="68"/>
      <c r="R854" s="68"/>
      <c r="S854" s="68"/>
      <c r="T854" s="69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T854" s="14" t="s">
        <v>141</v>
      </c>
      <c r="AU854" s="14" t="s">
        <v>87</v>
      </c>
    </row>
    <row r="855" spans="1:65" s="2" customFormat="1" ht="24.2" customHeight="1">
      <c r="A855" s="31"/>
      <c r="B855" s="32"/>
      <c r="C855" s="183" t="s">
        <v>1661</v>
      </c>
      <c r="D855" s="183" t="s">
        <v>134</v>
      </c>
      <c r="E855" s="184" t="s">
        <v>1662</v>
      </c>
      <c r="F855" s="185" t="s">
        <v>1663</v>
      </c>
      <c r="G855" s="186" t="s">
        <v>1543</v>
      </c>
      <c r="H855" s="187">
        <v>240</v>
      </c>
      <c r="I855" s="188"/>
      <c r="J855" s="189">
        <f>ROUND(I855*H855,2)</f>
        <v>0</v>
      </c>
      <c r="K855" s="185" t="s">
        <v>138</v>
      </c>
      <c r="L855" s="36"/>
      <c r="M855" s="190" t="s">
        <v>1</v>
      </c>
      <c r="N855" s="191" t="s">
        <v>42</v>
      </c>
      <c r="O855" s="68"/>
      <c r="P855" s="192">
        <f>O855*H855</f>
        <v>0</v>
      </c>
      <c r="Q855" s="192">
        <v>0</v>
      </c>
      <c r="R855" s="192">
        <f>Q855*H855</f>
        <v>0</v>
      </c>
      <c r="S855" s="192">
        <v>0</v>
      </c>
      <c r="T855" s="193">
        <f>S855*H855</f>
        <v>0</v>
      </c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R855" s="194" t="s">
        <v>139</v>
      </c>
      <c r="AT855" s="194" t="s">
        <v>134</v>
      </c>
      <c r="AU855" s="194" t="s">
        <v>87</v>
      </c>
      <c r="AY855" s="14" t="s">
        <v>131</v>
      </c>
      <c r="BE855" s="195">
        <f>IF(N855="základní",J855,0)</f>
        <v>0</v>
      </c>
      <c r="BF855" s="195">
        <f>IF(N855="snížená",J855,0)</f>
        <v>0</v>
      </c>
      <c r="BG855" s="195">
        <f>IF(N855="zákl. přenesená",J855,0)</f>
        <v>0</v>
      </c>
      <c r="BH855" s="195">
        <f>IF(N855="sníž. přenesená",J855,0)</f>
        <v>0</v>
      </c>
      <c r="BI855" s="195">
        <f>IF(N855="nulová",J855,0)</f>
        <v>0</v>
      </c>
      <c r="BJ855" s="14" t="s">
        <v>85</v>
      </c>
      <c r="BK855" s="195">
        <f>ROUND(I855*H855,2)</f>
        <v>0</v>
      </c>
      <c r="BL855" s="14" t="s">
        <v>139</v>
      </c>
      <c r="BM855" s="194" t="s">
        <v>1664</v>
      </c>
    </row>
    <row r="856" spans="1:65" s="2" customFormat="1" ht="29.25">
      <c r="A856" s="31"/>
      <c r="B856" s="32"/>
      <c r="C856" s="33"/>
      <c r="D856" s="196" t="s">
        <v>141</v>
      </c>
      <c r="E856" s="33"/>
      <c r="F856" s="197" t="s">
        <v>1665</v>
      </c>
      <c r="G856" s="33"/>
      <c r="H856" s="33"/>
      <c r="I856" s="198"/>
      <c r="J856" s="33"/>
      <c r="K856" s="33"/>
      <c r="L856" s="36"/>
      <c r="M856" s="199"/>
      <c r="N856" s="200"/>
      <c r="O856" s="68"/>
      <c r="P856" s="68"/>
      <c r="Q856" s="68"/>
      <c r="R856" s="68"/>
      <c r="S856" s="68"/>
      <c r="T856" s="69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T856" s="14" t="s">
        <v>141</v>
      </c>
      <c r="AU856" s="14" t="s">
        <v>87</v>
      </c>
    </row>
    <row r="857" spans="1:65" s="2" customFormat="1" ht="24.2" customHeight="1">
      <c r="A857" s="31"/>
      <c r="B857" s="32"/>
      <c r="C857" s="183" t="s">
        <v>1666</v>
      </c>
      <c r="D857" s="183" t="s">
        <v>134</v>
      </c>
      <c r="E857" s="184" t="s">
        <v>1667</v>
      </c>
      <c r="F857" s="185" t="s">
        <v>1668</v>
      </c>
      <c r="G857" s="186" t="s">
        <v>145</v>
      </c>
      <c r="H857" s="187">
        <v>200</v>
      </c>
      <c r="I857" s="188"/>
      <c r="J857" s="189">
        <f>ROUND(I857*H857,2)</f>
        <v>0</v>
      </c>
      <c r="K857" s="185" t="s">
        <v>138</v>
      </c>
      <c r="L857" s="36"/>
      <c r="M857" s="190" t="s">
        <v>1</v>
      </c>
      <c r="N857" s="191" t="s">
        <v>42</v>
      </c>
      <c r="O857" s="68"/>
      <c r="P857" s="192">
        <f>O857*H857</f>
        <v>0</v>
      </c>
      <c r="Q857" s="192">
        <v>0</v>
      </c>
      <c r="R857" s="192">
        <f>Q857*H857</f>
        <v>0</v>
      </c>
      <c r="S857" s="192">
        <v>0</v>
      </c>
      <c r="T857" s="193">
        <f>S857*H857</f>
        <v>0</v>
      </c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R857" s="194" t="s">
        <v>139</v>
      </c>
      <c r="AT857" s="194" t="s">
        <v>134</v>
      </c>
      <c r="AU857" s="194" t="s">
        <v>87</v>
      </c>
      <c r="AY857" s="14" t="s">
        <v>131</v>
      </c>
      <c r="BE857" s="195">
        <f>IF(N857="základní",J857,0)</f>
        <v>0</v>
      </c>
      <c r="BF857" s="195">
        <f>IF(N857="snížená",J857,0)</f>
        <v>0</v>
      </c>
      <c r="BG857" s="195">
        <f>IF(N857="zákl. přenesená",J857,0)</f>
        <v>0</v>
      </c>
      <c r="BH857" s="195">
        <f>IF(N857="sníž. přenesená",J857,0)</f>
        <v>0</v>
      </c>
      <c r="BI857" s="195">
        <f>IF(N857="nulová",J857,0)</f>
        <v>0</v>
      </c>
      <c r="BJ857" s="14" t="s">
        <v>85</v>
      </c>
      <c r="BK857" s="195">
        <f>ROUND(I857*H857,2)</f>
        <v>0</v>
      </c>
      <c r="BL857" s="14" t="s">
        <v>139</v>
      </c>
      <c r="BM857" s="194" t="s">
        <v>1669</v>
      </c>
    </row>
    <row r="858" spans="1:65" s="2" customFormat="1" ht="19.5">
      <c r="A858" s="31"/>
      <c r="B858" s="32"/>
      <c r="C858" s="33"/>
      <c r="D858" s="196" t="s">
        <v>141</v>
      </c>
      <c r="E858" s="33"/>
      <c r="F858" s="197" t="s">
        <v>1670</v>
      </c>
      <c r="G858" s="33"/>
      <c r="H858" s="33"/>
      <c r="I858" s="198"/>
      <c r="J858" s="33"/>
      <c r="K858" s="33"/>
      <c r="L858" s="36"/>
      <c r="M858" s="199"/>
      <c r="N858" s="200"/>
      <c r="O858" s="68"/>
      <c r="P858" s="68"/>
      <c r="Q858" s="68"/>
      <c r="R858" s="68"/>
      <c r="S858" s="68"/>
      <c r="T858" s="69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T858" s="14" t="s">
        <v>141</v>
      </c>
      <c r="AU858" s="14" t="s">
        <v>87</v>
      </c>
    </row>
    <row r="859" spans="1:65" s="2" customFormat="1" ht="24.2" customHeight="1">
      <c r="A859" s="31"/>
      <c r="B859" s="32"/>
      <c r="C859" s="183" t="s">
        <v>1671</v>
      </c>
      <c r="D859" s="183" t="s">
        <v>134</v>
      </c>
      <c r="E859" s="184" t="s">
        <v>1672</v>
      </c>
      <c r="F859" s="185" t="s">
        <v>1673</v>
      </c>
      <c r="G859" s="186" t="s">
        <v>145</v>
      </c>
      <c r="H859" s="187">
        <v>1250</v>
      </c>
      <c r="I859" s="188"/>
      <c r="J859" s="189">
        <f>ROUND(I859*H859,2)</f>
        <v>0</v>
      </c>
      <c r="K859" s="185" t="s">
        <v>138</v>
      </c>
      <c r="L859" s="36"/>
      <c r="M859" s="190" t="s">
        <v>1</v>
      </c>
      <c r="N859" s="191" t="s">
        <v>42</v>
      </c>
      <c r="O859" s="68"/>
      <c r="P859" s="192">
        <f>O859*H859</f>
        <v>0</v>
      </c>
      <c r="Q859" s="192">
        <v>0</v>
      </c>
      <c r="R859" s="192">
        <f>Q859*H859</f>
        <v>0</v>
      </c>
      <c r="S859" s="192">
        <v>0</v>
      </c>
      <c r="T859" s="193">
        <f>S859*H859</f>
        <v>0</v>
      </c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R859" s="194" t="s">
        <v>139</v>
      </c>
      <c r="AT859" s="194" t="s">
        <v>134</v>
      </c>
      <c r="AU859" s="194" t="s">
        <v>87</v>
      </c>
      <c r="AY859" s="14" t="s">
        <v>131</v>
      </c>
      <c r="BE859" s="195">
        <f>IF(N859="základní",J859,0)</f>
        <v>0</v>
      </c>
      <c r="BF859" s="195">
        <f>IF(N859="snížená",J859,0)</f>
        <v>0</v>
      </c>
      <c r="BG859" s="195">
        <f>IF(N859="zákl. přenesená",J859,0)</f>
        <v>0</v>
      </c>
      <c r="BH859" s="195">
        <f>IF(N859="sníž. přenesená",J859,0)</f>
        <v>0</v>
      </c>
      <c r="BI859" s="195">
        <f>IF(N859="nulová",J859,0)</f>
        <v>0</v>
      </c>
      <c r="BJ859" s="14" t="s">
        <v>85</v>
      </c>
      <c r="BK859" s="195">
        <f>ROUND(I859*H859,2)</f>
        <v>0</v>
      </c>
      <c r="BL859" s="14" t="s">
        <v>139</v>
      </c>
      <c r="BM859" s="194" t="s">
        <v>1674</v>
      </c>
    </row>
    <row r="860" spans="1:65" s="2" customFormat="1" ht="19.5">
      <c r="A860" s="31"/>
      <c r="B860" s="32"/>
      <c r="C860" s="33"/>
      <c r="D860" s="196" t="s">
        <v>141</v>
      </c>
      <c r="E860" s="33"/>
      <c r="F860" s="197" t="s">
        <v>1675</v>
      </c>
      <c r="G860" s="33"/>
      <c r="H860" s="33"/>
      <c r="I860" s="198"/>
      <c r="J860" s="33"/>
      <c r="K860" s="33"/>
      <c r="L860" s="36"/>
      <c r="M860" s="199"/>
      <c r="N860" s="200"/>
      <c r="O860" s="68"/>
      <c r="P860" s="68"/>
      <c r="Q860" s="68"/>
      <c r="R860" s="68"/>
      <c r="S860" s="68"/>
      <c r="T860" s="69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T860" s="14" t="s">
        <v>141</v>
      </c>
      <c r="AU860" s="14" t="s">
        <v>87</v>
      </c>
    </row>
    <row r="861" spans="1:65" s="2" customFormat="1" ht="24.2" customHeight="1">
      <c r="A861" s="31"/>
      <c r="B861" s="32"/>
      <c r="C861" s="183" t="s">
        <v>1676</v>
      </c>
      <c r="D861" s="183" t="s">
        <v>134</v>
      </c>
      <c r="E861" s="184" t="s">
        <v>1677</v>
      </c>
      <c r="F861" s="185" t="s">
        <v>1678</v>
      </c>
      <c r="G861" s="186" t="s">
        <v>145</v>
      </c>
      <c r="H861" s="187">
        <v>1000</v>
      </c>
      <c r="I861" s="188"/>
      <c r="J861" s="189">
        <f>ROUND(I861*H861,2)</f>
        <v>0</v>
      </c>
      <c r="K861" s="185" t="s">
        <v>138</v>
      </c>
      <c r="L861" s="36"/>
      <c r="M861" s="190" t="s">
        <v>1</v>
      </c>
      <c r="N861" s="191" t="s">
        <v>42</v>
      </c>
      <c r="O861" s="68"/>
      <c r="P861" s="192">
        <f>O861*H861</f>
        <v>0</v>
      </c>
      <c r="Q861" s="192">
        <v>0</v>
      </c>
      <c r="R861" s="192">
        <f>Q861*H861</f>
        <v>0</v>
      </c>
      <c r="S861" s="192">
        <v>0</v>
      </c>
      <c r="T861" s="193">
        <f>S861*H861</f>
        <v>0</v>
      </c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R861" s="194" t="s">
        <v>139</v>
      </c>
      <c r="AT861" s="194" t="s">
        <v>134</v>
      </c>
      <c r="AU861" s="194" t="s">
        <v>87</v>
      </c>
      <c r="AY861" s="14" t="s">
        <v>131</v>
      </c>
      <c r="BE861" s="195">
        <f>IF(N861="základní",J861,0)</f>
        <v>0</v>
      </c>
      <c r="BF861" s="195">
        <f>IF(N861="snížená",J861,0)</f>
        <v>0</v>
      </c>
      <c r="BG861" s="195">
        <f>IF(N861="zákl. přenesená",J861,0)</f>
        <v>0</v>
      </c>
      <c r="BH861" s="195">
        <f>IF(N861="sníž. přenesená",J861,0)</f>
        <v>0</v>
      </c>
      <c r="BI861" s="195">
        <f>IF(N861="nulová",J861,0)</f>
        <v>0</v>
      </c>
      <c r="BJ861" s="14" t="s">
        <v>85</v>
      </c>
      <c r="BK861" s="195">
        <f>ROUND(I861*H861,2)</f>
        <v>0</v>
      </c>
      <c r="BL861" s="14" t="s">
        <v>139</v>
      </c>
      <c r="BM861" s="194" t="s">
        <v>1679</v>
      </c>
    </row>
    <row r="862" spans="1:65" s="2" customFormat="1" ht="19.5">
      <c r="A862" s="31"/>
      <c r="B862" s="32"/>
      <c r="C862" s="33"/>
      <c r="D862" s="196" t="s">
        <v>141</v>
      </c>
      <c r="E862" s="33"/>
      <c r="F862" s="197" t="s">
        <v>1680</v>
      </c>
      <c r="G862" s="33"/>
      <c r="H862" s="33"/>
      <c r="I862" s="198"/>
      <c r="J862" s="33"/>
      <c r="K862" s="33"/>
      <c r="L862" s="36"/>
      <c r="M862" s="199"/>
      <c r="N862" s="200"/>
      <c r="O862" s="68"/>
      <c r="P862" s="68"/>
      <c r="Q862" s="68"/>
      <c r="R862" s="68"/>
      <c r="S862" s="68"/>
      <c r="T862" s="69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T862" s="14" t="s">
        <v>141</v>
      </c>
      <c r="AU862" s="14" t="s">
        <v>87</v>
      </c>
    </row>
    <row r="863" spans="1:65" s="2" customFormat="1" ht="24.2" customHeight="1">
      <c r="A863" s="31"/>
      <c r="B863" s="32"/>
      <c r="C863" s="183" t="s">
        <v>1681</v>
      </c>
      <c r="D863" s="183" t="s">
        <v>134</v>
      </c>
      <c r="E863" s="184" t="s">
        <v>1682</v>
      </c>
      <c r="F863" s="185" t="s">
        <v>1683</v>
      </c>
      <c r="G863" s="186" t="s">
        <v>145</v>
      </c>
      <c r="H863" s="187">
        <v>200</v>
      </c>
      <c r="I863" s="188"/>
      <c r="J863" s="189">
        <f>ROUND(I863*H863,2)</f>
        <v>0</v>
      </c>
      <c r="K863" s="185" t="s">
        <v>138</v>
      </c>
      <c r="L863" s="36"/>
      <c r="M863" s="190" t="s">
        <v>1</v>
      </c>
      <c r="N863" s="191" t="s">
        <v>42</v>
      </c>
      <c r="O863" s="68"/>
      <c r="P863" s="192">
        <f>O863*H863</f>
        <v>0</v>
      </c>
      <c r="Q863" s="192">
        <v>0</v>
      </c>
      <c r="R863" s="192">
        <f>Q863*H863</f>
        <v>0</v>
      </c>
      <c r="S863" s="192">
        <v>0</v>
      </c>
      <c r="T863" s="193">
        <f>S863*H863</f>
        <v>0</v>
      </c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R863" s="194" t="s">
        <v>139</v>
      </c>
      <c r="AT863" s="194" t="s">
        <v>134</v>
      </c>
      <c r="AU863" s="194" t="s">
        <v>87</v>
      </c>
      <c r="AY863" s="14" t="s">
        <v>131</v>
      </c>
      <c r="BE863" s="195">
        <f>IF(N863="základní",J863,0)</f>
        <v>0</v>
      </c>
      <c r="BF863" s="195">
        <f>IF(N863="snížená",J863,0)</f>
        <v>0</v>
      </c>
      <c r="BG863" s="195">
        <f>IF(N863="zákl. přenesená",J863,0)</f>
        <v>0</v>
      </c>
      <c r="BH863" s="195">
        <f>IF(N863="sníž. přenesená",J863,0)</f>
        <v>0</v>
      </c>
      <c r="BI863" s="195">
        <f>IF(N863="nulová",J863,0)</f>
        <v>0</v>
      </c>
      <c r="BJ863" s="14" t="s">
        <v>85</v>
      </c>
      <c r="BK863" s="195">
        <f>ROUND(I863*H863,2)</f>
        <v>0</v>
      </c>
      <c r="BL863" s="14" t="s">
        <v>139</v>
      </c>
      <c r="BM863" s="194" t="s">
        <v>1684</v>
      </c>
    </row>
    <row r="864" spans="1:65" s="2" customFormat="1" ht="19.5">
      <c r="A864" s="31"/>
      <c r="B864" s="32"/>
      <c r="C864" s="33"/>
      <c r="D864" s="196" t="s">
        <v>141</v>
      </c>
      <c r="E864" s="33"/>
      <c r="F864" s="197" t="s">
        <v>1685</v>
      </c>
      <c r="G864" s="33"/>
      <c r="H864" s="33"/>
      <c r="I864" s="198"/>
      <c r="J864" s="33"/>
      <c r="K864" s="33"/>
      <c r="L864" s="36"/>
      <c r="M864" s="199"/>
      <c r="N864" s="200"/>
      <c r="O864" s="68"/>
      <c r="P864" s="68"/>
      <c r="Q864" s="68"/>
      <c r="R864" s="68"/>
      <c r="S864" s="68"/>
      <c r="T864" s="69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T864" s="14" t="s">
        <v>141</v>
      </c>
      <c r="AU864" s="14" t="s">
        <v>87</v>
      </c>
    </row>
    <row r="865" spans="1:65" s="2" customFormat="1" ht="24.2" customHeight="1">
      <c r="A865" s="31"/>
      <c r="B865" s="32"/>
      <c r="C865" s="183" t="s">
        <v>1686</v>
      </c>
      <c r="D865" s="183" t="s">
        <v>134</v>
      </c>
      <c r="E865" s="184" t="s">
        <v>1687</v>
      </c>
      <c r="F865" s="185" t="s">
        <v>1688</v>
      </c>
      <c r="G865" s="186" t="s">
        <v>145</v>
      </c>
      <c r="H865" s="187">
        <v>6000</v>
      </c>
      <c r="I865" s="188"/>
      <c r="J865" s="189">
        <f>ROUND(I865*H865,2)</f>
        <v>0</v>
      </c>
      <c r="K865" s="185" t="s">
        <v>138</v>
      </c>
      <c r="L865" s="36"/>
      <c r="M865" s="190" t="s">
        <v>1</v>
      </c>
      <c r="N865" s="191" t="s">
        <v>42</v>
      </c>
      <c r="O865" s="68"/>
      <c r="P865" s="192">
        <f>O865*H865</f>
        <v>0</v>
      </c>
      <c r="Q865" s="192">
        <v>0</v>
      </c>
      <c r="R865" s="192">
        <f>Q865*H865</f>
        <v>0</v>
      </c>
      <c r="S865" s="192">
        <v>0</v>
      </c>
      <c r="T865" s="193">
        <f>S865*H865</f>
        <v>0</v>
      </c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R865" s="194" t="s">
        <v>139</v>
      </c>
      <c r="AT865" s="194" t="s">
        <v>134</v>
      </c>
      <c r="AU865" s="194" t="s">
        <v>87</v>
      </c>
      <c r="AY865" s="14" t="s">
        <v>131</v>
      </c>
      <c r="BE865" s="195">
        <f>IF(N865="základní",J865,0)</f>
        <v>0</v>
      </c>
      <c r="BF865" s="195">
        <f>IF(N865="snížená",J865,0)</f>
        <v>0</v>
      </c>
      <c r="BG865" s="195">
        <f>IF(N865="zákl. přenesená",J865,0)</f>
        <v>0</v>
      </c>
      <c r="BH865" s="195">
        <f>IF(N865="sníž. přenesená",J865,0)</f>
        <v>0</v>
      </c>
      <c r="BI865" s="195">
        <f>IF(N865="nulová",J865,0)</f>
        <v>0</v>
      </c>
      <c r="BJ865" s="14" t="s">
        <v>85</v>
      </c>
      <c r="BK865" s="195">
        <f>ROUND(I865*H865,2)</f>
        <v>0</v>
      </c>
      <c r="BL865" s="14" t="s">
        <v>139</v>
      </c>
      <c r="BM865" s="194" t="s">
        <v>1689</v>
      </c>
    </row>
    <row r="866" spans="1:65" s="2" customFormat="1" ht="19.5">
      <c r="A866" s="31"/>
      <c r="B866" s="32"/>
      <c r="C866" s="33"/>
      <c r="D866" s="196" t="s">
        <v>141</v>
      </c>
      <c r="E866" s="33"/>
      <c r="F866" s="197" t="s">
        <v>1690</v>
      </c>
      <c r="G866" s="33"/>
      <c r="H866" s="33"/>
      <c r="I866" s="198"/>
      <c r="J866" s="33"/>
      <c r="K866" s="33"/>
      <c r="L866" s="36"/>
      <c r="M866" s="199"/>
      <c r="N866" s="200"/>
      <c r="O866" s="68"/>
      <c r="P866" s="68"/>
      <c r="Q866" s="68"/>
      <c r="R866" s="68"/>
      <c r="S866" s="68"/>
      <c r="T866" s="69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T866" s="14" t="s">
        <v>141</v>
      </c>
      <c r="AU866" s="14" t="s">
        <v>87</v>
      </c>
    </row>
    <row r="867" spans="1:65" s="2" customFormat="1" ht="24.2" customHeight="1">
      <c r="A867" s="31"/>
      <c r="B867" s="32"/>
      <c r="C867" s="183" t="s">
        <v>1691</v>
      </c>
      <c r="D867" s="183" t="s">
        <v>134</v>
      </c>
      <c r="E867" s="184" t="s">
        <v>1692</v>
      </c>
      <c r="F867" s="185" t="s">
        <v>1693</v>
      </c>
      <c r="G867" s="186" t="s">
        <v>145</v>
      </c>
      <c r="H867" s="187">
        <v>1000</v>
      </c>
      <c r="I867" s="188"/>
      <c r="J867" s="189">
        <f>ROUND(I867*H867,2)</f>
        <v>0</v>
      </c>
      <c r="K867" s="185" t="s">
        <v>138</v>
      </c>
      <c r="L867" s="36"/>
      <c r="M867" s="190" t="s">
        <v>1</v>
      </c>
      <c r="N867" s="191" t="s">
        <v>42</v>
      </c>
      <c r="O867" s="68"/>
      <c r="P867" s="192">
        <f>O867*H867</f>
        <v>0</v>
      </c>
      <c r="Q867" s="192">
        <v>0</v>
      </c>
      <c r="R867" s="192">
        <f>Q867*H867</f>
        <v>0</v>
      </c>
      <c r="S867" s="192">
        <v>0</v>
      </c>
      <c r="T867" s="193">
        <f>S867*H867</f>
        <v>0</v>
      </c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R867" s="194" t="s">
        <v>139</v>
      </c>
      <c r="AT867" s="194" t="s">
        <v>134</v>
      </c>
      <c r="AU867" s="194" t="s">
        <v>87</v>
      </c>
      <c r="AY867" s="14" t="s">
        <v>131</v>
      </c>
      <c r="BE867" s="195">
        <f>IF(N867="základní",J867,0)</f>
        <v>0</v>
      </c>
      <c r="BF867" s="195">
        <f>IF(N867="snížená",J867,0)</f>
        <v>0</v>
      </c>
      <c r="BG867" s="195">
        <f>IF(N867="zákl. přenesená",J867,0)</f>
        <v>0</v>
      </c>
      <c r="BH867" s="195">
        <f>IF(N867="sníž. přenesená",J867,0)</f>
        <v>0</v>
      </c>
      <c r="BI867" s="195">
        <f>IF(N867="nulová",J867,0)</f>
        <v>0</v>
      </c>
      <c r="BJ867" s="14" t="s">
        <v>85</v>
      </c>
      <c r="BK867" s="195">
        <f>ROUND(I867*H867,2)</f>
        <v>0</v>
      </c>
      <c r="BL867" s="14" t="s">
        <v>139</v>
      </c>
      <c r="BM867" s="194" t="s">
        <v>1694</v>
      </c>
    </row>
    <row r="868" spans="1:65" s="2" customFormat="1" ht="19.5">
      <c r="A868" s="31"/>
      <c r="B868" s="32"/>
      <c r="C868" s="33"/>
      <c r="D868" s="196" t="s">
        <v>141</v>
      </c>
      <c r="E868" s="33"/>
      <c r="F868" s="197" t="s">
        <v>1695</v>
      </c>
      <c r="G868" s="33"/>
      <c r="H868" s="33"/>
      <c r="I868" s="198"/>
      <c r="J868" s="33"/>
      <c r="K868" s="33"/>
      <c r="L868" s="36"/>
      <c r="M868" s="199"/>
      <c r="N868" s="200"/>
      <c r="O868" s="68"/>
      <c r="P868" s="68"/>
      <c r="Q868" s="68"/>
      <c r="R868" s="68"/>
      <c r="S868" s="68"/>
      <c r="T868" s="69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T868" s="14" t="s">
        <v>141</v>
      </c>
      <c r="AU868" s="14" t="s">
        <v>87</v>
      </c>
    </row>
    <row r="869" spans="1:65" s="2" customFormat="1" ht="24.2" customHeight="1">
      <c r="A869" s="31"/>
      <c r="B869" s="32"/>
      <c r="C869" s="183" t="s">
        <v>1696</v>
      </c>
      <c r="D869" s="183" t="s">
        <v>134</v>
      </c>
      <c r="E869" s="184" t="s">
        <v>1697</v>
      </c>
      <c r="F869" s="185" t="s">
        <v>1698</v>
      </c>
      <c r="G869" s="186" t="s">
        <v>462</v>
      </c>
      <c r="H869" s="187">
        <v>6</v>
      </c>
      <c r="I869" s="188"/>
      <c r="J869" s="189">
        <f>ROUND(I869*H869,2)</f>
        <v>0</v>
      </c>
      <c r="K869" s="185" t="s">
        <v>138</v>
      </c>
      <c r="L869" s="36"/>
      <c r="M869" s="190" t="s">
        <v>1</v>
      </c>
      <c r="N869" s="191" t="s">
        <v>42</v>
      </c>
      <c r="O869" s="68"/>
      <c r="P869" s="192">
        <f>O869*H869</f>
        <v>0</v>
      </c>
      <c r="Q869" s="192">
        <v>0</v>
      </c>
      <c r="R869" s="192">
        <f>Q869*H869</f>
        <v>0</v>
      </c>
      <c r="S869" s="192">
        <v>0</v>
      </c>
      <c r="T869" s="193">
        <f>S869*H869</f>
        <v>0</v>
      </c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R869" s="194" t="s">
        <v>139</v>
      </c>
      <c r="AT869" s="194" t="s">
        <v>134</v>
      </c>
      <c r="AU869" s="194" t="s">
        <v>87</v>
      </c>
      <c r="AY869" s="14" t="s">
        <v>131</v>
      </c>
      <c r="BE869" s="195">
        <f>IF(N869="základní",J869,0)</f>
        <v>0</v>
      </c>
      <c r="BF869" s="195">
        <f>IF(N869="snížená",J869,0)</f>
        <v>0</v>
      </c>
      <c r="BG869" s="195">
        <f>IF(N869="zákl. přenesená",J869,0)</f>
        <v>0</v>
      </c>
      <c r="BH869" s="195">
        <f>IF(N869="sníž. přenesená",J869,0)</f>
        <v>0</v>
      </c>
      <c r="BI869" s="195">
        <f>IF(N869="nulová",J869,0)</f>
        <v>0</v>
      </c>
      <c r="BJ869" s="14" t="s">
        <v>85</v>
      </c>
      <c r="BK869" s="195">
        <f>ROUND(I869*H869,2)</f>
        <v>0</v>
      </c>
      <c r="BL869" s="14" t="s">
        <v>139</v>
      </c>
      <c r="BM869" s="194" t="s">
        <v>1699</v>
      </c>
    </row>
    <row r="870" spans="1:65" s="2" customFormat="1" ht="19.5">
      <c r="A870" s="31"/>
      <c r="B870" s="32"/>
      <c r="C870" s="33"/>
      <c r="D870" s="196" t="s">
        <v>141</v>
      </c>
      <c r="E870" s="33"/>
      <c r="F870" s="197" t="s">
        <v>1700</v>
      </c>
      <c r="G870" s="33"/>
      <c r="H870" s="33"/>
      <c r="I870" s="198"/>
      <c r="J870" s="33"/>
      <c r="K870" s="33"/>
      <c r="L870" s="36"/>
      <c r="M870" s="199"/>
      <c r="N870" s="200"/>
      <c r="O870" s="68"/>
      <c r="P870" s="68"/>
      <c r="Q870" s="68"/>
      <c r="R870" s="68"/>
      <c r="S870" s="68"/>
      <c r="T870" s="69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T870" s="14" t="s">
        <v>141</v>
      </c>
      <c r="AU870" s="14" t="s">
        <v>87</v>
      </c>
    </row>
    <row r="871" spans="1:65" s="2" customFormat="1" ht="24.2" customHeight="1">
      <c r="A871" s="31"/>
      <c r="B871" s="32"/>
      <c r="C871" s="183" t="s">
        <v>1701</v>
      </c>
      <c r="D871" s="183" t="s">
        <v>134</v>
      </c>
      <c r="E871" s="184" t="s">
        <v>1702</v>
      </c>
      <c r="F871" s="185" t="s">
        <v>1703</v>
      </c>
      <c r="G871" s="186" t="s">
        <v>462</v>
      </c>
      <c r="H871" s="187">
        <v>1</v>
      </c>
      <c r="I871" s="188"/>
      <c r="J871" s="189">
        <f>ROUND(I871*H871,2)</f>
        <v>0</v>
      </c>
      <c r="K871" s="185" t="s">
        <v>138</v>
      </c>
      <c r="L871" s="36"/>
      <c r="M871" s="190" t="s">
        <v>1</v>
      </c>
      <c r="N871" s="191" t="s">
        <v>42</v>
      </c>
      <c r="O871" s="68"/>
      <c r="P871" s="192">
        <f>O871*H871</f>
        <v>0</v>
      </c>
      <c r="Q871" s="192">
        <v>0</v>
      </c>
      <c r="R871" s="192">
        <f>Q871*H871</f>
        <v>0</v>
      </c>
      <c r="S871" s="192">
        <v>0</v>
      </c>
      <c r="T871" s="193">
        <f>S871*H871</f>
        <v>0</v>
      </c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R871" s="194" t="s">
        <v>139</v>
      </c>
      <c r="AT871" s="194" t="s">
        <v>134</v>
      </c>
      <c r="AU871" s="194" t="s">
        <v>87</v>
      </c>
      <c r="AY871" s="14" t="s">
        <v>131</v>
      </c>
      <c r="BE871" s="195">
        <f>IF(N871="základní",J871,0)</f>
        <v>0</v>
      </c>
      <c r="BF871" s="195">
        <f>IF(N871="snížená",J871,0)</f>
        <v>0</v>
      </c>
      <c r="BG871" s="195">
        <f>IF(N871="zákl. přenesená",J871,0)</f>
        <v>0</v>
      </c>
      <c r="BH871" s="195">
        <f>IF(N871="sníž. přenesená",J871,0)</f>
        <v>0</v>
      </c>
      <c r="BI871" s="195">
        <f>IF(N871="nulová",J871,0)</f>
        <v>0</v>
      </c>
      <c r="BJ871" s="14" t="s">
        <v>85</v>
      </c>
      <c r="BK871" s="195">
        <f>ROUND(I871*H871,2)</f>
        <v>0</v>
      </c>
      <c r="BL871" s="14" t="s">
        <v>139</v>
      </c>
      <c r="BM871" s="194" t="s">
        <v>1704</v>
      </c>
    </row>
    <row r="872" spans="1:65" s="2" customFormat="1" ht="19.5">
      <c r="A872" s="31"/>
      <c r="B872" s="32"/>
      <c r="C872" s="33"/>
      <c r="D872" s="196" t="s">
        <v>141</v>
      </c>
      <c r="E872" s="33"/>
      <c r="F872" s="197" t="s">
        <v>1705</v>
      </c>
      <c r="G872" s="33"/>
      <c r="H872" s="33"/>
      <c r="I872" s="198"/>
      <c r="J872" s="33"/>
      <c r="K872" s="33"/>
      <c r="L872" s="36"/>
      <c r="M872" s="199"/>
      <c r="N872" s="200"/>
      <c r="O872" s="68"/>
      <c r="P872" s="68"/>
      <c r="Q872" s="68"/>
      <c r="R872" s="68"/>
      <c r="S872" s="68"/>
      <c r="T872" s="69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T872" s="14" t="s">
        <v>141</v>
      </c>
      <c r="AU872" s="14" t="s">
        <v>87</v>
      </c>
    </row>
    <row r="873" spans="1:65" s="2" customFormat="1" ht="24.2" customHeight="1">
      <c r="A873" s="31"/>
      <c r="B873" s="32"/>
      <c r="C873" s="183" t="s">
        <v>1706</v>
      </c>
      <c r="D873" s="183" t="s">
        <v>134</v>
      </c>
      <c r="E873" s="184" t="s">
        <v>1707</v>
      </c>
      <c r="F873" s="185" t="s">
        <v>1708</v>
      </c>
      <c r="G873" s="186" t="s">
        <v>462</v>
      </c>
      <c r="H873" s="187">
        <v>32</v>
      </c>
      <c r="I873" s="188"/>
      <c r="J873" s="189">
        <f>ROUND(I873*H873,2)</f>
        <v>0</v>
      </c>
      <c r="K873" s="185" t="s">
        <v>138</v>
      </c>
      <c r="L873" s="36"/>
      <c r="M873" s="190" t="s">
        <v>1</v>
      </c>
      <c r="N873" s="191" t="s">
        <v>42</v>
      </c>
      <c r="O873" s="68"/>
      <c r="P873" s="192">
        <f>O873*H873</f>
        <v>0</v>
      </c>
      <c r="Q873" s="192">
        <v>0</v>
      </c>
      <c r="R873" s="192">
        <f>Q873*H873</f>
        <v>0</v>
      </c>
      <c r="S873" s="192">
        <v>0</v>
      </c>
      <c r="T873" s="193">
        <f>S873*H873</f>
        <v>0</v>
      </c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R873" s="194" t="s">
        <v>139</v>
      </c>
      <c r="AT873" s="194" t="s">
        <v>134</v>
      </c>
      <c r="AU873" s="194" t="s">
        <v>87</v>
      </c>
      <c r="AY873" s="14" t="s">
        <v>131</v>
      </c>
      <c r="BE873" s="195">
        <f>IF(N873="základní",J873,0)</f>
        <v>0</v>
      </c>
      <c r="BF873" s="195">
        <f>IF(N873="snížená",J873,0)</f>
        <v>0</v>
      </c>
      <c r="BG873" s="195">
        <f>IF(N873="zákl. přenesená",J873,0)</f>
        <v>0</v>
      </c>
      <c r="BH873" s="195">
        <f>IF(N873="sníž. přenesená",J873,0)</f>
        <v>0</v>
      </c>
      <c r="BI873" s="195">
        <f>IF(N873="nulová",J873,0)</f>
        <v>0</v>
      </c>
      <c r="BJ873" s="14" t="s">
        <v>85</v>
      </c>
      <c r="BK873" s="195">
        <f>ROUND(I873*H873,2)</f>
        <v>0</v>
      </c>
      <c r="BL873" s="14" t="s">
        <v>139</v>
      </c>
      <c r="BM873" s="194" t="s">
        <v>1709</v>
      </c>
    </row>
    <row r="874" spans="1:65" s="2" customFormat="1" ht="19.5">
      <c r="A874" s="31"/>
      <c r="B874" s="32"/>
      <c r="C874" s="33"/>
      <c r="D874" s="196" t="s">
        <v>141</v>
      </c>
      <c r="E874" s="33"/>
      <c r="F874" s="197" t="s">
        <v>1710</v>
      </c>
      <c r="G874" s="33"/>
      <c r="H874" s="33"/>
      <c r="I874" s="198"/>
      <c r="J874" s="33"/>
      <c r="K874" s="33"/>
      <c r="L874" s="36"/>
      <c r="M874" s="199"/>
      <c r="N874" s="200"/>
      <c r="O874" s="68"/>
      <c r="P874" s="68"/>
      <c r="Q874" s="68"/>
      <c r="R874" s="68"/>
      <c r="S874" s="68"/>
      <c r="T874" s="69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T874" s="14" t="s">
        <v>141</v>
      </c>
      <c r="AU874" s="14" t="s">
        <v>87</v>
      </c>
    </row>
    <row r="875" spans="1:65" s="2" customFormat="1" ht="24.2" customHeight="1">
      <c r="A875" s="31"/>
      <c r="B875" s="32"/>
      <c r="C875" s="183" t="s">
        <v>1711</v>
      </c>
      <c r="D875" s="183" t="s">
        <v>134</v>
      </c>
      <c r="E875" s="184" t="s">
        <v>1712</v>
      </c>
      <c r="F875" s="185" t="s">
        <v>1713</v>
      </c>
      <c r="G875" s="186" t="s">
        <v>462</v>
      </c>
      <c r="H875" s="187">
        <v>1.5</v>
      </c>
      <c r="I875" s="188"/>
      <c r="J875" s="189">
        <f>ROUND(I875*H875,2)</f>
        <v>0</v>
      </c>
      <c r="K875" s="185" t="s">
        <v>138</v>
      </c>
      <c r="L875" s="36"/>
      <c r="M875" s="190" t="s">
        <v>1</v>
      </c>
      <c r="N875" s="191" t="s">
        <v>42</v>
      </c>
      <c r="O875" s="68"/>
      <c r="P875" s="192">
        <f>O875*H875</f>
        <v>0</v>
      </c>
      <c r="Q875" s="192">
        <v>0</v>
      </c>
      <c r="R875" s="192">
        <f>Q875*H875</f>
        <v>0</v>
      </c>
      <c r="S875" s="192">
        <v>0</v>
      </c>
      <c r="T875" s="193">
        <f>S875*H875</f>
        <v>0</v>
      </c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R875" s="194" t="s">
        <v>139</v>
      </c>
      <c r="AT875" s="194" t="s">
        <v>134</v>
      </c>
      <c r="AU875" s="194" t="s">
        <v>87</v>
      </c>
      <c r="AY875" s="14" t="s">
        <v>131</v>
      </c>
      <c r="BE875" s="195">
        <f>IF(N875="základní",J875,0)</f>
        <v>0</v>
      </c>
      <c r="BF875" s="195">
        <f>IF(N875="snížená",J875,0)</f>
        <v>0</v>
      </c>
      <c r="BG875" s="195">
        <f>IF(N875="zákl. přenesená",J875,0)</f>
        <v>0</v>
      </c>
      <c r="BH875" s="195">
        <f>IF(N875="sníž. přenesená",J875,0)</f>
        <v>0</v>
      </c>
      <c r="BI875" s="195">
        <f>IF(N875="nulová",J875,0)</f>
        <v>0</v>
      </c>
      <c r="BJ875" s="14" t="s">
        <v>85</v>
      </c>
      <c r="BK875" s="195">
        <f>ROUND(I875*H875,2)</f>
        <v>0</v>
      </c>
      <c r="BL875" s="14" t="s">
        <v>139</v>
      </c>
      <c r="BM875" s="194" t="s">
        <v>1714</v>
      </c>
    </row>
    <row r="876" spans="1:65" s="2" customFormat="1" ht="19.5">
      <c r="A876" s="31"/>
      <c r="B876" s="32"/>
      <c r="C876" s="33"/>
      <c r="D876" s="196" t="s">
        <v>141</v>
      </c>
      <c r="E876" s="33"/>
      <c r="F876" s="197" t="s">
        <v>1715</v>
      </c>
      <c r="G876" s="33"/>
      <c r="H876" s="33"/>
      <c r="I876" s="198"/>
      <c r="J876" s="33"/>
      <c r="K876" s="33"/>
      <c r="L876" s="36"/>
      <c r="M876" s="199"/>
      <c r="N876" s="200"/>
      <c r="O876" s="68"/>
      <c r="P876" s="68"/>
      <c r="Q876" s="68"/>
      <c r="R876" s="68"/>
      <c r="S876" s="68"/>
      <c r="T876" s="69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T876" s="14" t="s">
        <v>141</v>
      </c>
      <c r="AU876" s="14" t="s">
        <v>87</v>
      </c>
    </row>
    <row r="877" spans="1:65" s="2" customFormat="1" ht="24.2" customHeight="1">
      <c r="A877" s="31"/>
      <c r="B877" s="32"/>
      <c r="C877" s="183" t="s">
        <v>1716</v>
      </c>
      <c r="D877" s="183" t="s">
        <v>134</v>
      </c>
      <c r="E877" s="184" t="s">
        <v>1717</v>
      </c>
      <c r="F877" s="185" t="s">
        <v>1718</v>
      </c>
      <c r="G877" s="186" t="s">
        <v>462</v>
      </c>
      <c r="H877" s="187">
        <v>0.01</v>
      </c>
      <c r="I877" s="188"/>
      <c r="J877" s="189">
        <f>ROUND(I877*H877,2)</f>
        <v>0</v>
      </c>
      <c r="K877" s="185" t="s">
        <v>138</v>
      </c>
      <c r="L877" s="36"/>
      <c r="M877" s="190" t="s">
        <v>1</v>
      </c>
      <c r="N877" s="191" t="s">
        <v>42</v>
      </c>
      <c r="O877" s="68"/>
      <c r="P877" s="192">
        <f>O877*H877</f>
        <v>0</v>
      </c>
      <c r="Q877" s="192">
        <v>0</v>
      </c>
      <c r="R877" s="192">
        <f>Q877*H877</f>
        <v>0</v>
      </c>
      <c r="S877" s="192">
        <v>0</v>
      </c>
      <c r="T877" s="193">
        <f>S877*H877</f>
        <v>0</v>
      </c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R877" s="194" t="s">
        <v>139</v>
      </c>
      <c r="AT877" s="194" t="s">
        <v>134</v>
      </c>
      <c r="AU877" s="194" t="s">
        <v>87</v>
      </c>
      <c r="AY877" s="14" t="s">
        <v>131</v>
      </c>
      <c r="BE877" s="195">
        <f>IF(N877="základní",J877,0)</f>
        <v>0</v>
      </c>
      <c r="BF877" s="195">
        <f>IF(N877="snížená",J877,0)</f>
        <v>0</v>
      </c>
      <c r="BG877" s="195">
        <f>IF(N877="zákl. přenesená",J877,0)</f>
        <v>0</v>
      </c>
      <c r="BH877" s="195">
        <f>IF(N877="sníž. přenesená",J877,0)</f>
        <v>0</v>
      </c>
      <c r="BI877" s="195">
        <f>IF(N877="nulová",J877,0)</f>
        <v>0</v>
      </c>
      <c r="BJ877" s="14" t="s">
        <v>85</v>
      </c>
      <c r="BK877" s="195">
        <f>ROUND(I877*H877,2)</f>
        <v>0</v>
      </c>
      <c r="BL877" s="14" t="s">
        <v>139</v>
      </c>
      <c r="BM877" s="194" t="s">
        <v>1719</v>
      </c>
    </row>
    <row r="878" spans="1:65" s="2" customFormat="1" ht="19.5">
      <c r="A878" s="31"/>
      <c r="B878" s="32"/>
      <c r="C878" s="33"/>
      <c r="D878" s="196" t="s">
        <v>141</v>
      </c>
      <c r="E878" s="33"/>
      <c r="F878" s="197" t="s">
        <v>1720</v>
      </c>
      <c r="G878" s="33"/>
      <c r="H878" s="33"/>
      <c r="I878" s="198"/>
      <c r="J878" s="33"/>
      <c r="K878" s="33"/>
      <c r="L878" s="36"/>
      <c r="M878" s="199"/>
      <c r="N878" s="200"/>
      <c r="O878" s="68"/>
      <c r="P878" s="68"/>
      <c r="Q878" s="68"/>
      <c r="R878" s="68"/>
      <c r="S878" s="68"/>
      <c r="T878" s="69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T878" s="14" t="s">
        <v>141</v>
      </c>
      <c r="AU878" s="14" t="s">
        <v>87</v>
      </c>
    </row>
    <row r="879" spans="1:65" s="2" customFormat="1" ht="24.2" customHeight="1">
      <c r="A879" s="31"/>
      <c r="B879" s="32"/>
      <c r="C879" s="183" t="s">
        <v>1721</v>
      </c>
      <c r="D879" s="183" t="s">
        <v>134</v>
      </c>
      <c r="E879" s="184" t="s">
        <v>1722</v>
      </c>
      <c r="F879" s="185" t="s">
        <v>1723</v>
      </c>
      <c r="G879" s="186" t="s">
        <v>462</v>
      </c>
      <c r="H879" s="187">
        <v>0.01</v>
      </c>
      <c r="I879" s="188"/>
      <c r="J879" s="189">
        <f>ROUND(I879*H879,2)</f>
        <v>0</v>
      </c>
      <c r="K879" s="185" t="s">
        <v>138</v>
      </c>
      <c r="L879" s="36"/>
      <c r="M879" s="190" t="s">
        <v>1</v>
      </c>
      <c r="N879" s="191" t="s">
        <v>42</v>
      </c>
      <c r="O879" s="68"/>
      <c r="P879" s="192">
        <f>O879*H879</f>
        <v>0</v>
      </c>
      <c r="Q879" s="192">
        <v>0</v>
      </c>
      <c r="R879" s="192">
        <f>Q879*H879</f>
        <v>0</v>
      </c>
      <c r="S879" s="192">
        <v>0</v>
      </c>
      <c r="T879" s="193">
        <f>S879*H879</f>
        <v>0</v>
      </c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R879" s="194" t="s">
        <v>139</v>
      </c>
      <c r="AT879" s="194" t="s">
        <v>134</v>
      </c>
      <c r="AU879" s="194" t="s">
        <v>87</v>
      </c>
      <c r="AY879" s="14" t="s">
        <v>131</v>
      </c>
      <c r="BE879" s="195">
        <f>IF(N879="základní",J879,0)</f>
        <v>0</v>
      </c>
      <c r="BF879" s="195">
        <f>IF(N879="snížená",J879,0)</f>
        <v>0</v>
      </c>
      <c r="BG879" s="195">
        <f>IF(N879="zákl. přenesená",J879,0)</f>
        <v>0</v>
      </c>
      <c r="BH879" s="195">
        <f>IF(N879="sníž. přenesená",J879,0)</f>
        <v>0</v>
      </c>
      <c r="BI879" s="195">
        <f>IF(N879="nulová",J879,0)</f>
        <v>0</v>
      </c>
      <c r="BJ879" s="14" t="s">
        <v>85</v>
      </c>
      <c r="BK879" s="195">
        <f>ROUND(I879*H879,2)</f>
        <v>0</v>
      </c>
      <c r="BL879" s="14" t="s">
        <v>139</v>
      </c>
      <c r="BM879" s="194" t="s">
        <v>1724</v>
      </c>
    </row>
    <row r="880" spans="1:65" s="2" customFormat="1" ht="19.5">
      <c r="A880" s="31"/>
      <c r="B880" s="32"/>
      <c r="C880" s="33"/>
      <c r="D880" s="196" t="s">
        <v>141</v>
      </c>
      <c r="E880" s="33"/>
      <c r="F880" s="197" t="s">
        <v>1725</v>
      </c>
      <c r="G880" s="33"/>
      <c r="H880" s="33"/>
      <c r="I880" s="198"/>
      <c r="J880" s="33"/>
      <c r="K880" s="33"/>
      <c r="L880" s="36"/>
      <c r="M880" s="199"/>
      <c r="N880" s="200"/>
      <c r="O880" s="68"/>
      <c r="P880" s="68"/>
      <c r="Q880" s="68"/>
      <c r="R880" s="68"/>
      <c r="S880" s="68"/>
      <c r="T880" s="69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T880" s="14" t="s">
        <v>141</v>
      </c>
      <c r="AU880" s="14" t="s">
        <v>87</v>
      </c>
    </row>
    <row r="881" spans="1:65" s="2" customFormat="1" ht="24.2" customHeight="1">
      <c r="A881" s="31"/>
      <c r="B881" s="32"/>
      <c r="C881" s="183" t="s">
        <v>1726</v>
      </c>
      <c r="D881" s="183" t="s">
        <v>134</v>
      </c>
      <c r="E881" s="184" t="s">
        <v>1727</v>
      </c>
      <c r="F881" s="185" t="s">
        <v>1728</v>
      </c>
      <c r="G881" s="186" t="s">
        <v>462</v>
      </c>
      <c r="H881" s="187">
        <v>10</v>
      </c>
      <c r="I881" s="188"/>
      <c r="J881" s="189">
        <f>ROUND(I881*H881,2)</f>
        <v>0</v>
      </c>
      <c r="K881" s="185" t="s">
        <v>138</v>
      </c>
      <c r="L881" s="36"/>
      <c r="M881" s="190" t="s">
        <v>1</v>
      </c>
      <c r="N881" s="191" t="s">
        <v>42</v>
      </c>
      <c r="O881" s="68"/>
      <c r="P881" s="192">
        <f>O881*H881</f>
        <v>0</v>
      </c>
      <c r="Q881" s="192">
        <v>0</v>
      </c>
      <c r="R881" s="192">
        <f>Q881*H881</f>
        <v>0</v>
      </c>
      <c r="S881" s="192">
        <v>0</v>
      </c>
      <c r="T881" s="193">
        <f>S881*H881</f>
        <v>0</v>
      </c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R881" s="194" t="s">
        <v>139</v>
      </c>
      <c r="AT881" s="194" t="s">
        <v>134</v>
      </c>
      <c r="AU881" s="194" t="s">
        <v>87</v>
      </c>
      <c r="AY881" s="14" t="s">
        <v>131</v>
      </c>
      <c r="BE881" s="195">
        <f>IF(N881="základní",J881,0)</f>
        <v>0</v>
      </c>
      <c r="BF881" s="195">
        <f>IF(N881="snížená",J881,0)</f>
        <v>0</v>
      </c>
      <c r="BG881" s="195">
        <f>IF(N881="zákl. přenesená",J881,0)</f>
        <v>0</v>
      </c>
      <c r="BH881" s="195">
        <f>IF(N881="sníž. přenesená",J881,0)</f>
        <v>0</v>
      </c>
      <c r="BI881" s="195">
        <f>IF(N881="nulová",J881,0)</f>
        <v>0</v>
      </c>
      <c r="BJ881" s="14" t="s">
        <v>85</v>
      </c>
      <c r="BK881" s="195">
        <f>ROUND(I881*H881,2)</f>
        <v>0</v>
      </c>
      <c r="BL881" s="14" t="s">
        <v>139</v>
      </c>
      <c r="BM881" s="194" t="s">
        <v>1729</v>
      </c>
    </row>
    <row r="882" spans="1:65" s="2" customFormat="1" ht="19.5">
      <c r="A882" s="31"/>
      <c r="B882" s="32"/>
      <c r="C882" s="33"/>
      <c r="D882" s="196" t="s">
        <v>141</v>
      </c>
      <c r="E882" s="33"/>
      <c r="F882" s="197" t="s">
        <v>1730</v>
      </c>
      <c r="G882" s="33"/>
      <c r="H882" s="33"/>
      <c r="I882" s="198"/>
      <c r="J882" s="33"/>
      <c r="K882" s="33"/>
      <c r="L882" s="36"/>
      <c r="M882" s="199"/>
      <c r="N882" s="200"/>
      <c r="O882" s="68"/>
      <c r="P882" s="68"/>
      <c r="Q882" s="68"/>
      <c r="R882" s="68"/>
      <c r="S882" s="68"/>
      <c r="T882" s="69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T882" s="14" t="s">
        <v>141</v>
      </c>
      <c r="AU882" s="14" t="s">
        <v>87</v>
      </c>
    </row>
    <row r="883" spans="1:65" s="2" customFormat="1" ht="24.2" customHeight="1">
      <c r="A883" s="31"/>
      <c r="B883" s="32"/>
      <c r="C883" s="183" t="s">
        <v>1731</v>
      </c>
      <c r="D883" s="183" t="s">
        <v>134</v>
      </c>
      <c r="E883" s="184" t="s">
        <v>1732</v>
      </c>
      <c r="F883" s="185" t="s">
        <v>1733</v>
      </c>
      <c r="G883" s="186" t="s">
        <v>439</v>
      </c>
      <c r="H883" s="187">
        <v>1000</v>
      </c>
      <c r="I883" s="188"/>
      <c r="J883" s="189">
        <f>ROUND(I883*H883,2)</f>
        <v>0</v>
      </c>
      <c r="K883" s="185" t="s">
        <v>138</v>
      </c>
      <c r="L883" s="36"/>
      <c r="M883" s="190" t="s">
        <v>1</v>
      </c>
      <c r="N883" s="191" t="s">
        <v>42</v>
      </c>
      <c r="O883" s="68"/>
      <c r="P883" s="192">
        <f>O883*H883</f>
        <v>0</v>
      </c>
      <c r="Q883" s="192">
        <v>0</v>
      </c>
      <c r="R883" s="192">
        <f>Q883*H883</f>
        <v>0</v>
      </c>
      <c r="S883" s="192">
        <v>0</v>
      </c>
      <c r="T883" s="193">
        <f>S883*H883</f>
        <v>0</v>
      </c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R883" s="194" t="s">
        <v>139</v>
      </c>
      <c r="AT883" s="194" t="s">
        <v>134</v>
      </c>
      <c r="AU883" s="194" t="s">
        <v>87</v>
      </c>
      <c r="AY883" s="14" t="s">
        <v>131</v>
      </c>
      <c r="BE883" s="195">
        <f>IF(N883="základní",J883,0)</f>
        <v>0</v>
      </c>
      <c r="BF883" s="195">
        <f>IF(N883="snížená",J883,0)</f>
        <v>0</v>
      </c>
      <c r="BG883" s="195">
        <f>IF(N883="zákl. přenesená",J883,0)</f>
        <v>0</v>
      </c>
      <c r="BH883" s="195">
        <f>IF(N883="sníž. přenesená",J883,0)</f>
        <v>0</v>
      </c>
      <c r="BI883" s="195">
        <f>IF(N883="nulová",J883,0)</f>
        <v>0</v>
      </c>
      <c r="BJ883" s="14" t="s">
        <v>85</v>
      </c>
      <c r="BK883" s="195">
        <f>ROUND(I883*H883,2)</f>
        <v>0</v>
      </c>
      <c r="BL883" s="14" t="s">
        <v>139</v>
      </c>
      <c r="BM883" s="194" t="s">
        <v>1734</v>
      </c>
    </row>
    <row r="884" spans="1:65" s="2" customFormat="1" ht="19.5">
      <c r="A884" s="31"/>
      <c r="B884" s="32"/>
      <c r="C884" s="33"/>
      <c r="D884" s="196" t="s">
        <v>141</v>
      </c>
      <c r="E884" s="33"/>
      <c r="F884" s="197" t="s">
        <v>1735</v>
      </c>
      <c r="G884" s="33"/>
      <c r="H884" s="33"/>
      <c r="I884" s="198"/>
      <c r="J884" s="33"/>
      <c r="K884" s="33"/>
      <c r="L884" s="36"/>
      <c r="M884" s="199"/>
      <c r="N884" s="200"/>
      <c r="O884" s="68"/>
      <c r="P884" s="68"/>
      <c r="Q884" s="68"/>
      <c r="R884" s="68"/>
      <c r="S884" s="68"/>
      <c r="T884" s="69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T884" s="14" t="s">
        <v>141</v>
      </c>
      <c r="AU884" s="14" t="s">
        <v>87</v>
      </c>
    </row>
    <row r="885" spans="1:65" s="2" customFormat="1" ht="24.2" customHeight="1">
      <c r="A885" s="31"/>
      <c r="B885" s="32"/>
      <c r="C885" s="183" t="s">
        <v>1736</v>
      </c>
      <c r="D885" s="183" t="s">
        <v>134</v>
      </c>
      <c r="E885" s="184" t="s">
        <v>1737</v>
      </c>
      <c r="F885" s="185" t="s">
        <v>1738</v>
      </c>
      <c r="G885" s="186" t="s">
        <v>439</v>
      </c>
      <c r="H885" s="187">
        <v>200</v>
      </c>
      <c r="I885" s="188"/>
      <c r="J885" s="189">
        <f>ROUND(I885*H885,2)</f>
        <v>0</v>
      </c>
      <c r="K885" s="185" t="s">
        <v>138</v>
      </c>
      <c r="L885" s="36"/>
      <c r="M885" s="190" t="s">
        <v>1</v>
      </c>
      <c r="N885" s="191" t="s">
        <v>42</v>
      </c>
      <c r="O885" s="68"/>
      <c r="P885" s="192">
        <f>O885*H885</f>
        <v>0</v>
      </c>
      <c r="Q885" s="192">
        <v>0</v>
      </c>
      <c r="R885" s="192">
        <f>Q885*H885</f>
        <v>0</v>
      </c>
      <c r="S885" s="192">
        <v>0</v>
      </c>
      <c r="T885" s="193">
        <f>S885*H885</f>
        <v>0</v>
      </c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R885" s="194" t="s">
        <v>139</v>
      </c>
      <c r="AT885" s="194" t="s">
        <v>134</v>
      </c>
      <c r="AU885" s="194" t="s">
        <v>87</v>
      </c>
      <c r="AY885" s="14" t="s">
        <v>131</v>
      </c>
      <c r="BE885" s="195">
        <f>IF(N885="základní",J885,0)</f>
        <v>0</v>
      </c>
      <c r="BF885" s="195">
        <f>IF(N885="snížená",J885,0)</f>
        <v>0</v>
      </c>
      <c r="BG885" s="195">
        <f>IF(N885="zákl. přenesená",J885,0)</f>
        <v>0</v>
      </c>
      <c r="BH885" s="195">
        <f>IF(N885="sníž. přenesená",J885,0)</f>
        <v>0</v>
      </c>
      <c r="BI885" s="195">
        <f>IF(N885="nulová",J885,0)</f>
        <v>0</v>
      </c>
      <c r="BJ885" s="14" t="s">
        <v>85</v>
      </c>
      <c r="BK885" s="195">
        <f>ROUND(I885*H885,2)</f>
        <v>0</v>
      </c>
      <c r="BL885" s="14" t="s">
        <v>139</v>
      </c>
      <c r="BM885" s="194" t="s">
        <v>1739</v>
      </c>
    </row>
    <row r="886" spans="1:65" s="2" customFormat="1" ht="19.5">
      <c r="A886" s="31"/>
      <c r="B886" s="32"/>
      <c r="C886" s="33"/>
      <c r="D886" s="196" t="s">
        <v>141</v>
      </c>
      <c r="E886" s="33"/>
      <c r="F886" s="197" t="s">
        <v>1740</v>
      </c>
      <c r="G886" s="33"/>
      <c r="H886" s="33"/>
      <c r="I886" s="198"/>
      <c r="J886" s="33"/>
      <c r="K886" s="33"/>
      <c r="L886" s="36"/>
      <c r="M886" s="199"/>
      <c r="N886" s="200"/>
      <c r="O886" s="68"/>
      <c r="P886" s="68"/>
      <c r="Q886" s="68"/>
      <c r="R886" s="68"/>
      <c r="S886" s="68"/>
      <c r="T886" s="69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T886" s="14" t="s">
        <v>141</v>
      </c>
      <c r="AU886" s="14" t="s">
        <v>87</v>
      </c>
    </row>
    <row r="887" spans="1:65" s="2" customFormat="1" ht="24.2" customHeight="1">
      <c r="A887" s="31"/>
      <c r="B887" s="32"/>
      <c r="C887" s="183" t="s">
        <v>1741</v>
      </c>
      <c r="D887" s="183" t="s">
        <v>134</v>
      </c>
      <c r="E887" s="184" t="s">
        <v>1742</v>
      </c>
      <c r="F887" s="185" t="s">
        <v>1743</v>
      </c>
      <c r="G887" s="186" t="s">
        <v>145</v>
      </c>
      <c r="H887" s="187">
        <v>1950</v>
      </c>
      <c r="I887" s="188"/>
      <c r="J887" s="189">
        <f>ROUND(I887*H887,2)</f>
        <v>0</v>
      </c>
      <c r="K887" s="185" t="s">
        <v>138</v>
      </c>
      <c r="L887" s="36"/>
      <c r="M887" s="190" t="s">
        <v>1</v>
      </c>
      <c r="N887" s="191" t="s">
        <v>42</v>
      </c>
      <c r="O887" s="68"/>
      <c r="P887" s="192">
        <f>O887*H887</f>
        <v>0</v>
      </c>
      <c r="Q887" s="192">
        <v>0</v>
      </c>
      <c r="R887" s="192">
        <f>Q887*H887</f>
        <v>0</v>
      </c>
      <c r="S887" s="192">
        <v>0</v>
      </c>
      <c r="T887" s="193">
        <f>S887*H887</f>
        <v>0</v>
      </c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R887" s="194" t="s">
        <v>139</v>
      </c>
      <c r="AT887" s="194" t="s">
        <v>134</v>
      </c>
      <c r="AU887" s="194" t="s">
        <v>87</v>
      </c>
      <c r="AY887" s="14" t="s">
        <v>131</v>
      </c>
      <c r="BE887" s="195">
        <f>IF(N887="základní",J887,0)</f>
        <v>0</v>
      </c>
      <c r="BF887" s="195">
        <f>IF(N887="snížená",J887,0)</f>
        <v>0</v>
      </c>
      <c r="BG887" s="195">
        <f>IF(N887="zákl. přenesená",J887,0)</f>
        <v>0</v>
      </c>
      <c r="BH887" s="195">
        <f>IF(N887="sníž. přenesená",J887,0)</f>
        <v>0</v>
      </c>
      <c r="BI887" s="195">
        <f>IF(N887="nulová",J887,0)</f>
        <v>0</v>
      </c>
      <c r="BJ887" s="14" t="s">
        <v>85</v>
      </c>
      <c r="BK887" s="195">
        <f>ROUND(I887*H887,2)</f>
        <v>0</v>
      </c>
      <c r="BL887" s="14" t="s">
        <v>139</v>
      </c>
      <c r="BM887" s="194" t="s">
        <v>1744</v>
      </c>
    </row>
    <row r="888" spans="1:65" s="2" customFormat="1" ht="19.5">
      <c r="A888" s="31"/>
      <c r="B888" s="32"/>
      <c r="C888" s="33"/>
      <c r="D888" s="196" t="s">
        <v>141</v>
      </c>
      <c r="E888" s="33"/>
      <c r="F888" s="197" t="s">
        <v>1745</v>
      </c>
      <c r="G888" s="33"/>
      <c r="H888" s="33"/>
      <c r="I888" s="198"/>
      <c r="J888" s="33"/>
      <c r="K888" s="33"/>
      <c r="L888" s="36"/>
      <c r="M888" s="199"/>
      <c r="N888" s="200"/>
      <c r="O888" s="68"/>
      <c r="P888" s="68"/>
      <c r="Q888" s="68"/>
      <c r="R888" s="68"/>
      <c r="S888" s="68"/>
      <c r="T888" s="69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T888" s="14" t="s">
        <v>141</v>
      </c>
      <c r="AU888" s="14" t="s">
        <v>87</v>
      </c>
    </row>
    <row r="889" spans="1:65" s="2" customFormat="1" ht="24.2" customHeight="1">
      <c r="A889" s="31"/>
      <c r="B889" s="32"/>
      <c r="C889" s="183" t="s">
        <v>1746</v>
      </c>
      <c r="D889" s="183" t="s">
        <v>134</v>
      </c>
      <c r="E889" s="184" t="s">
        <v>1747</v>
      </c>
      <c r="F889" s="185" t="s">
        <v>1748</v>
      </c>
      <c r="G889" s="186" t="s">
        <v>145</v>
      </c>
      <c r="H889" s="187">
        <v>4400</v>
      </c>
      <c r="I889" s="188"/>
      <c r="J889" s="189">
        <f>ROUND(I889*H889,2)</f>
        <v>0</v>
      </c>
      <c r="K889" s="185" t="s">
        <v>138</v>
      </c>
      <c r="L889" s="36"/>
      <c r="M889" s="190" t="s">
        <v>1</v>
      </c>
      <c r="N889" s="191" t="s">
        <v>42</v>
      </c>
      <c r="O889" s="68"/>
      <c r="P889" s="192">
        <f>O889*H889</f>
        <v>0</v>
      </c>
      <c r="Q889" s="192">
        <v>0</v>
      </c>
      <c r="R889" s="192">
        <f>Q889*H889</f>
        <v>0</v>
      </c>
      <c r="S889" s="192">
        <v>0</v>
      </c>
      <c r="T889" s="193">
        <f>S889*H889</f>
        <v>0</v>
      </c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R889" s="194" t="s">
        <v>139</v>
      </c>
      <c r="AT889" s="194" t="s">
        <v>134</v>
      </c>
      <c r="AU889" s="194" t="s">
        <v>87</v>
      </c>
      <c r="AY889" s="14" t="s">
        <v>131</v>
      </c>
      <c r="BE889" s="195">
        <f>IF(N889="základní",J889,0)</f>
        <v>0</v>
      </c>
      <c r="BF889" s="195">
        <f>IF(N889="snížená",J889,0)</f>
        <v>0</v>
      </c>
      <c r="BG889" s="195">
        <f>IF(N889="zákl. přenesená",J889,0)</f>
        <v>0</v>
      </c>
      <c r="BH889" s="195">
        <f>IF(N889="sníž. přenesená",J889,0)</f>
        <v>0</v>
      </c>
      <c r="BI889" s="195">
        <f>IF(N889="nulová",J889,0)</f>
        <v>0</v>
      </c>
      <c r="BJ889" s="14" t="s">
        <v>85</v>
      </c>
      <c r="BK889" s="195">
        <f>ROUND(I889*H889,2)</f>
        <v>0</v>
      </c>
      <c r="BL889" s="14" t="s">
        <v>139</v>
      </c>
      <c r="BM889" s="194" t="s">
        <v>1749</v>
      </c>
    </row>
    <row r="890" spans="1:65" s="2" customFormat="1" ht="19.5">
      <c r="A890" s="31"/>
      <c r="B890" s="32"/>
      <c r="C890" s="33"/>
      <c r="D890" s="196" t="s">
        <v>141</v>
      </c>
      <c r="E890" s="33"/>
      <c r="F890" s="197" t="s">
        <v>1750</v>
      </c>
      <c r="G890" s="33"/>
      <c r="H890" s="33"/>
      <c r="I890" s="198"/>
      <c r="J890" s="33"/>
      <c r="K890" s="33"/>
      <c r="L890" s="36"/>
      <c r="M890" s="199"/>
      <c r="N890" s="200"/>
      <c r="O890" s="68"/>
      <c r="P890" s="68"/>
      <c r="Q890" s="68"/>
      <c r="R890" s="68"/>
      <c r="S890" s="68"/>
      <c r="T890" s="69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T890" s="14" t="s">
        <v>141</v>
      </c>
      <c r="AU890" s="14" t="s">
        <v>87</v>
      </c>
    </row>
    <row r="891" spans="1:65" s="2" customFormat="1" ht="24.2" customHeight="1">
      <c r="A891" s="31"/>
      <c r="B891" s="32"/>
      <c r="C891" s="183" t="s">
        <v>1751</v>
      </c>
      <c r="D891" s="183" t="s">
        <v>134</v>
      </c>
      <c r="E891" s="184" t="s">
        <v>1752</v>
      </c>
      <c r="F891" s="185" t="s">
        <v>1753</v>
      </c>
      <c r="G891" s="186" t="s">
        <v>145</v>
      </c>
      <c r="H891" s="187">
        <v>50</v>
      </c>
      <c r="I891" s="188"/>
      <c r="J891" s="189">
        <f>ROUND(I891*H891,2)</f>
        <v>0</v>
      </c>
      <c r="K891" s="185" t="s">
        <v>138</v>
      </c>
      <c r="L891" s="36"/>
      <c r="M891" s="190" t="s">
        <v>1</v>
      </c>
      <c r="N891" s="191" t="s">
        <v>42</v>
      </c>
      <c r="O891" s="68"/>
      <c r="P891" s="192">
        <f>O891*H891</f>
        <v>0</v>
      </c>
      <c r="Q891" s="192">
        <v>0</v>
      </c>
      <c r="R891" s="192">
        <f>Q891*H891</f>
        <v>0</v>
      </c>
      <c r="S891" s="192">
        <v>0</v>
      </c>
      <c r="T891" s="193">
        <f>S891*H891</f>
        <v>0</v>
      </c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R891" s="194" t="s">
        <v>139</v>
      </c>
      <c r="AT891" s="194" t="s">
        <v>134</v>
      </c>
      <c r="AU891" s="194" t="s">
        <v>87</v>
      </c>
      <c r="AY891" s="14" t="s">
        <v>131</v>
      </c>
      <c r="BE891" s="195">
        <f>IF(N891="základní",J891,0)</f>
        <v>0</v>
      </c>
      <c r="BF891" s="195">
        <f>IF(N891="snížená",J891,0)</f>
        <v>0</v>
      </c>
      <c r="BG891" s="195">
        <f>IF(N891="zákl. přenesená",J891,0)</f>
        <v>0</v>
      </c>
      <c r="BH891" s="195">
        <f>IF(N891="sníž. přenesená",J891,0)</f>
        <v>0</v>
      </c>
      <c r="BI891" s="195">
        <f>IF(N891="nulová",J891,0)</f>
        <v>0</v>
      </c>
      <c r="BJ891" s="14" t="s">
        <v>85</v>
      </c>
      <c r="BK891" s="195">
        <f>ROUND(I891*H891,2)</f>
        <v>0</v>
      </c>
      <c r="BL891" s="14" t="s">
        <v>139</v>
      </c>
      <c r="BM891" s="194" t="s">
        <v>1754</v>
      </c>
    </row>
    <row r="892" spans="1:65" s="2" customFormat="1" ht="29.25">
      <c r="A892" s="31"/>
      <c r="B892" s="32"/>
      <c r="C892" s="33"/>
      <c r="D892" s="196" t="s">
        <v>141</v>
      </c>
      <c r="E892" s="33"/>
      <c r="F892" s="197" t="s">
        <v>1755</v>
      </c>
      <c r="G892" s="33"/>
      <c r="H892" s="33"/>
      <c r="I892" s="198"/>
      <c r="J892" s="33"/>
      <c r="K892" s="33"/>
      <c r="L892" s="36"/>
      <c r="M892" s="199"/>
      <c r="N892" s="200"/>
      <c r="O892" s="68"/>
      <c r="P892" s="68"/>
      <c r="Q892" s="68"/>
      <c r="R892" s="68"/>
      <c r="S892" s="68"/>
      <c r="T892" s="69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T892" s="14" t="s">
        <v>141</v>
      </c>
      <c r="AU892" s="14" t="s">
        <v>87</v>
      </c>
    </row>
    <row r="893" spans="1:65" s="2" customFormat="1" ht="24.2" customHeight="1">
      <c r="A893" s="31"/>
      <c r="B893" s="32"/>
      <c r="C893" s="183" t="s">
        <v>1756</v>
      </c>
      <c r="D893" s="183" t="s">
        <v>134</v>
      </c>
      <c r="E893" s="184" t="s">
        <v>1757</v>
      </c>
      <c r="F893" s="185" t="s">
        <v>1758</v>
      </c>
      <c r="G893" s="186" t="s">
        <v>145</v>
      </c>
      <c r="H893" s="187">
        <v>510</v>
      </c>
      <c r="I893" s="188"/>
      <c r="J893" s="189">
        <f>ROUND(I893*H893,2)</f>
        <v>0</v>
      </c>
      <c r="K893" s="185" t="s">
        <v>138</v>
      </c>
      <c r="L893" s="36"/>
      <c r="M893" s="190" t="s">
        <v>1</v>
      </c>
      <c r="N893" s="191" t="s">
        <v>42</v>
      </c>
      <c r="O893" s="68"/>
      <c r="P893" s="192">
        <f>O893*H893</f>
        <v>0</v>
      </c>
      <c r="Q893" s="192">
        <v>0</v>
      </c>
      <c r="R893" s="192">
        <f>Q893*H893</f>
        <v>0</v>
      </c>
      <c r="S893" s="192">
        <v>0</v>
      </c>
      <c r="T893" s="193">
        <f>S893*H893</f>
        <v>0</v>
      </c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R893" s="194" t="s">
        <v>139</v>
      </c>
      <c r="AT893" s="194" t="s">
        <v>134</v>
      </c>
      <c r="AU893" s="194" t="s">
        <v>87</v>
      </c>
      <c r="AY893" s="14" t="s">
        <v>131</v>
      </c>
      <c r="BE893" s="195">
        <f>IF(N893="základní",J893,0)</f>
        <v>0</v>
      </c>
      <c r="BF893" s="195">
        <f>IF(N893="snížená",J893,0)</f>
        <v>0</v>
      </c>
      <c r="BG893" s="195">
        <f>IF(N893="zákl. přenesená",J893,0)</f>
        <v>0</v>
      </c>
      <c r="BH893" s="195">
        <f>IF(N893="sníž. přenesená",J893,0)</f>
        <v>0</v>
      </c>
      <c r="BI893" s="195">
        <f>IF(N893="nulová",J893,0)</f>
        <v>0</v>
      </c>
      <c r="BJ893" s="14" t="s">
        <v>85</v>
      </c>
      <c r="BK893" s="195">
        <f>ROUND(I893*H893,2)</f>
        <v>0</v>
      </c>
      <c r="BL893" s="14" t="s">
        <v>139</v>
      </c>
      <c r="BM893" s="194" t="s">
        <v>1759</v>
      </c>
    </row>
    <row r="894" spans="1:65" s="2" customFormat="1" ht="29.25">
      <c r="A894" s="31"/>
      <c r="B894" s="32"/>
      <c r="C894" s="33"/>
      <c r="D894" s="196" t="s">
        <v>141</v>
      </c>
      <c r="E894" s="33"/>
      <c r="F894" s="197" t="s">
        <v>1760</v>
      </c>
      <c r="G894" s="33"/>
      <c r="H894" s="33"/>
      <c r="I894" s="198"/>
      <c r="J894" s="33"/>
      <c r="K894" s="33"/>
      <c r="L894" s="36"/>
      <c r="M894" s="199"/>
      <c r="N894" s="200"/>
      <c r="O894" s="68"/>
      <c r="P894" s="68"/>
      <c r="Q894" s="68"/>
      <c r="R894" s="68"/>
      <c r="S894" s="68"/>
      <c r="T894" s="69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T894" s="14" t="s">
        <v>141</v>
      </c>
      <c r="AU894" s="14" t="s">
        <v>87</v>
      </c>
    </row>
    <row r="895" spans="1:65" s="2" customFormat="1" ht="24.2" customHeight="1">
      <c r="A895" s="31"/>
      <c r="B895" s="32"/>
      <c r="C895" s="183" t="s">
        <v>1761</v>
      </c>
      <c r="D895" s="183" t="s">
        <v>134</v>
      </c>
      <c r="E895" s="184" t="s">
        <v>1762</v>
      </c>
      <c r="F895" s="185" t="s">
        <v>1763</v>
      </c>
      <c r="G895" s="186" t="s">
        <v>145</v>
      </c>
      <c r="H895" s="187">
        <v>440</v>
      </c>
      <c r="I895" s="188"/>
      <c r="J895" s="189">
        <f>ROUND(I895*H895,2)</f>
        <v>0</v>
      </c>
      <c r="K895" s="185" t="s">
        <v>138</v>
      </c>
      <c r="L895" s="36"/>
      <c r="M895" s="190" t="s">
        <v>1</v>
      </c>
      <c r="N895" s="191" t="s">
        <v>42</v>
      </c>
      <c r="O895" s="68"/>
      <c r="P895" s="192">
        <f>O895*H895</f>
        <v>0</v>
      </c>
      <c r="Q895" s="192">
        <v>0</v>
      </c>
      <c r="R895" s="192">
        <f>Q895*H895</f>
        <v>0</v>
      </c>
      <c r="S895" s="192">
        <v>0</v>
      </c>
      <c r="T895" s="193">
        <f>S895*H895</f>
        <v>0</v>
      </c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R895" s="194" t="s">
        <v>139</v>
      </c>
      <c r="AT895" s="194" t="s">
        <v>134</v>
      </c>
      <c r="AU895" s="194" t="s">
        <v>87</v>
      </c>
      <c r="AY895" s="14" t="s">
        <v>131</v>
      </c>
      <c r="BE895" s="195">
        <f>IF(N895="základní",J895,0)</f>
        <v>0</v>
      </c>
      <c r="BF895" s="195">
        <f>IF(N895="snížená",J895,0)</f>
        <v>0</v>
      </c>
      <c r="BG895" s="195">
        <f>IF(N895="zákl. přenesená",J895,0)</f>
        <v>0</v>
      </c>
      <c r="BH895" s="195">
        <f>IF(N895="sníž. přenesená",J895,0)</f>
        <v>0</v>
      </c>
      <c r="BI895" s="195">
        <f>IF(N895="nulová",J895,0)</f>
        <v>0</v>
      </c>
      <c r="BJ895" s="14" t="s">
        <v>85</v>
      </c>
      <c r="BK895" s="195">
        <f>ROUND(I895*H895,2)</f>
        <v>0</v>
      </c>
      <c r="BL895" s="14" t="s">
        <v>139</v>
      </c>
      <c r="BM895" s="194" t="s">
        <v>1764</v>
      </c>
    </row>
    <row r="896" spans="1:65" s="2" customFormat="1" ht="29.25">
      <c r="A896" s="31"/>
      <c r="B896" s="32"/>
      <c r="C896" s="33"/>
      <c r="D896" s="196" t="s">
        <v>141</v>
      </c>
      <c r="E896" s="33"/>
      <c r="F896" s="197" t="s">
        <v>1765</v>
      </c>
      <c r="G896" s="33"/>
      <c r="H896" s="33"/>
      <c r="I896" s="198"/>
      <c r="J896" s="33"/>
      <c r="K896" s="33"/>
      <c r="L896" s="36"/>
      <c r="M896" s="199"/>
      <c r="N896" s="200"/>
      <c r="O896" s="68"/>
      <c r="P896" s="68"/>
      <c r="Q896" s="68"/>
      <c r="R896" s="68"/>
      <c r="S896" s="68"/>
      <c r="T896" s="69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T896" s="14" t="s">
        <v>141</v>
      </c>
      <c r="AU896" s="14" t="s">
        <v>87</v>
      </c>
    </row>
    <row r="897" spans="1:65" s="2" customFormat="1" ht="24.2" customHeight="1">
      <c r="A897" s="31"/>
      <c r="B897" s="32"/>
      <c r="C897" s="183" t="s">
        <v>1766</v>
      </c>
      <c r="D897" s="183" t="s">
        <v>134</v>
      </c>
      <c r="E897" s="184" t="s">
        <v>1767</v>
      </c>
      <c r="F897" s="185" t="s">
        <v>1768</v>
      </c>
      <c r="G897" s="186" t="s">
        <v>145</v>
      </c>
      <c r="H897" s="187">
        <v>270</v>
      </c>
      <c r="I897" s="188"/>
      <c r="J897" s="189">
        <f>ROUND(I897*H897,2)</f>
        <v>0</v>
      </c>
      <c r="K897" s="185" t="s">
        <v>138</v>
      </c>
      <c r="L897" s="36"/>
      <c r="M897" s="190" t="s">
        <v>1</v>
      </c>
      <c r="N897" s="191" t="s">
        <v>42</v>
      </c>
      <c r="O897" s="68"/>
      <c r="P897" s="192">
        <f>O897*H897</f>
        <v>0</v>
      </c>
      <c r="Q897" s="192">
        <v>0</v>
      </c>
      <c r="R897" s="192">
        <f>Q897*H897</f>
        <v>0</v>
      </c>
      <c r="S897" s="192">
        <v>0</v>
      </c>
      <c r="T897" s="193">
        <f>S897*H897</f>
        <v>0</v>
      </c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R897" s="194" t="s">
        <v>139</v>
      </c>
      <c r="AT897" s="194" t="s">
        <v>134</v>
      </c>
      <c r="AU897" s="194" t="s">
        <v>87</v>
      </c>
      <c r="AY897" s="14" t="s">
        <v>131</v>
      </c>
      <c r="BE897" s="195">
        <f>IF(N897="základní",J897,0)</f>
        <v>0</v>
      </c>
      <c r="BF897" s="195">
        <f>IF(N897="snížená",J897,0)</f>
        <v>0</v>
      </c>
      <c r="BG897" s="195">
        <f>IF(N897="zákl. přenesená",J897,0)</f>
        <v>0</v>
      </c>
      <c r="BH897" s="195">
        <f>IF(N897="sníž. přenesená",J897,0)</f>
        <v>0</v>
      </c>
      <c r="BI897" s="195">
        <f>IF(N897="nulová",J897,0)</f>
        <v>0</v>
      </c>
      <c r="BJ897" s="14" t="s">
        <v>85</v>
      </c>
      <c r="BK897" s="195">
        <f>ROUND(I897*H897,2)</f>
        <v>0</v>
      </c>
      <c r="BL897" s="14" t="s">
        <v>139</v>
      </c>
      <c r="BM897" s="194" t="s">
        <v>1769</v>
      </c>
    </row>
    <row r="898" spans="1:65" s="2" customFormat="1" ht="29.25">
      <c r="A898" s="31"/>
      <c r="B898" s="32"/>
      <c r="C898" s="33"/>
      <c r="D898" s="196" t="s">
        <v>141</v>
      </c>
      <c r="E898" s="33"/>
      <c r="F898" s="197" t="s">
        <v>1770</v>
      </c>
      <c r="G898" s="33"/>
      <c r="H898" s="33"/>
      <c r="I898" s="198"/>
      <c r="J898" s="33"/>
      <c r="K898" s="33"/>
      <c r="L898" s="36"/>
      <c r="M898" s="199"/>
      <c r="N898" s="200"/>
      <c r="O898" s="68"/>
      <c r="P898" s="68"/>
      <c r="Q898" s="68"/>
      <c r="R898" s="68"/>
      <c r="S898" s="68"/>
      <c r="T898" s="69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T898" s="14" t="s">
        <v>141</v>
      </c>
      <c r="AU898" s="14" t="s">
        <v>87</v>
      </c>
    </row>
    <row r="899" spans="1:65" s="2" customFormat="1" ht="24.2" customHeight="1">
      <c r="A899" s="31"/>
      <c r="B899" s="32"/>
      <c r="C899" s="183" t="s">
        <v>1771</v>
      </c>
      <c r="D899" s="183" t="s">
        <v>134</v>
      </c>
      <c r="E899" s="184" t="s">
        <v>1772</v>
      </c>
      <c r="F899" s="185" t="s">
        <v>1773</v>
      </c>
      <c r="G899" s="186" t="s">
        <v>145</v>
      </c>
      <c r="H899" s="187">
        <v>70</v>
      </c>
      <c r="I899" s="188"/>
      <c r="J899" s="189">
        <f>ROUND(I899*H899,2)</f>
        <v>0</v>
      </c>
      <c r="K899" s="185" t="s">
        <v>138</v>
      </c>
      <c r="L899" s="36"/>
      <c r="M899" s="190" t="s">
        <v>1</v>
      </c>
      <c r="N899" s="191" t="s">
        <v>42</v>
      </c>
      <c r="O899" s="68"/>
      <c r="P899" s="192">
        <f>O899*H899</f>
        <v>0</v>
      </c>
      <c r="Q899" s="192">
        <v>0</v>
      </c>
      <c r="R899" s="192">
        <f>Q899*H899</f>
        <v>0</v>
      </c>
      <c r="S899" s="192">
        <v>0</v>
      </c>
      <c r="T899" s="193">
        <f>S899*H899</f>
        <v>0</v>
      </c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R899" s="194" t="s">
        <v>139</v>
      </c>
      <c r="AT899" s="194" t="s">
        <v>134</v>
      </c>
      <c r="AU899" s="194" t="s">
        <v>87</v>
      </c>
      <c r="AY899" s="14" t="s">
        <v>131</v>
      </c>
      <c r="BE899" s="195">
        <f>IF(N899="základní",J899,0)</f>
        <v>0</v>
      </c>
      <c r="BF899" s="195">
        <f>IF(N899="snížená",J899,0)</f>
        <v>0</v>
      </c>
      <c r="BG899" s="195">
        <f>IF(N899="zákl. přenesená",J899,0)</f>
        <v>0</v>
      </c>
      <c r="BH899" s="195">
        <f>IF(N899="sníž. přenesená",J899,0)</f>
        <v>0</v>
      </c>
      <c r="BI899" s="195">
        <f>IF(N899="nulová",J899,0)</f>
        <v>0</v>
      </c>
      <c r="BJ899" s="14" t="s">
        <v>85</v>
      </c>
      <c r="BK899" s="195">
        <f>ROUND(I899*H899,2)</f>
        <v>0</v>
      </c>
      <c r="BL899" s="14" t="s">
        <v>139</v>
      </c>
      <c r="BM899" s="194" t="s">
        <v>1774</v>
      </c>
    </row>
    <row r="900" spans="1:65" s="2" customFormat="1" ht="29.25">
      <c r="A900" s="31"/>
      <c r="B900" s="32"/>
      <c r="C900" s="33"/>
      <c r="D900" s="196" t="s">
        <v>141</v>
      </c>
      <c r="E900" s="33"/>
      <c r="F900" s="197" t="s">
        <v>1775</v>
      </c>
      <c r="G900" s="33"/>
      <c r="H900" s="33"/>
      <c r="I900" s="198"/>
      <c r="J900" s="33"/>
      <c r="K900" s="33"/>
      <c r="L900" s="36"/>
      <c r="M900" s="199"/>
      <c r="N900" s="200"/>
      <c r="O900" s="68"/>
      <c r="P900" s="68"/>
      <c r="Q900" s="68"/>
      <c r="R900" s="68"/>
      <c r="S900" s="68"/>
      <c r="T900" s="69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T900" s="14" t="s">
        <v>141</v>
      </c>
      <c r="AU900" s="14" t="s">
        <v>87</v>
      </c>
    </row>
    <row r="901" spans="1:65" s="2" customFormat="1" ht="24.2" customHeight="1">
      <c r="A901" s="31"/>
      <c r="B901" s="32"/>
      <c r="C901" s="183" t="s">
        <v>1776</v>
      </c>
      <c r="D901" s="183" t="s">
        <v>134</v>
      </c>
      <c r="E901" s="184" t="s">
        <v>1777</v>
      </c>
      <c r="F901" s="185" t="s">
        <v>1778</v>
      </c>
      <c r="G901" s="186" t="s">
        <v>145</v>
      </c>
      <c r="H901" s="187">
        <v>70</v>
      </c>
      <c r="I901" s="188"/>
      <c r="J901" s="189">
        <f>ROUND(I901*H901,2)</f>
        <v>0</v>
      </c>
      <c r="K901" s="185" t="s">
        <v>138</v>
      </c>
      <c r="L901" s="36"/>
      <c r="M901" s="190" t="s">
        <v>1</v>
      </c>
      <c r="N901" s="191" t="s">
        <v>42</v>
      </c>
      <c r="O901" s="68"/>
      <c r="P901" s="192">
        <f>O901*H901</f>
        <v>0</v>
      </c>
      <c r="Q901" s="192">
        <v>0</v>
      </c>
      <c r="R901" s="192">
        <f>Q901*H901</f>
        <v>0</v>
      </c>
      <c r="S901" s="192">
        <v>0</v>
      </c>
      <c r="T901" s="193">
        <f>S901*H901</f>
        <v>0</v>
      </c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R901" s="194" t="s">
        <v>139</v>
      </c>
      <c r="AT901" s="194" t="s">
        <v>134</v>
      </c>
      <c r="AU901" s="194" t="s">
        <v>87</v>
      </c>
      <c r="AY901" s="14" t="s">
        <v>131</v>
      </c>
      <c r="BE901" s="195">
        <f>IF(N901="základní",J901,0)</f>
        <v>0</v>
      </c>
      <c r="BF901" s="195">
        <f>IF(N901="snížená",J901,0)</f>
        <v>0</v>
      </c>
      <c r="BG901" s="195">
        <f>IF(N901="zákl. přenesená",J901,0)</f>
        <v>0</v>
      </c>
      <c r="BH901" s="195">
        <f>IF(N901="sníž. přenesená",J901,0)</f>
        <v>0</v>
      </c>
      <c r="BI901" s="195">
        <f>IF(N901="nulová",J901,0)</f>
        <v>0</v>
      </c>
      <c r="BJ901" s="14" t="s">
        <v>85</v>
      </c>
      <c r="BK901" s="195">
        <f>ROUND(I901*H901,2)</f>
        <v>0</v>
      </c>
      <c r="BL901" s="14" t="s">
        <v>139</v>
      </c>
      <c r="BM901" s="194" t="s">
        <v>1779</v>
      </c>
    </row>
    <row r="902" spans="1:65" s="2" customFormat="1" ht="29.25">
      <c r="A902" s="31"/>
      <c r="B902" s="32"/>
      <c r="C902" s="33"/>
      <c r="D902" s="196" t="s">
        <v>141</v>
      </c>
      <c r="E902" s="33"/>
      <c r="F902" s="197" t="s">
        <v>1780</v>
      </c>
      <c r="G902" s="33"/>
      <c r="H902" s="33"/>
      <c r="I902" s="198"/>
      <c r="J902" s="33"/>
      <c r="K902" s="33"/>
      <c r="L902" s="36"/>
      <c r="M902" s="199"/>
      <c r="N902" s="200"/>
      <c r="O902" s="68"/>
      <c r="P902" s="68"/>
      <c r="Q902" s="68"/>
      <c r="R902" s="68"/>
      <c r="S902" s="68"/>
      <c r="T902" s="69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T902" s="14" t="s">
        <v>141</v>
      </c>
      <c r="AU902" s="14" t="s">
        <v>87</v>
      </c>
    </row>
    <row r="903" spans="1:65" s="2" customFormat="1" ht="24.2" customHeight="1">
      <c r="A903" s="31"/>
      <c r="B903" s="32"/>
      <c r="C903" s="183" t="s">
        <v>1781</v>
      </c>
      <c r="D903" s="183" t="s">
        <v>134</v>
      </c>
      <c r="E903" s="184" t="s">
        <v>1782</v>
      </c>
      <c r="F903" s="185" t="s">
        <v>1783</v>
      </c>
      <c r="G903" s="186" t="s">
        <v>145</v>
      </c>
      <c r="H903" s="187">
        <v>40</v>
      </c>
      <c r="I903" s="188"/>
      <c r="J903" s="189">
        <f>ROUND(I903*H903,2)</f>
        <v>0</v>
      </c>
      <c r="K903" s="185" t="s">
        <v>138</v>
      </c>
      <c r="L903" s="36"/>
      <c r="M903" s="190" t="s">
        <v>1</v>
      </c>
      <c r="N903" s="191" t="s">
        <v>42</v>
      </c>
      <c r="O903" s="68"/>
      <c r="P903" s="192">
        <f>O903*H903</f>
        <v>0</v>
      </c>
      <c r="Q903" s="192">
        <v>0</v>
      </c>
      <c r="R903" s="192">
        <f>Q903*H903</f>
        <v>0</v>
      </c>
      <c r="S903" s="192">
        <v>0</v>
      </c>
      <c r="T903" s="193">
        <f>S903*H903</f>
        <v>0</v>
      </c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R903" s="194" t="s">
        <v>139</v>
      </c>
      <c r="AT903" s="194" t="s">
        <v>134</v>
      </c>
      <c r="AU903" s="194" t="s">
        <v>87</v>
      </c>
      <c r="AY903" s="14" t="s">
        <v>131</v>
      </c>
      <c r="BE903" s="195">
        <f>IF(N903="základní",J903,0)</f>
        <v>0</v>
      </c>
      <c r="BF903" s="195">
        <f>IF(N903="snížená",J903,0)</f>
        <v>0</v>
      </c>
      <c r="BG903" s="195">
        <f>IF(N903="zákl. přenesená",J903,0)</f>
        <v>0</v>
      </c>
      <c r="BH903" s="195">
        <f>IF(N903="sníž. přenesená",J903,0)</f>
        <v>0</v>
      </c>
      <c r="BI903" s="195">
        <f>IF(N903="nulová",J903,0)</f>
        <v>0</v>
      </c>
      <c r="BJ903" s="14" t="s">
        <v>85</v>
      </c>
      <c r="BK903" s="195">
        <f>ROUND(I903*H903,2)</f>
        <v>0</v>
      </c>
      <c r="BL903" s="14" t="s">
        <v>139</v>
      </c>
      <c r="BM903" s="194" t="s">
        <v>1784</v>
      </c>
    </row>
    <row r="904" spans="1:65" s="2" customFormat="1" ht="29.25">
      <c r="A904" s="31"/>
      <c r="B904" s="32"/>
      <c r="C904" s="33"/>
      <c r="D904" s="196" t="s">
        <v>141</v>
      </c>
      <c r="E904" s="33"/>
      <c r="F904" s="197" t="s">
        <v>1785</v>
      </c>
      <c r="G904" s="33"/>
      <c r="H904" s="33"/>
      <c r="I904" s="198"/>
      <c r="J904" s="33"/>
      <c r="K904" s="33"/>
      <c r="L904" s="36"/>
      <c r="M904" s="199"/>
      <c r="N904" s="200"/>
      <c r="O904" s="68"/>
      <c r="P904" s="68"/>
      <c r="Q904" s="68"/>
      <c r="R904" s="68"/>
      <c r="S904" s="68"/>
      <c r="T904" s="69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T904" s="14" t="s">
        <v>141</v>
      </c>
      <c r="AU904" s="14" t="s">
        <v>87</v>
      </c>
    </row>
    <row r="905" spans="1:65" s="2" customFormat="1" ht="24.2" customHeight="1">
      <c r="A905" s="31"/>
      <c r="B905" s="32"/>
      <c r="C905" s="183" t="s">
        <v>1786</v>
      </c>
      <c r="D905" s="183" t="s">
        <v>134</v>
      </c>
      <c r="E905" s="184" t="s">
        <v>1787</v>
      </c>
      <c r="F905" s="185" t="s">
        <v>1788</v>
      </c>
      <c r="G905" s="186" t="s">
        <v>145</v>
      </c>
      <c r="H905" s="187">
        <v>110</v>
      </c>
      <c r="I905" s="188"/>
      <c r="J905" s="189">
        <f>ROUND(I905*H905,2)</f>
        <v>0</v>
      </c>
      <c r="K905" s="185" t="s">
        <v>138</v>
      </c>
      <c r="L905" s="36"/>
      <c r="M905" s="190" t="s">
        <v>1</v>
      </c>
      <c r="N905" s="191" t="s">
        <v>42</v>
      </c>
      <c r="O905" s="68"/>
      <c r="P905" s="192">
        <f>O905*H905</f>
        <v>0</v>
      </c>
      <c r="Q905" s="192">
        <v>0</v>
      </c>
      <c r="R905" s="192">
        <f>Q905*H905</f>
        <v>0</v>
      </c>
      <c r="S905" s="192">
        <v>0</v>
      </c>
      <c r="T905" s="193">
        <f>S905*H905</f>
        <v>0</v>
      </c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R905" s="194" t="s">
        <v>139</v>
      </c>
      <c r="AT905" s="194" t="s">
        <v>134</v>
      </c>
      <c r="AU905" s="194" t="s">
        <v>87</v>
      </c>
      <c r="AY905" s="14" t="s">
        <v>131</v>
      </c>
      <c r="BE905" s="195">
        <f>IF(N905="základní",J905,0)</f>
        <v>0</v>
      </c>
      <c r="BF905" s="195">
        <f>IF(N905="snížená",J905,0)</f>
        <v>0</v>
      </c>
      <c r="BG905" s="195">
        <f>IF(N905="zákl. přenesená",J905,0)</f>
        <v>0</v>
      </c>
      <c r="BH905" s="195">
        <f>IF(N905="sníž. přenesená",J905,0)</f>
        <v>0</v>
      </c>
      <c r="BI905" s="195">
        <f>IF(N905="nulová",J905,0)</f>
        <v>0</v>
      </c>
      <c r="BJ905" s="14" t="s">
        <v>85</v>
      </c>
      <c r="BK905" s="195">
        <f>ROUND(I905*H905,2)</f>
        <v>0</v>
      </c>
      <c r="BL905" s="14" t="s">
        <v>139</v>
      </c>
      <c r="BM905" s="194" t="s">
        <v>1789</v>
      </c>
    </row>
    <row r="906" spans="1:65" s="2" customFormat="1" ht="29.25">
      <c r="A906" s="31"/>
      <c r="B906" s="32"/>
      <c r="C906" s="33"/>
      <c r="D906" s="196" t="s">
        <v>141</v>
      </c>
      <c r="E906" s="33"/>
      <c r="F906" s="197" t="s">
        <v>1790</v>
      </c>
      <c r="G906" s="33"/>
      <c r="H906" s="33"/>
      <c r="I906" s="198"/>
      <c r="J906" s="33"/>
      <c r="K906" s="33"/>
      <c r="L906" s="36"/>
      <c r="M906" s="199"/>
      <c r="N906" s="200"/>
      <c r="O906" s="68"/>
      <c r="P906" s="68"/>
      <c r="Q906" s="68"/>
      <c r="R906" s="68"/>
      <c r="S906" s="68"/>
      <c r="T906" s="69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T906" s="14" t="s">
        <v>141</v>
      </c>
      <c r="AU906" s="14" t="s">
        <v>87</v>
      </c>
    </row>
    <row r="907" spans="1:65" s="2" customFormat="1" ht="24.2" customHeight="1">
      <c r="A907" s="31"/>
      <c r="B907" s="32"/>
      <c r="C907" s="183" t="s">
        <v>1791</v>
      </c>
      <c r="D907" s="183" t="s">
        <v>134</v>
      </c>
      <c r="E907" s="184" t="s">
        <v>1792</v>
      </c>
      <c r="F907" s="185" t="s">
        <v>1793</v>
      </c>
      <c r="G907" s="186" t="s">
        <v>145</v>
      </c>
      <c r="H907" s="187">
        <v>95</v>
      </c>
      <c r="I907" s="188"/>
      <c r="J907" s="189">
        <f>ROUND(I907*H907,2)</f>
        <v>0</v>
      </c>
      <c r="K907" s="185" t="s">
        <v>138</v>
      </c>
      <c r="L907" s="36"/>
      <c r="M907" s="190" t="s">
        <v>1</v>
      </c>
      <c r="N907" s="191" t="s">
        <v>42</v>
      </c>
      <c r="O907" s="68"/>
      <c r="P907" s="192">
        <f>O907*H907</f>
        <v>0</v>
      </c>
      <c r="Q907" s="192">
        <v>0</v>
      </c>
      <c r="R907" s="192">
        <f>Q907*H907</f>
        <v>0</v>
      </c>
      <c r="S907" s="192">
        <v>0</v>
      </c>
      <c r="T907" s="193">
        <f>S907*H907</f>
        <v>0</v>
      </c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R907" s="194" t="s">
        <v>139</v>
      </c>
      <c r="AT907" s="194" t="s">
        <v>134</v>
      </c>
      <c r="AU907" s="194" t="s">
        <v>87</v>
      </c>
      <c r="AY907" s="14" t="s">
        <v>131</v>
      </c>
      <c r="BE907" s="195">
        <f>IF(N907="základní",J907,0)</f>
        <v>0</v>
      </c>
      <c r="BF907" s="195">
        <f>IF(N907="snížená",J907,0)</f>
        <v>0</v>
      </c>
      <c r="BG907" s="195">
        <f>IF(N907="zákl. přenesená",J907,0)</f>
        <v>0</v>
      </c>
      <c r="BH907" s="195">
        <f>IF(N907="sníž. přenesená",J907,0)</f>
        <v>0</v>
      </c>
      <c r="BI907" s="195">
        <f>IF(N907="nulová",J907,0)</f>
        <v>0</v>
      </c>
      <c r="BJ907" s="14" t="s">
        <v>85</v>
      </c>
      <c r="BK907" s="195">
        <f>ROUND(I907*H907,2)</f>
        <v>0</v>
      </c>
      <c r="BL907" s="14" t="s">
        <v>139</v>
      </c>
      <c r="BM907" s="194" t="s">
        <v>1794</v>
      </c>
    </row>
    <row r="908" spans="1:65" s="2" customFormat="1" ht="29.25">
      <c r="A908" s="31"/>
      <c r="B908" s="32"/>
      <c r="C908" s="33"/>
      <c r="D908" s="196" t="s">
        <v>141</v>
      </c>
      <c r="E908" s="33"/>
      <c r="F908" s="197" t="s">
        <v>1795</v>
      </c>
      <c r="G908" s="33"/>
      <c r="H908" s="33"/>
      <c r="I908" s="198"/>
      <c r="J908" s="33"/>
      <c r="K908" s="33"/>
      <c r="L908" s="36"/>
      <c r="M908" s="199"/>
      <c r="N908" s="200"/>
      <c r="O908" s="68"/>
      <c r="P908" s="68"/>
      <c r="Q908" s="68"/>
      <c r="R908" s="68"/>
      <c r="S908" s="68"/>
      <c r="T908" s="69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T908" s="14" t="s">
        <v>141</v>
      </c>
      <c r="AU908" s="14" t="s">
        <v>87</v>
      </c>
    </row>
    <row r="909" spans="1:65" s="2" customFormat="1" ht="24.2" customHeight="1">
      <c r="A909" s="31"/>
      <c r="B909" s="32"/>
      <c r="C909" s="183" t="s">
        <v>1796</v>
      </c>
      <c r="D909" s="183" t="s">
        <v>134</v>
      </c>
      <c r="E909" s="184" t="s">
        <v>1797</v>
      </c>
      <c r="F909" s="185" t="s">
        <v>1798</v>
      </c>
      <c r="G909" s="186" t="s">
        <v>145</v>
      </c>
      <c r="H909" s="187">
        <v>80</v>
      </c>
      <c r="I909" s="188"/>
      <c r="J909" s="189">
        <f>ROUND(I909*H909,2)</f>
        <v>0</v>
      </c>
      <c r="K909" s="185" t="s">
        <v>138</v>
      </c>
      <c r="L909" s="36"/>
      <c r="M909" s="190" t="s">
        <v>1</v>
      </c>
      <c r="N909" s="191" t="s">
        <v>42</v>
      </c>
      <c r="O909" s="68"/>
      <c r="P909" s="192">
        <f>O909*H909</f>
        <v>0</v>
      </c>
      <c r="Q909" s="192">
        <v>0</v>
      </c>
      <c r="R909" s="192">
        <f>Q909*H909</f>
        <v>0</v>
      </c>
      <c r="S909" s="192">
        <v>0</v>
      </c>
      <c r="T909" s="193">
        <f>S909*H909</f>
        <v>0</v>
      </c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R909" s="194" t="s">
        <v>139</v>
      </c>
      <c r="AT909" s="194" t="s">
        <v>134</v>
      </c>
      <c r="AU909" s="194" t="s">
        <v>87</v>
      </c>
      <c r="AY909" s="14" t="s">
        <v>131</v>
      </c>
      <c r="BE909" s="195">
        <f>IF(N909="základní",J909,0)</f>
        <v>0</v>
      </c>
      <c r="BF909" s="195">
        <f>IF(N909="snížená",J909,0)</f>
        <v>0</v>
      </c>
      <c r="BG909" s="195">
        <f>IF(N909="zákl. přenesená",J909,0)</f>
        <v>0</v>
      </c>
      <c r="BH909" s="195">
        <f>IF(N909="sníž. přenesená",J909,0)</f>
        <v>0</v>
      </c>
      <c r="BI909" s="195">
        <f>IF(N909="nulová",J909,0)</f>
        <v>0</v>
      </c>
      <c r="BJ909" s="14" t="s">
        <v>85</v>
      </c>
      <c r="BK909" s="195">
        <f>ROUND(I909*H909,2)</f>
        <v>0</v>
      </c>
      <c r="BL909" s="14" t="s">
        <v>139</v>
      </c>
      <c r="BM909" s="194" t="s">
        <v>1799</v>
      </c>
    </row>
    <row r="910" spans="1:65" s="2" customFormat="1" ht="29.25">
      <c r="A910" s="31"/>
      <c r="B910" s="32"/>
      <c r="C910" s="33"/>
      <c r="D910" s="196" t="s">
        <v>141</v>
      </c>
      <c r="E910" s="33"/>
      <c r="F910" s="197" t="s">
        <v>1800</v>
      </c>
      <c r="G910" s="33"/>
      <c r="H910" s="33"/>
      <c r="I910" s="198"/>
      <c r="J910" s="33"/>
      <c r="K910" s="33"/>
      <c r="L910" s="36"/>
      <c r="M910" s="199"/>
      <c r="N910" s="200"/>
      <c r="O910" s="68"/>
      <c r="P910" s="68"/>
      <c r="Q910" s="68"/>
      <c r="R910" s="68"/>
      <c r="S910" s="68"/>
      <c r="T910" s="69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T910" s="14" t="s">
        <v>141</v>
      </c>
      <c r="AU910" s="14" t="s">
        <v>87</v>
      </c>
    </row>
    <row r="911" spans="1:65" s="2" customFormat="1" ht="24.2" customHeight="1">
      <c r="A911" s="31"/>
      <c r="B911" s="32"/>
      <c r="C911" s="183" t="s">
        <v>1801</v>
      </c>
      <c r="D911" s="183" t="s">
        <v>134</v>
      </c>
      <c r="E911" s="184" t="s">
        <v>1802</v>
      </c>
      <c r="F911" s="185" t="s">
        <v>1803</v>
      </c>
      <c r="G911" s="186" t="s">
        <v>145</v>
      </c>
      <c r="H911" s="187">
        <v>125</v>
      </c>
      <c r="I911" s="188"/>
      <c r="J911" s="189">
        <f>ROUND(I911*H911,2)</f>
        <v>0</v>
      </c>
      <c r="K911" s="185" t="s">
        <v>138</v>
      </c>
      <c r="L911" s="36"/>
      <c r="M911" s="190" t="s">
        <v>1</v>
      </c>
      <c r="N911" s="191" t="s">
        <v>42</v>
      </c>
      <c r="O911" s="68"/>
      <c r="P911" s="192">
        <f>O911*H911</f>
        <v>0</v>
      </c>
      <c r="Q911" s="192">
        <v>0</v>
      </c>
      <c r="R911" s="192">
        <f>Q911*H911</f>
        <v>0</v>
      </c>
      <c r="S911" s="192">
        <v>0</v>
      </c>
      <c r="T911" s="193">
        <f>S911*H911</f>
        <v>0</v>
      </c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R911" s="194" t="s">
        <v>139</v>
      </c>
      <c r="AT911" s="194" t="s">
        <v>134</v>
      </c>
      <c r="AU911" s="194" t="s">
        <v>87</v>
      </c>
      <c r="AY911" s="14" t="s">
        <v>131</v>
      </c>
      <c r="BE911" s="195">
        <f>IF(N911="základní",J911,0)</f>
        <v>0</v>
      </c>
      <c r="BF911" s="195">
        <f>IF(N911="snížená",J911,0)</f>
        <v>0</v>
      </c>
      <c r="BG911" s="195">
        <f>IF(N911="zákl. přenesená",J911,0)</f>
        <v>0</v>
      </c>
      <c r="BH911" s="195">
        <f>IF(N911="sníž. přenesená",J911,0)</f>
        <v>0</v>
      </c>
      <c r="BI911" s="195">
        <f>IF(N911="nulová",J911,0)</f>
        <v>0</v>
      </c>
      <c r="BJ911" s="14" t="s">
        <v>85</v>
      </c>
      <c r="BK911" s="195">
        <f>ROUND(I911*H911,2)</f>
        <v>0</v>
      </c>
      <c r="BL911" s="14" t="s">
        <v>139</v>
      </c>
      <c r="BM911" s="194" t="s">
        <v>1804</v>
      </c>
    </row>
    <row r="912" spans="1:65" s="2" customFormat="1">
      <c r="A912" s="31"/>
      <c r="B912" s="32"/>
      <c r="C912" s="33"/>
      <c r="D912" s="196" t="s">
        <v>141</v>
      </c>
      <c r="E912" s="33"/>
      <c r="F912" s="197" t="s">
        <v>1803</v>
      </c>
      <c r="G912" s="33"/>
      <c r="H912" s="33"/>
      <c r="I912" s="198"/>
      <c r="J912" s="33"/>
      <c r="K912" s="33"/>
      <c r="L912" s="36"/>
      <c r="M912" s="199"/>
      <c r="N912" s="200"/>
      <c r="O912" s="68"/>
      <c r="P912" s="68"/>
      <c r="Q912" s="68"/>
      <c r="R912" s="68"/>
      <c r="S912" s="68"/>
      <c r="T912" s="69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T912" s="14" t="s">
        <v>141</v>
      </c>
      <c r="AU912" s="14" t="s">
        <v>87</v>
      </c>
    </row>
    <row r="913" spans="1:65" s="2" customFormat="1" ht="24.2" customHeight="1">
      <c r="A913" s="31"/>
      <c r="B913" s="32"/>
      <c r="C913" s="183" t="s">
        <v>1805</v>
      </c>
      <c r="D913" s="183" t="s">
        <v>134</v>
      </c>
      <c r="E913" s="184" t="s">
        <v>1806</v>
      </c>
      <c r="F913" s="185" t="s">
        <v>1807</v>
      </c>
      <c r="G913" s="186" t="s">
        <v>439</v>
      </c>
      <c r="H913" s="187">
        <v>170</v>
      </c>
      <c r="I913" s="188"/>
      <c r="J913" s="189">
        <f>ROUND(I913*H913,2)</f>
        <v>0</v>
      </c>
      <c r="K913" s="185" t="s">
        <v>138</v>
      </c>
      <c r="L913" s="36"/>
      <c r="M913" s="190" t="s">
        <v>1</v>
      </c>
      <c r="N913" s="191" t="s">
        <v>42</v>
      </c>
      <c r="O913" s="68"/>
      <c r="P913" s="192">
        <f>O913*H913</f>
        <v>0</v>
      </c>
      <c r="Q913" s="192">
        <v>0</v>
      </c>
      <c r="R913" s="192">
        <f>Q913*H913</f>
        <v>0</v>
      </c>
      <c r="S913" s="192">
        <v>0</v>
      </c>
      <c r="T913" s="193">
        <f>S913*H913</f>
        <v>0</v>
      </c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R913" s="194" t="s">
        <v>139</v>
      </c>
      <c r="AT913" s="194" t="s">
        <v>134</v>
      </c>
      <c r="AU913" s="194" t="s">
        <v>87</v>
      </c>
      <c r="AY913" s="14" t="s">
        <v>131</v>
      </c>
      <c r="BE913" s="195">
        <f>IF(N913="základní",J913,0)</f>
        <v>0</v>
      </c>
      <c r="BF913" s="195">
        <f>IF(N913="snížená",J913,0)</f>
        <v>0</v>
      </c>
      <c r="BG913" s="195">
        <f>IF(N913="zákl. přenesená",J913,0)</f>
        <v>0</v>
      </c>
      <c r="BH913" s="195">
        <f>IF(N913="sníž. přenesená",J913,0)</f>
        <v>0</v>
      </c>
      <c r="BI913" s="195">
        <f>IF(N913="nulová",J913,0)</f>
        <v>0</v>
      </c>
      <c r="BJ913" s="14" t="s">
        <v>85</v>
      </c>
      <c r="BK913" s="195">
        <f>ROUND(I913*H913,2)</f>
        <v>0</v>
      </c>
      <c r="BL913" s="14" t="s">
        <v>139</v>
      </c>
      <c r="BM913" s="194" t="s">
        <v>1808</v>
      </c>
    </row>
    <row r="914" spans="1:65" s="2" customFormat="1" ht="29.25">
      <c r="A914" s="31"/>
      <c r="B914" s="32"/>
      <c r="C914" s="33"/>
      <c r="D914" s="196" t="s">
        <v>141</v>
      </c>
      <c r="E914" s="33"/>
      <c r="F914" s="197" t="s">
        <v>1809</v>
      </c>
      <c r="G914" s="33"/>
      <c r="H914" s="33"/>
      <c r="I914" s="198"/>
      <c r="J914" s="33"/>
      <c r="K914" s="33"/>
      <c r="L914" s="36"/>
      <c r="M914" s="199"/>
      <c r="N914" s="200"/>
      <c r="O914" s="68"/>
      <c r="P914" s="68"/>
      <c r="Q914" s="68"/>
      <c r="R914" s="68"/>
      <c r="S914" s="68"/>
      <c r="T914" s="69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T914" s="14" t="s">
        <v>141</v>
      </c>
      <c r="AU914" s="14" t="s">
        <v>87</v>
      </c>
    </row>
    <row r="915" spans="1:65" s="2" customFormat="1" ht="19.5">
      <c r="A915" s="31"/>
      <c r="B915" s="32"/>
      <c r="C915" s="33"/>
      <c r="D915" s="196" t="s">
        <v>161</v>
      </c>
      <c r="E915" s="33"/>
      <c r="F915" s="201" t="s">
        <v>442</v>
      </c>
      <c r="G915" s="33"/>
      <c r="H915" s="33"/>
      <c r="I915" s="198"/>
      <c r="J915" s="33"/>
      <c r="K915" s="33"/>
      <c r="L915" s="36"/>
      <c r="M915" s="199"/>
      <c r="N915" s="200"/>
      <c r="O915" s="68"/>
      <c r="P915" s="68"/>
      <c r="Q915" s="68"/>
      <c r="R915" s="68"/>
      <c r="S915" s="68"/>
      <c r="T915" s="69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T915" s="14" t="s">
        <v>161</v>
      </c>
      <c r="AU915" s="14" t="s">
        <v>87</v>
      </c>
    </row>
    <row r="916" spans="1:65" s="2" customFormat="1" ht="24.2" customHeight="1">
      <c r="A916" s="31"/>
      <c r="B916" s="32"/>
      <c r="C916" s="183" t="s">
        <v>1810</v>
      </c>
      <c r="D916" s="183" t="s">
        <v>134</v>
      </c>
      <c r="E916" s="184" t="s">
        <v>1811</v>
      </c>
      <c r="F916" s="185" t="s">
        <v>1812</v>
      </c>
      <c r="G916" s="186" t="s">
        <v>439</v>
      </c>
      <c r="H916" s="187">
        <v>50</v>
      </c>
      <c r="I916" s="188"/>
      <c r="J916" s="189">
        <f>ROUND(I916*H916,2)</f>
        <v>0</v>
      </c>
      <c r="K916" s="185" t="s">
        <v>138</v>
      </c>
      <c r="L916" s="36"/>
      <c r="M916" s="190" t="s">
        <v>1</v>
      </c>
      <c r="N916" s="191" t="s">
        <v>42</v>
      </c>
      <c r="O916" s="68"/>
      <c r="P916" s="192">
        <f>O916*H916</f>
        <v>0</v>
      </c>
      <c r="Q916" s="192">
        <v>0</v>
      </c>
      <c r="R916" s="192">
        <f>Q916*H916</f>
        <v>0</v>
      </c>
      <c r="S916" s="192">
        <v>0</v>
      </c>
      <c r="T916" s="193">
        <f>S916*H916</f>
        <v>0</v>
      </c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R916" s="194" t="s">
        <v>139</v>
      </c>
      <c r="AT916" s="194" t="s">
        <v>134</v>
      </c>
      <c r="AU916" s="194" t="s">
        <v>87</v>
      </c>
      <c r="AY916" s="14" t="s">
        <v>131</v>
      </c>
      <c r="BE916" s="195">
        <f>IF(N916="základní",J916,0)</f>
        <v>0</v>
      </c>
      <c r="BF916" s="195">
        <f>IF(N916="snížená",J916,0)</f>
        <v>0</v>
      </c>
      <c r="BG916" s="195">
        <f>IF(N916="zákl. přenesená",J916,0)</f>
        <v>0</v>
      </c>
      <c r="BH916" s="195">
        <f>IF(N916="sníž. přenesená",J916,0)</f>
        <v>0</v>
      </c>
      <c r="BI916" s="195">
        <f>IF(N916="nulová",J916,0)</f>
        <v>0</v>
      </c>
      <c r="BJ916" s="14" t="s">
        <v>85</v>
      </c>
      <c r="BK916" s="195">
        <f>ROUND(I916*H916,2)</f>
        <v>0</v>
      </c>
      <c r="BL916" s="14" t="s">
        <v>139</v>
      </c>
      <c r="BM916" s="194" t="s">
        <v>1813</v>
      </c>
    </row>
    <row r="917" spans="1:65" s="2" customFormat="1" ht="29.25">
      <c r="A917" s="31"/>
      <c r="B917" s="32"/>
      <c r="C917" s="33"/>
      <c r="D917" s="196" t="s">
        <v>141</v>
      </c>
      <c r="E917" s="33"/>
      <c r="F917" s="197" t="s">
        <v>1814</v>
      </c>
      <c r="G917" s="33"/>
      <c r="H917" s="33"/>
      <c r="I917" s="198"/>
      <c r="J917" s="33"/>
      <c r="K917" s="33"/>
      <c r="L917" s="36"/>
      <c r="M917" s="199"/>
      <c r="N917" s="200"/>
      <c r="O917" s="68"/>
      <c r="P917" s="68"/>
      <c r="Q917" s="68"/>
      <c r="R917" s="68"/>
      <c r="S917" s="68"/>
      <c r="T917" s="69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T917" s="14" t="s">
        <v>141</v>
      </c>
      <c r="AU917" s="14" t="s">
        <v>87</v>
      </c>
    </row>
    <row r="918" spans="1:65" s="2" customFormat="1" ht="19.5">
      <c r="A918" s="31"/>
      <c r="B918" s="32"/>
      <c r="C918" s="33"/>
      <c r="D918" s="196" t="s">
        <v>161</v>
      </c>
      <c r="E918" s="33"/>
      <c r="F918" s="201" t="s">
        <v>453</v>
      </c>
      <c r="G918" s="33"/>
      <c r="H918" s="33"/>
      <c r="I918" s="198"/>
      <c r="J918" s="33"/>
      <c r="K918" s="33"/>
      <c r="L918" s="36"/>
      <c r="M918" s="199"/>
      <c r="N918" s="200"/>
      <c r="O918" s="68"/>
      <c r="P918" s="68"/>
      <c r="Q918" s="68"/>
      <c r="R918" s="68"/>
      <c r="S918" s="68"/>
      <c r="T918" s="69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T918" s="14" t="s">
        <v>161</v>
      </c>
      <c r="AU918" s="14" t="s">
        <v>87</v>
      </c>
    </row>
    <row r="919" spans="1:65" s="2" customFormat="1" ht="24.2" customHeight="1">
      <c r="A919" s="31"/>
      <c r="B919" s="32"/>
      <c r="C919" s="183" t="s">
        <v>1815</v>
      </c>
      <c r="D919" s="183" t="s">
        <v>134</v>
      </c>
      <c r="E919" s="184" t="s">
        <v>1816</v>
      </c>
      <c r="F919" s="185" t="s">
        <v>1817</v>
      </c>
      <c r="G919" s="186" t="s">
        <v>462</v>
      </c>
      <c r="H919" s="187">
        <v>1</v>
      </c>
      <c r="I919" s="188"/>
      <c r="J919" s="189">
        <f>ROUND(I919*H919,2)</f>
        <v>0</v>
      </c>
      <c r="K919" s="185" t="s">
        <v>138</v>
      </c>
      <c r="L919" s="36"/>
      <c r="M919" s="190" t="s">
        <v>1</v>
      </c>
      <c r="N919" s="191" t="s">
        <v>42</v>
      </c>
      <c r="O919" s="68"/>
      <c r="P919" s="192">
        <f>O919*H919</f>
        <v>0</v>
      </c>
      <c r="Q919" s="192">
        <v>0</v>
      </c>
      <c r="R919" s="192">
        <f>Q919*H919</f>
        <v>0</v>
      </c>
      <c r="S919" s="192">
        <v>0</v>
      </c>
      <c r="T919" s="193">
        <f>S919*H919</f>
        <v>0</v>
      </c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R919" s="194" t="s">
        <v>139</v>
      </c>
      <c r="AT919" s="194" t="s">
        <v>134</v>
      </c>
      <c r="AU919" s="194" t="s">
        <v>87</v>
      </c>
      <c r="AY919" s="14" t="s">
        <v>131</v>
      </c>
      <c r="BE919" s="195">
        <f>IF(N919="základní",J919,0)</f>
        <v>0</v>
      </c>
      <c r="BF919" s="195">
        <f>IF(N919="snížená",J919,0)</f>
        <v>0</v>
      </c>
      <c r="BG919" s="195">
        <f>IF(N919="zákl. přenesená",J919,0)</f>
        <v>0</v>
      </c>
      <c r="BH919" s="195">
        <f>IF(N919="sníž. přenesená",J919,0)</f>
        <v>0</v>
      </c>
      <c r="BI919" s="195">
        <f>IF(N919="nulová",J919,0)</f>
        <v>0</v>
      </c>
      <c r="BJ919" s="14" t="s">
        <v>85</v>
      </c>
      <c r="BK919" s="195">
        <f>ROUND(I919*H919,2)</f>
        <v>0</v>
      </c>
      <c r="BL919" s="14" t="s">
        <v>139</v>
      </c>
      <c r="BM919" s="194" t="s">
        <v>1818</v>
      </c>
    </row>
    <row r="920" spans="1:65" s="2" customFormat="1" ht="29.25">
      <c r="A920" s="31"/>
      <c r="B920" s="32"/>
      <c r="C920" s="33"/>
      <c r="D920" s="196" t="s">
        <v>141</v>
      </c>
      <c r="E920" s="33"/>
      <c r="F920" s="197" t="s">
        <v>1819</v>
      </c>
      <c r="G920" s="33"/>
      <c r="H920" s="33"/>
      <c r="I920" s="198"/>
      <c r="J920" s="33"/>
      <c r="K920" s="33"/>
      <c r="L920" s="36"/>
      <c r="M920" s="199"/>
      <c r="N920" s="200"/>
      <c r="O920" s="68"/>
      <c r="P920" s="68"/>
      <c r="Q920" s="68"/>
      <c r="R920" s="68"/>
      <c r="S920" s="68"/>
      <c r="T920" s="69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T920" s="14" t="s">
        <v>141</v>
      </c>
      <c r="AU920" s="14" t="s">
        <v>87</v>
      </c>
    </row>
    <row r="921" spans="1:65" s="2" customFormat="1" ht="19.5">
      <c r="A921" s="31"/>
      <c r="B921" s="32"/>
      <c r="C921" s="33"/>
      <c r="D921" s="196" t="s">
        <v>161</v>
      </c>
      <c r="E921" s="33"/>
      <c r="F921" s="201" t="s">
        <v>465</v>
      </c>
      <c r="G921" s="33"/>
      <c r="H921" s="33"/>
      <c r="I921" s="198"/>
      <c r="J921" s="33"/>
      <c r="K921" s="33"/>
      <c r="L921" s="36"/>
      <c r="M921" s="199"/>
      <c r="N921" s="200"/>
      <c r="O921" s="68"/>
      <c r="P921" s="68"/>
      <c r="Q921" s="68"/>
      <c r="R921" s="68"/>
      <c r="S921" s="68"/>
      <c r="T921" s="69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T921" s="14" t="s">
        <v>161</v>
      </c>
      <c r="AU921" s="14" t="s">
        <v>87</v>
      </c>
    </row>
    <row r="922" spans="1:65" s="2" customFormat="1" ht="24.2" customHeight="1">
      <c r="A922" s="31"/>
      <c r="B922" s="32"/>
      <c r="C922" s="183" t="s">
        <v>1820</v>
      </c>
      <c r="D922" s="183" t="s">
        <v>134</v>
      </c>
      <c r="E922" s="184" t="s">
        <v>1821</v>
      </c>
      <c r="F922" s="185" t="s">
        <v>1822</v>
      </c>
      <c r="G922" s="186" t="s">
        <v>462</v>
      </c>
      <c r="H922" s="187">
        <v>8</v>
      </c>
      <c r="I922" s="188"/>
      <c r="J922" s="189">
        <f>ROUND(I922*H922,2)</f>
        <v>0</v>
      </c>
      <c r="K922" s="185" t="s">
        <v>138</v>
      </c>
      <c r="L922" s="36"/>
      <c r="M922" s="190" t="s">
        <v>1</v>
      </c>
      <c r="N922" s="191" t="s">
        <v>42</v>
      </c>
      <c r="O922" s="68"/>
      <c r="P922" s="192">
        <f>O922*H922</f>
        <v>0</v>
      </c>
      <c r="Q922" s="192">
        <v>0</v>
      </c>
      <c r="R922" s="192">
        <f>Q922*H922</f>
        <v>0</v>
      </c>
      <c r="S922" s="192">
        <v>0</v>
      </c>
      <c r="T922" s="193">
        <f>S922*H922</f>
        <v>0</v>
      </c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R922" s="194" t="s">
        <v>139</v>
      </c>
      <c r="AT922" s="194" t="s">
        <v>134</v>
      </c>
      <c r="AU922" s="194" t="s">
        <v>87</v>
      </c>
      <c r="AY922" s="14" t="s">
        <v>131</v>
      </c>
      <c r="BE922" s="195">
        <f>IF(N922="základní",J922,0)</f>
        <v>0</v>
      </c>
      <c r="BF922" s="195">
        <f>IF(N922="snížená",J922,0)</f>
        <v>0</v>
      </c>
      <c r="BG922" s="195">
        <f>IF(N922="zákl. přenesená",J922,0)</f>
        <v>0</v>
      </c>
      <c r="BH922" s="195">
        <f>IF(N922="sníž. přenesená",J922,0)</f>
        <v>0</v>
      </c>
      <c r="BI922" s="195">
        <f>IF(N922="nulová",J922,0)</f>
        <v>0</v>
      </c>
      <c r="BJ922" s="14" t="s">
        <v>85</v>
      </c>
      <c r="BK922" s="195">
        <f>ROUND(I922*H922,2)</f>
        <v>0</v>
      </c>
      <c r="BL922" s="14" t="s">
        <v>139</v>
      </c>
      <c r="BM922" s="194" t="s">
        <v>1823</v>
      </c>
    </row>
    <row r="923" spans="1:65" s="2" customFormat="1" ht="19.5">
      <c r="A923" s="31"/>
      <c r="B923" s="32"/>
      <c r="C923" s="33"/>
      <c r="D923" s="196" t="s">
        <v>141</v>
      </c>
      <c r="E923" s="33"/>
      <c r="F923" s="197" t="s">
        <v>1824</v>
      </c>
      <c r="G923" s="33"/>
      <c r="H923" s="33"/>
      <c r="I923" s="198"/>
      <c r="J923" s="33"/>
      <c r="K923" s="33"/>
      <c r="L923" s="36"/>
      <c r="M923" s="199"/>
      <c r="N923" s="200"/>
      <c r="O923" s="68"/>
      <c r="P923" s="68"/>
      <c r="Q923" s="68"/>
      <c r="R923" s="68"/>
      <c r="S923" s="68"/>
      <c r="T923" s="69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T923" s="14" t="s">
        <v>141</v>
      </c>
      <c r="AU923" s="14" t="s">
        <v>87</v>
      </c>
    </row>
    <row r="924" spans="1:65" s="2" customFormat="1" ht="19.5">
      <c r="A924" s="31"/>
      <c r="B924" s="32"/>
      <c r="C924" s="33"/>
      <c r="D924" s="196" t="s">
        <v>161</v>
      </c>
      <c r="E924" s="33"/>
      <c r="F924" s="201" t="s">
        <v>465</v>
      </c>
      <c r="G924" s="33"/>
      <c r="H924" s="33"/>
      <c r="I924" s="198"/>
      <c r="J924" s="33"/>
      <c r="K924" s="33"/>
      <c r="L924" s="36"/>
      <c r="M924" s="199"/>
      <c r="N924" s="200"/>
      <c r="O924" s="68"/>
      <c r="P924" s="68"/>
      <c r="Q924" s="68"/>
      <c r="R924" s="68"/>
      <c r="S924" s="68"/>
      <c r="T924" s="69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T924" s="14" t="s">
        <v>161</v>
      </c>
      <c r="AU924" s="14" t="s">
        <v>87</v>
      </c>
    </row>
    <row r="925" spans="1:65" s="2" customFormat="1" ht="24.2" customHeight="1">
      <c r="A925" s="31"/>
      <c r="B925" s="32"/>
      <c r="C925" s="183" t="s">
        <v>1825</v>
      </c>
      <c r="D925" s="183" t="s">
        <v>134</v>
      </c>
      <c r="E925" s="184" t="s">
        <v>1826</v>
      </c>
      <c r="F925" s="185" t="s">
        <v>1827</v>
      </c>
      <c r="G925" s="186" t="s">
        <v>462</v>
      </c>
      <c r="H925" s="187">
        <v>1</v>
      </c>
      <c r="I925" s="188"/>
      <c r="J925" s="189">
        <f>ROUND(I925*H925,2)</f>
        <v>0</v>
      </c>
      <c r="K925" s="185" t="s">
        <v>138</v>
      </c>
      <c r="L925" s="36"/>
      <c r="M925" s="190" t="s">
        <v>1</v>
      </c>
      <c r="N925" s="191" t="s">
        <v>42</v>
      </c>
      <c r="O925" s="68"/>
      <c r="P925" s="192">
        <f>O925*H925</f>
        <v>0</v>
      </c>
      <c r="Q925" s="192">
        <v>0</v>
      </c>
      <c r="R925" s="192">
        <f>Q925*H925</f>
        <v>0</v>
      </c>
      <c r="S925" s="192">
        <v>0</v>
      </c>
      <c r="T925" s="193">
        <f>S925*H925</f>
        <v>0</v>
      </c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R925" s="194" t="s">
        <v>139</v>
      </c>
      <c r="AT925" s="194" t="s">
        <v>134</v>
      </c>
      <c r="AU925" s="194" t="s">
        <v>87</v>
      </c>
      <c r="AY925" s="14" t="s">
        <v>131</v>
      </c>
      <c r="BE925" s="195">
        <f>IF(N925="základní",J925,0)</f>
        <v>0</v>
      </c>
      <c r="BF925" s="195">
        <f>IF(N925="snížená",J925,0)</f>
        <v>0</v>
      </c>
      <c r="BG925" s="195">
        <f>IF(N925="zákl. přenesená",J925,0)</f>
        <v>0</v>
      </c>
      <c r="BH925" s="195">
        <f>IF(N925="sníž. přenesená",J925,0)</f>
        <v>0</v>
      </c>
      <c r="BI925" s="195">
        <f>IF(N925="nulová",J925,0)</f>
        <v>0</v>
      </c>
      <c r="BJ925" s="14" t="s">
        <v>85</v>
      </c>
      <c r="BK925" s="195">
        <f>ROUND(I925*H925,2)</f>
        <v>0</v>
      </c>
      <c r="BL925" s="14" t="s">
        <v>139</v>
      </c>
      <c r="BM925" s="194" t="s">
        <v>1828</v>
      </c>
    </row>
    <row r="926" spans="1:65" s="2" customFormat="1" ht="39">
      <c r="A926" s="31"/>
      <c r="B926" s="32"/>
      <c r="C926" s="33"/>
      <c r="D926" s="196" t="s">
        <v>141</v>
      </c>
      <c r="E926" s="33"/>
      <c r="F926" s="197" t="s">
        <v>1829</v>
      </c>
      <c r="G926" s="33"/>
      <c r="H926" s="33"/>
      <c r="I926" s="198"/>
      <c r="J926" s="33"/>
      <c r="K926" s="33"/>
      <c r="L926" s="36"/>
      <c r="M926" s="199"/>
      <c r="N926" s="200"/>
      <c r="O926" s="68"/>
      <c r="P926" s="68"/>
      <c r="Q926" s="68"/>
      <c r="R926" s="68"/>
      <c r="S926" s="68"/>
      <c r="T926" s="69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T926" s="14" t="s">
        <v>141</v>
      </c>
      <c r="AU926" s="14" t="s">
        <v>87</v>
      </c>
    </row>
    <row r="927" spans="1:65" s="2" customFormat="1" ht="24.2" customHeight="1">
      <c r="A927" s="31"/>
      <c r="B927" s="32"/>
      <c r="C927" s="183" t="s">
        <v>1830</v>
      </c>
      <c r="D927" s="183" t="s">
        <v>134</v>
      </c>
      <c r="E927" s="184" t="s">
        <v>1831</v>
      </c>
      <c r="F927" s="185" t="s">
        <v>1832</v>
      </c>
      <c r="G927" s="186" t="s">
        <v>462</v>
      </c>
      <c r="H927" s="187">
        <v>5</v>
      </c>
      <c r="I927" s="188"/>
      <c r="J927" s="189">
        <f>ROUND(I927*H927,2)</f>
        <v>0</v>
      </c>
      <c r="K927" s="185" t="s">
        <v>138</v>
      </c>
      <c r="L927" s="36"/>
      <c r="M927" s="190" t="s">
        <v>1</v>
      </c>
      <c r="N927" s="191" t="s">
        <v>42</v>
      </c>
      <c r="O927" s="68"/>
      <c r="P927" s="192">
        <f>O927*H927</f>
        <v>0</v>
      </c>
      <c r="Q927" s="192">
        <v>0</v>
      </c>
      <c r="R927" s="192">
        <f>Q927*H927</f>
        <v>0</v>
      </c>
      <c r="S927" s="192">
        <v>0</v>
      </c>
      <c r="T927" s="193">
        <f>S927*H927</f>
        <v>0</v>
      </c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R927" s="194" t="s">
        <v>139</v>
      </c>
      <c r="AT927" s="194" t="s">
        <v>134</v>
      </c>
      <c r="AU927" s="194" t="s">
        <v>87</v>
      </c>
      <c r="AY927" s="14" t="s">
        <v>131</v>
      </c>
      <c r="BE927" s="195">
        <f>IF(N927="základní",J927,0)</f>
        <v>0</v>
      </c>
      <c r="BF927" s="195">
        <f>IF(N927="snížená",J927,0)</f>
        <v>0</v>
      </c>
      <c r="BG927" s="195">
        <f>IF(N927="zákl. přenesená",J927,0)</f>
        <v>0</v>
      </c>
      <c r="BH927" s="195">
        <f>IF(N927="sníž. přenesená",J927,0)</f>
        <v>0</v>
      </c>
      <c r="BI927" s="195">
        <f>IF(N927="nulová",J927,0)</f>
        <v>0</v>
      </c>
      <c r="BJ927" s="14" t="s">
        <v>85</v>
      </c>
      <c r="BK927" s="195">
        <f>ROUND(I927*H927,2)</f>
        <v>0</v>
      </c>
      <c r="BL927" s="14" t="s">
        <v>139</v>
      </c>
      <c r="BM927" s="194" t="s">
        <v>1833</v>
      </c>
    </row>
    <row r="928" spans="1:65" s="2" customFormat="1" ht="39">
      <c r="A928" s="31"/>
      <c r="B928" s="32"/>
      <c r="C928" s="33"/>
      <c r="D928" s="196" t="s">
        <v>141</v>
      </c>
      <c r="E928" s="33"/>
      <c r="F928" s="197" t="s">
        <v>1834</v>
      </c>
      <c r="G928" s="33"/>
      <c r="H928" s="33"/>
      <c r="I928" s="198"/>
      <c r="J928" s="33"/>
      <c r="K928" s="33"/>
      <c r="L928" s="36"/>
      <c r="M928" s="199"/>
      <c r="N928" s="200"/>
      <c r="O928" s="68"/>
      <c r="P928" s="68"/>
      <c r="Q928" s="68"/>
      <c r="R928" s="68"/>
      <c r="S928" s="68"/>
      <c r="T928" s="69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T928" s="14" t="s">
        <v>141</v>
      </c>
      <c r="AU928" s="14" t="s">
        <v>87</v>
      </c>
    </row>
    <row r="929" spans="1:65" s="2" customFormat="1" ht="24.2" customHeight="1">
      <c r="A929" s="31"/>
      <c r="B929" s="32"/>
      <c r="C929" s="183" t="s">
        <v>1835</v>
      </c>
      <c r="D929" s="183" t="s">
        <v>134</v>
      </c>
      <c r="E929" s="184" t="s">
        <v>1836</v>
      </c>
      <c r="F929" s="185" t="s">
        <v>1837</v>
      </c>
      <c r="G929" s="186" t="s">
        <v>462</v>
      </c>
      <c r="H929" s="187">
        <v>2.5</v>
      </c>
      <c r="I929" s="188"/>
      <c r="J929" s="189">
        <f>ROUND(I929*H929,2)</f>
        <v>0</v>
      </c>
      <c r="K929" s="185" t="s">
        <v>138</v>
      </c>
      <c r="L929" s="36"/>
      <c r="M929" s="190" t="s">
        <v>1</v>
      </c>
      <c r="N929" s="191" t="s">
        <v>42</v>
      </c>
      <c r="O929" s="68"/>
      <c r="P929" s="192">
        <f>O929*H929</f>
        <v>0</v>
      </c>
      <c r="Q929" s="192">
        <v>0</v>
      </c>
      <c r="R929" s="192">
        <f>Q929*H929</f>
        <v>0</v>
      </c>
      <c r="S929" s="192">
        <v>0</v>
      </c>
      <c r="T929" s="193">
        <f>S929*H929</f>
        <v>0</v>
      </c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R929" s="194" t="s">
        <v>139</v>
      </c>
      <c r="AT929" s="194" t="s">
        <v>134</v>
      </c>
      <c r="AU929" s="194" t="s">
        <v>87</v>
      </c>
      <c r="AY929" s="14" t="s">
        <v>131</v>
      </c>
      <c r="BE929" s="195">
        <f>IF(N929="základní",J929,0)</f>
        <v>0</v>
      </c>
      <c r="BF929" s="195">
        <f>IF(N929="snížená",J929,0)</f>
        <v>0</v>
      </c>
      <c r="BG929" s="195">
        <f>IF(N929="zákl. přenesená",J929,0)</f>
        <v>0</v>
      </c>
      <c r="BH929" s="195">
        <f>IF(N929="sníž. přenesená",J929,0)</f>
        <v>0</v>
      </c>
      <c r="BI929" s="195">
        <f>IF(N929="nulová",J929,0)</f>
        <v>0</v>
      </c>
      <c r="BJ929" s="14" t="s">
        <v>85</v>
      </c>
      <c r="BK929" s="195">
        <f>ROUND(I929*H929,2)</f>
        <v>0</v>
      </c>
      <c r="BL929" s="14" t="s">
        <v>139</v>
      </c>
      <c r="BM929" s="194" t="s">
        <v>1838</v>
      </c>
    </row>
    <row r="930" spans="1:65" s="2" customFormat="1" ht="39">
      <c r="A930" s="31"/>
      <c r="B930" s="32"/>
      <c r="C930" s="33"/>
      <c r="D930" s="196" t="s">
        <v>141</v>
      </c>
      <c r="E930" s="33"/>
      <c r="F930" s="197" t="s">
        <v>1839</v>
      </c>
      <c r="G930" s="33"/>
      <c r="H930" s="33"/>
      <c r="I930" s="198"/>
      <c r="J930" s="33"/>
      <c r="K930" s="33"/>
      <c r="L930" s="36"/>
      <c r="M930" s="199"/>
      <c r="N930" s="200"/>
      <c r="O930" s="68"/>
      <c r="P930" s="68"/>
      <c r="Q930" s="68"/>
      <c r="R930" s="68"/>
      <c r="S930" s="68"/>
      <c r="T930" s="69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T930" s="14" t="s">
        <v>141</v>
      </c>
      <c r="AU930" s="14" t="s">
        <v>87</v>
      </c>
    </row>
    <row r="931" spans="1:65" s="2" customFormat="1" ht="19.5">
      <c r="A931" s="31"/>
      <c r="B931" s="32"/>
      <c r="C931" s="33"/>
      <c r="D931" s="196" t="s">
        <v>161</v>
      </c>
      <c r="E931" s="33"/>
      <c r="F931" s="201" t="s">
        <v>465</v>
      </c>
      <c r="G931" s="33"/>
      <c r="H931" s="33"/>
      <c r="I931" s="198"/>
      <c r="J931" s="33"/>
      <c r="K931" s="33"/>
      <c r="L931" s="36"/>
      <c r="M931" s="199"/>
      <c r="N931" s="200"/>
      <c r="O931" s="68"/>
      <c r="P931" s="68"/>
      <c r="Q931" s="68"/>
      <c r="R931" s="68"/>
      <c r="S931" s="68"/>
      <c r="T931" s="69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T931" s="14" t="s">
        <v>161</v>
      </c>
      <c r="AU931" s="14" t="s">
        <v>87</v>
      </c>
    </row>
    <row r="932" spans="1:65" s="2" customFormat="1" ht="24.2" customHeight="1">
      <c r="A932" s="31"/>
      <c r="B932" s="32"/>
      <c r="C932" s="183" t="s">
        <v>1840</v>
      </c>
      <c r="D932" s="183" t="s">
        <v>134</v>
      </c>
      <c r="E932" s="184" t="s">
        <v>1841</v>
      </c>
      <c r="F932" s="185" t="s">
        <v>1842</v>
      </c>
      <c r="G932" s="186" t="s">
        <v>462</v>
      </c>
      <c r="H932" s="187">
        <v>7</v>
      </c>
      <c r="I932" s="188"/>
      <c r="J932" s="189">
        <f>ROUND(I932*H932,2)</f>
        <v>0</v>
      </c>
      <c r="K932" s="185" t="s">
        <v>138</v>
      </c>
      <c r="L932" s="36"/>
      <c r="M932" s="190" t="s">
        <v>1</v>
      </c>
      <c r="N932" s="191" t="s">
        <v>42</v>
      </c>
      <c r="O932" s="68"/>
      <c r="P932" s="192">
        <f>O932*H932</f>
        <v>0</v>
      </c>
      <c r="Q932" s="192">
        <v>0</v>
      </c>
      <c r="R932" s="192">
        <f>Q932*H932</f>
        <v>0</v>
      </c>
      <c r="S932" s="192">
        <v>0</v>
      </c>
      <c r="T932" s="193">
        <f>S932*H932</f>
        <v>0</v>
      </c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R932" s="194" t="s">
        <v>139</v>
      </c>
      <c r="AT932" s="194" t="s">
        <v>134</v>
      </c>
      <c r="AU932" s="194" t="s">
        <v>87</v>
      </c>
      <c r="AY932" s="14" t="s">
        <v>131</v>
      </c>
      <c r="BE932" s="195">
        <f>IF(N932="základní",J932,0)</f>
        <v>0</v>
      </c>
      <c r="BF932" s="195">
        <f>IF(N932="snížená",J932,0)</f>
        <v>0</v>
      </c>
      <c r="BG932" s="195">
        <f>IF(N932="zákl. přenesená",J932,0)</f>
        <v>0</v>
      </c>
      <c r="BH932" s="195">
        <f>IF(N932="sníž. přenesená",J932,0)</f>
        <v>0</v>
      </c>
      <c r="BI932" s="195">
        <f>IF(N932="nulová",J932,0)</f>
        <v>0</v>
      </c>
      <c r="BJ932" s="14" t="s">
        <v>85</v>
      </c>
      <c r="BK932" s="195">
        <f>ROUND(I932*H932,2)</f>
        <v>0</v>
      </c>
      <c r="BL932" s="14" t="s">
        <v>139</v>
      </c>
      <c r="BM932" s="194" t="s">
        <v>1843</v>
      </c>
    </row>
    <row r="933" spans="1:65" s="2" customFormat="1" ht="39">
      <c r="A933" s="31"/>
      <c r="B933" s="32"/>
      <c r="C933" s="33"/>
      <c r="D933" s="196" t="s">
        <v>141</v>
      </c>
      <c r="E933" s="33"/>
      <c r="F933" s="197" t="s">
        <v>1844</v>
      </c>
      <c r="G933" s="33"/>
      <c r="H933" s="33"/>
      <c r="I933" s="198"/>
      <c r="J933" s="33"/>
      <c r="K933" s="33"/>
      <c r="L933" s="36"/>
      <c r="M933" s="199"/>
      <c r="N933" s="200"/>
      <c r="O933" s="68"/>
      <c r="P933" s="68"/>
      <c r="Q933" s="68"/>
      <c r="R933" s="68"/>
      <c r="S933" s="68"/>
      <c r="T933" s="69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T933" s="14" t="s">
        <v>141</v>
      </c>
      <c r="AU933" s="14" t="s">
        <v>87</v>
      </c>
    </row>
    <row r="934" spans="1:65" s="2" customFormat="1" ht="19.5">
      <c r="A934" s="31"/>
      <c r="B934" s="32"/>
      <c r="C934" s="33"/>
      <c r="D934" s="196" t="s">
        <v>161</v>
      </c>
      <c r="E934" s="33"/>
      <c r="F934" s="201" t="s">
        <v>465</v>
      </c>
      <c r="G934" s="33"/>
      <c r="H934" s="33"/>
      <c r="I934" s="198"/>
      <c r="J934" s="33"/>
      <c r="K934" s="33"/>
      <c r="L934" s="36"/>
      <c r="M934" s="199"/>
      <c r="N934" s="200"/>
      <c r="O934" s="68"/>
      <c r="P934" s="68"/>
      <c r="Q934" s="68"/>
      <c r="R934" s="68"/>
      <c r="S934" s="68"/>
      <c r="T934" s="69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T934" s="14" t="s">
        <v>161</v>
      </c>
      <c r="AU934" s="14" t="s">
        <v>87</v>
      </c>
    </row>
    <row r="935" spans="1:65" s="2" customFormat="1" ht="24.2" customHeight="1">
      <c r="A935" s="31"/>
      <c r="B935" s="32"/>
      <c r="C935" s="183" t="s">
        <v>1845</v>
      </c>
      <c r="D935" s="183" t="s">
        <v>134</v>
      </c>
      <c r="E935" s="184" t="s">
        <v>1846</v>
      </c>
      <c r="F935" s="185" t="s">
        <v>1847</v>
      </c>
      <c r="G935" s="186" t="s">
        <v>439</v>
      </c>
      <c r="H935" s="187">
        <v>110</v>
      </c>
      <c r="I935" s="188"/>
      <c r="J935" s="189">
        <f>ROUND(I935*H935,2)</f>
        <v>0</v>
      </c>
      <c r="K935" s="185" t="s">
        <v>138</v>
      </c>
      <c r="L935" s="36"/>
      <c r="M935" s="190" t="s">
        <v>1</v>
      </c>
      <c r="N935" s="191" t="s">
        <v>42</v>
      </c>
      <c r="O935" s="68"/>
      <c r="P935" s="192">
        <f>O935*H935</f>
        <v>0</v>
      </c>
      <c r="Q935" s="192">
        <v>0</v>
      </c>
      <c r="R935" s="192">
        <f>Q935*H935</f>
        <v>0</v>
      </c>
      <c r="S935" s="192">
        <v>0</v>
      </c>
      <c r="T935" s="193">
        <f>S935*H935</f>
        <v>0</v>
      </c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R935" s="194" t="s">
        <v>139</v>
      </c>
      <c r="AT935" s="194" t="s">
        <v>134</v>
      </c>
      <c r="AU935" s="194" t="s">
        <v>87</v>
      </c>
      <c r="AY935" s="14" t="s">
        <v>131</v>
      </c>
      <c r="BE935" s="195">
        <f>IF(N935="základní",J935,0)</f>
        <v>0</v>
      </c>
      <c r="BF935" s="195">
        <f>IF(N935="snížená",J935,0)</f>
        <v>0</v>
      </c>
      <c r="BG935" s="195">
        <f>IF(N935="zákl. přenesená",J935,0)</f>
        <v>0</v>
      </c>
      <c r="BH935" s="195">
        <f>IF(N935="sníž. přenesená",J935,0)</f>
        <v>0</v>
      </c>
      <c r="BI935" s="195">
        <f>IF(N935="nulová",J935,0)</f>
        <v>0</v>
      </c>
      <c r="BJ935" s="14" t="s">
        <v>85</v>
      </c>
      <c r="BK935" s="195">
        <f>ROUND(I935*H935,2)</f>
        <v>0</v>
      </c>
      <c r="BL935" s="14" t="s">
        <v>139</v>
      </c>
      <c r="BM935" s="194" t="s">
        <v>1848</v>
      </c>
    </row>
    <row r="936" spans="1:65" s="2" customFormat="1" ht="29.25">
      <c r="A936" s="31"/>
      <c r="B936" s="32"/>
      <c r="C936" s="33"/>
      <c r="D936" s="196" t="s">
        <v>141</v>
      </c>
      <c r="E936" s="33"/>
      <c r="F936" s="197" t="s">
        <v>1849</v>
      </c>
      <c r="G936" s="33"/>
      <c r="H936" s="33"/>
      <c r="I936" s="198"/>
      <c r="J936" s="33"/>
      <c r="K936" s="33"/>
      <c r="L936" s="36"/>
      <c r="M936" s="199"/>
      <c r="N936" s="200"/>
      <c r="O936" s="68"/>
      <c r="P936" s="68"/>
      <c r="Q936" s="68"/>
      <c r="R936" s="68"/>
      <c r="S936" s="68"/>
      <c r="T936" s="69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T936" s="14" t="s">
        <v>141</v>
      </c>
      <c r="AU936" s="14" t="s">
        <v>87</v>
      </c>
    </row>
    <row r="937" spans="1:65" s="2" customFormat="1" ht="19.5">
      <c r="A937" s="31"/>
      <c r="B937" s="32"/>
      <c r="C937" s="33"/>
      <c r="D937" s="196" t="s">
        <v>161</v>
      </c>
      <c r="E937" s="33"/>
      <c r="F937" s="201" t="s">
        <v>453</v>
      </c>
      <c r="G937" s="33"/>
      <c r="H937" s="33"/>
      <c r="I937" s="198"/>
      <c r="J937" s="33"/>
      <c r="K937" s="33"/>
      <c r="L937" s="36"/>
      <c r="M937" s="199"/>
      <c r="N937" s="200"/>
      <c r="O937" s="68"/>
      <c r="P937" s="68"/>
      <c r="Q937" s="68"/>
      <c r="R937" s="68"/>
      <c r="S937" s="68"/>
      <c r="T937" s="69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T937" s="14" t="s">
        <v>161</v>
      </c>
      <c r="AU937" s="14" t="s">
        <v>87</v>
      </c>
    </row>
    <row r="938" spans="1:65" s="2" customFormat="1" ht="24.2" customHeight="1">
      <c r="A938" s="31"/>
      <c r="B938" s="32"/>
      <c r="C938" s="183" t="s">
        <v>1850</v>
      </c>
      <c r="D938" s="183" t="s">
        <v>134</v>
      </c>
      <c r="E938" s="184" t="s">
        <v>1851</v>
      </c>
      <c r="F938" s="185" t="s">
        <v>1852</v>
      </c>
      <c r="G938" s="186" t="s">
        <v>439</v>
      </c>
      <c r="H938" s="187">
        <v>15</v>
      </c>
      <c r="I938" s="188"/>
      <c r="J938" s="189">
        <f>ROUND(I938*H938,2)</f>
        <v>0</v>
      </c>
      <c r="K938" s="185" t="s">
        <v>138</v>
      </c>
      <c r="L938" s="36"/>
      <c r="M938" s="190" t="s">
        <v>1</v>
      </c>
      <c r="N938" s="191" t="s">
        <v>42</v>
      </c>
      <c r="O938" s="68"/>
      <c r="P938" s="192">
        <f>O938*H938</f>
        <v>0</v>
      </c>
      <c r="Q938" s="192">
        <v>0</v>
      </c>
      <c r="R938" s="192">
        <f>Q938*H938</f>
        <v>0</v>
      </c>
      <c r="S938" s="192">
        <v>0</v>
      </c>
      <c r="T938" s="193">
        <f>S938*H938</f>
        <v>0</v>
      </c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R938" s="194" t="s">
        <v>139</v>
      </c>
      <c r="AT938" s="194" t="s">
        <v>134</v>
      </c>
      <c r="AU938" s="194" t="s">
        <v>87</v>
      </c>
      <c r="AY938" s="14" t="s">
        <v>131</v>
      </c>
      <c r="BE938" s="195">
        <f>IF(N938="základní",J938,0)</f>
        <v>0</v>
      </c>
      <c r="BF938" s="195">
        <f>IF(N938="snížená",J938,0)</f>
        <v>0</v>
      </c>
      <c r="BG938" s="195">
        <f>IF(N938="zákl. přenesená",J938,0)</f>
        <v>0</v>
      </c>
      <c r="BH938" s="195">
        <f>IF(N938="sníž. přenesená",J938,0)</f>
        <v>0</v>
      </c>
      <c r="BI938" s="195">
        <f>IF(N938="nulová",J938,0)</f>
        <v>0</v>
      </c>
      <c r="BJ938" s="14" t="s">
        <v>85</v>
      </c>
      <c r="BK938" s="195">
        <f>ROUND(I938*H938,2)</f>
        <v>0</v>
      </c>
      <c r="BL938" s="14" t="s">
        <v>139</v>
      </c>
      <c r="BM938" s="194" t="s">
        <v>1853</v>
      </c>
    </row>
    <row r="939" spans="1:65" s="2" customFormat="1" ht="19.5">
      <c r="A939" s="31"/>
      <c r="B939" s="32"/>
      <c r="C939" s="33"/>
      <c r="D939" s="196" t="s">
        <v>141</v>
      </c>
      <c r="E939" s="33"/>
      <c r="F939" s="197" t="s">
        <v>1854</v>
      </c>
      <c r="G939" s="33"/>
      <c r="H939" s="33"/>
      <c r="I939" s="198"/>
      <c r="J939" s="33"/>
      <c r="K939" s="33"/>
      <c r="L939" s="36"/>
      <c r="M939" s="199"/>
      <c r="N939" s="200"/>
      <c r="O939" s="68"/>
      <c r="P939" s="68"/>
      <c r="Q939" s="68"/>
      <c r="R939" s="68"/>
      <c r="S939" s="68"/>
      <c r="T939" s="69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T939" s="14" t="s">
        <v>141</v>
      </c>
      <c r="AU939" s="14" t="s">
        <v>87</v>
      </c>
    </row>
    <row r="940" spans="1:65" s="2" customFormat="1" ht="19.5">
      <c r="A940" s="31"/>
      <c r="B940" s="32"/>
      <c r="C940" s="33"/>
      <c r="D940" s="196" t="s">
        <v>161</v>
      </c>
      <c r="E940" s="33"/>
      <c r="F940" s="201" t="s">
        <v>453</v>
      </c>
      <c r="G940" s="33"/>
      <c r="H940" s="33"/>
      <c r="I940" s="198"/>
      <c r="J940" s="33"/>
      <c r="K940" s="33"/>
      <c r="L940" s="36"/>
      <c r="M940" s="199"/>
      <c r="N940" s="200"/>
      <c r="O940" s="68"/>
      <c r="P940" s="68"/>
      <c r="Q940" s="68"/>
      <c r="R940" s="68"/>
      <c r="S940" s="68"/>
      <c r="T940" s="69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T940" s="14" t="s">
        <v>161</v>
      </c>
      <c r="AU940" s="14" t="s">
        <v>87</v>
      </c>
    </row>
    <row r="941" spans="1:65" s="2" customFormat="1" ht="24.2" customHeight="1">
      <c r="A941" s="31"/>
      <c r="B941" s="32"/>
      <c r="C941" s="183" t="s">
        <v>1855</v>
      </c>
      <c r="D941" s="183" t="s">
        <v>134</v>
      </c>
      <c r="E941" s="184" t="s">
        <v>1856</v>
      </c>
      <c r="F941" s="185" t="s">
        <v>1857</v>
      </c>
      <c r="G941" s="186" t="s">
        <v>439</v>
      </c>
      <c r="H941" s="187">
        <v>350</v>
      </c>
      <c r="I941" s="188"/>
      <c r="J941" s="189">
        <f>ROUND(I941*H941,2)</f>
        <v>0</v>
      </c>
      <c r="K941" s="185" t="s">
        <v>138</v>
      </c>
      <c r="L941" s="36"/>
      <c r="M941" s="190" t="s">
        <v>1</v>
      </c>
      <c r="N941" s="191" t="s">
        <v>42</v>
      </c>
      <c r="O941" s="68"/>
      <c r="P941" s="192">
        <f>O941*H941</f>
        <v>0</v>
      </c>
      <c r="Q941" s="192">
        <v>0</v>
      </c>
      <c r="R941" s="192">
        <f>Q941*H941</f>
        <v>0</v>
      </c>
      <c r="S941" s="192">
        <v>0</v>
      </c>
      <c r="T941" s="193">
        <f>S941*H941</f>
        <v>0</v>
      </c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R941" s="194" t="s">
        <v>139</v>
      </c>
      <c r="AT941" s="194" t="s">
        <v>134</v>
      </c>
      <c r="AU941" s="194" t="s">
        <v>87</v>
      </c>
      <c r="AY941" s="14" t="s">
        <v>131</v>
      </c>
      <c r="BE941" s="195">
        <f>IF(N941="základní",J941,0)</f>
        <v>0</v>
      </c>
      <c r="BF941" s="195">
        <f>IF(N941="snížená",J941,0)</f>
        <v>0</v>
      </c>
      <c r="BG941" s="195">
        <f>IF(N941="zákl. přenesená",J941,0)</f>
        <v>0</v>
      </c>
      <c r="BH941" s="195">
        <f>IF(N941="sníž. přenesená",J941,0)</f>
        <v>0</v>
      </c>
      <c r="BI941" s="195">
        <f>IF(N941="nulová",J941,0)</f>
        <v>0</v>
      </c>
      <c r="BJ941" s="14" t="s">
        <v>85</v>
      </c>
      <c r="BK941" s="195">
        <f>ROUND(I941*H941,2)</f>
        <v>0</v>
      </c>
      <c r="BL941" s="14" t="s">
        <v>139</v>
      </c>
      <c r="BM941" s="194" t="s">
        <v>1858</v>
      </c>
    </row>
    <row r="942" spans="1:65" s="2" customFormat="1" ht="39">
      <c r="A942" s="31"/>
      <c r="B942" s="32"/>
      <c r="C942" s="33"/>
      <c r="D942" s="196" t="s">
        <v>141</v>
      </c>
      <c r="E942" s="33"/>
      <c r="F942" s="197" t="s">
        <v>1859</v>
      </c>
      <c r="G942" s="33"/>
      <c r="H942" s="33"/>
      <c r="I942" s="198"/>
      <c r="J942" s="33"/>
      <c r="K942" s="33"/>
      <c r="L942" s="36"/>
      <c r="M942" s="199"/>
      <c r="N942" s="200"/>
      <c r="O942" s="68"/>
      <c r="P942" s="68"/>
      <c r="Q942" s="68"/>
      <c r="R942" s="68"/>
      <c r="S942" s="68"/>
      <c r="T942" s="69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T942" s="14" t="s">
        <v>141</v>
      </c>
      <c r="AU942" s="14" t="s">
        <v>87</v>
      </c>
    </row>
    <row r="943" spans="1:65" s="2" customFormat="1" ht="19.5">
      <c r="A943" s="31"/>
      <c r="B943" s="32"/>
      <c r="C943" s="33"/>
      <c r="D943" s="196" t="s">
        <v>161</v>
      </c>
      <c r="E943" s="33"/>
      <c r="F943" s="201" t="s">
        <v>453</v>
      </c>
      <c r="G943" s="33"/>
      <c r="H943" s="33"/>
      <c r="I943" s="198"/>
      <c r="J943" s="33"/>
      <c r="K943" s="33"/>
      <c r="L943" s="36"/>
      <c r="M943" s="199"/>
      <c r="N943" s="200"/>
      <c r="O943" s="68"/>
      <c r="P943" s="68"/>
      <c r="Q943" s="68"/>
      <c r="R943" s="68"/>
      <c r="S943" s="68"/>
      <c r="T943" s="69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T943" s="14" t="s">
        <v>161</v>
      </c>
      <c r="AU943" s="14" t="s">
        <v>87</v>
      </c>
    </row>
    <row r="944" spans="1:65" s="2" customFormat="1" ht="24.2" customHeight="1">
      <c r="A944" s="31"/>
      <c r="B944" s="32"/>
      <c r="C944" s="183" t="s">
        <v>1860</v>
      </c>
      <c r="D944" s="183" t="s">
        <v>134</v>
      </c>
      <c r="E944" s="184" t="s">
        <v>1861</v>
      </c>
      <c r="F944" s="185" t="s">
        <v>1862</v>
      </c>
      <c r="G944" s="186" t="s">
        <v>439</v>
      </c>
      <c r="H944" s="187">
        <v>600</v>
      </c>
      <c r="I944" s="188"/>
      <c r="J944" s="189">
        <f>ROUND(I944*H944,2)</f>
        <v>0</v>
      </c>
      <c r="K944" s="185" t="s">
        <v>138</v>
      </c>
      <c r="L944" s="36"/>
      <c r="M944" s="190" t="s">
        <v>1</v>
      </c>
      <c r="N944" s="191" t="s">
        <v>42</v>
      </c>
      <c r="O944" s="68"/>
      <c r="P944" s="192">
        <f>O944*H944</f>
        <v>0</v>
      </c>
      <c r="Q944" s="192">
        <v>0</v>
      </c>
      <c r="R944" s="192">
        <f>Q944*H944</f>
        <v>0</v>
      </c>
      <c r="S944" s="192">
        <v>0</v>
      </c>
      <c r="T944" s="193">
        <f>S944*H944</f>
        <v>0</v>
      </c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R944" s="194" t="s">
        <v>139</v>
      </c>
      <c r="AT944" s="194" t="s">
        <v>134</v>
      </c>
      <c r="AU944" s="194" t="s">
        <v>87</v>
      </c>
      <c r="AY944" s="14" t="s">
        <v>131</v>
      </c>
      <c r="BE944" s="195">
        <f>IF(N944="základní",J944,0)</f>
        <v>0</v>
      </c>
      <c r="BF944" s="195">
        <f>IF(N944="snížená",J944,0)</f>
        <v>0</v>
      </c>
      <c r="BG944" s="195">
        <f>IF(N944="zákl. přenesená",J944,0)</f>
        <v>0</v>
      </c>
      <c r="BH944" s="195">
        <f>IF(N944="sníž. přenesená",J944,0)</f>
        <v>0</v>
      </c>
      <c r="BI944" s="195">
        <f>IF(N944="nulová",J944,0)</f>
        <v>0</v>
      </c>
      <c r="BJ944" s="14" t="s">
        <v>85</v>
      </c>
      <c r="BK944" s="195">
        <f>ROUND(I944*H944,2)</f>
        <v>0</v>
      </c>
      <c r="BL944" s="14" t="s">
        <v>139</v>
      </c>
      <c r="BM944" s="194" t="s">
        <v>1863</v>
      </c>
    </row>
    <row r="945" spans="1:65" s="2" customFormat="1" ht="39">
      <c r="A945" s="31"/>
      <c r="B945" s="32"/>
      <c r="C945" s="33"/>
      <c r="D945" s="196" t="s">
        <v>141</v>
      </c>
      <c r="E945" s="33"/>
      <c r="F945" s="197" t="s">
        <v>1864</v>
      </c>
      <c r="G945" s="33"/>
      <c r="H945" s="33"/>
      <c r="I945" s="198"/>
      <c r="J945" s="33"/>
      <c r="K945" s="33"/>
      <c r="L945" s="36"/>
      <c r="M945" s="199"/>
      <c r="N945" s="200"/>
      <c r="O945" s="68"/>
      <c r="P945" s="68"/>
      <c r="Q945" s="68"/>
      <c r="R945" s="68"/>
      <c r="S945" s="68"/>
      <c r="T945" s="69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T945" s="14" t="s">
        <v>141</v>
      </c>
      <c r="AU945" s="14" t="s">
        <v>87</v>
      </c>
    </row>
    <row r="946" spans="1:65" s="2" customFormat="1" ht="19.5">
      <c r="A946" s="31"/>
      <c r="B946" s="32"/>
      <c r="C946" s="33"/>
      <c r="D946" s="196" t="s">
        <v>161</v>
      </c>
      <c r="E946" s="33"/>
      <c r="F946" s="201" t="s">
        <v>453</v>
      </c>
      <c r="G946" s="33"/>
      <c r="H946" s="33"/>
      <c r="I946" s="198"/>
      <c r="J946" s="33"/>
      <c r="K946" s="33"/>
      <c r="L946" s="36"/>
      <c r="M946" s="199"/>
      <c r="N946" s="200"/>
      <c r="O946" s="68"/>
      <c r="P946" s="68"/>
      <c r="Q946" s="68"/>
      <c r="R946" s="68"/>
      <c r="S946" s="68"/>
      <c r="T946" s="69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T946" s="14" t="s">
        <v>161</v>
      </c>
      <c r="AU946" s="14" t="s">
        <v>87</v>
      </c>
    </row>
    <row r="947" spans="1:65" s="2" customFormat="1" ht="24.2" customHeight="1">
      <c r="A947" s="31"/>
      <c r="B947" s="32"/>
      <c r="C947" s="183" t="s">
        <v>1865</v>
      </c>
      <c r="D947" s="183" t="s">
        <v>134</v>
      </c>
      <c r="E947" s="184" t="s">
        <v>1866</v>
      </c>
      <c r="F947" s="185" t="s">
        <v>1867</v>
      </c>
      <c r="G947" s="186" t="s">
        <v>439</v>
      </c>
      <c r="H947" s="187">
        <v>300</v>
      </c>
      <c r="I947" s="188"/>
      <c r="J947" s="189">
        <f>ROUND(I947*H947,2)</f>
        <v>0</v>
      </c>
      <c r="K947" s="185" t="s">
        <v>138</v>
      </c>
      <c r="L947" s="36"/>
      <c r="M947" s="190" t="s">
        <v>1</v>
      </c>
      <c r="N947" s="191" t="s">
        <v>42</v>
      </c>
      <c r="O947" s="68"/>
      <c r="P947" s="192">
        <f>O947*H947</f>
        <v>0</v>
      </c>
      <c r="Q947" s="192">
        <v>0</v>
      </c>
      <c r="R947" s="192">
        <f>Q947*H947</f>
        <v>0</v>
      </c>
      <c r="S947" s="192">
        <v>0</v>
      </c>
      <c r="T947" s="193">
        <f>S947*H947</f>
        <v>0</v>
      </c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R947" s="194" t="s">
        <v>139</v>
      </c>
      <c r="AT947" s="194" t="s">
        <v>134</v>
      </c>
      <c r="AU947" s="194" t="s">
        <v>87</v>
      </c>
      <c r="AY947" s="14" t="s">
        <v>131</v>
      </c>
      <c r="BE947" s="195">
        <f>IF(N947="základní",J947,0)</f>
        <v>0</v>
      </c>
      <c r="BF947" s="195">
        <f>IF(N947="snížená",J947,0)</f>
        <v>0</v>
      </c>
      <c r="BG947" s="195">
        <f>IF(N947="zákl. přenesená",J947,0)</f>
        <v>0</v>
      </c>
      <c r="BH947" s="195">
        <f>IF(N947="sníž. přenesená",J947,0)</f>
        <v>0</v>
      </c>
      <c r="BI947" s="195">
        <f>IF(N947="nulová",J947,0)</f>
        <v>0</v>
      </c>
      <c r="BJ947" s="14" t="s">
        <v>85</v>
      </c>
      <c r="BK947" s="195">
        <f>ROUND(I947*H947,2)</f>
        <v>0</v>
      </c>
      <c r="BL947" s="14" t="s">
        <v>139</v>
      </c>
      <c r="BM947" s="194" t="s">
        <v>1868</v>
      </c>
    </row>
    <row r="948" spans="1:65" s="2" customFormat="1" ht="39">
      <c r="A948" s="31"/>
      <c r="B948" s="32"/>
      <c r="C948" s="33"/>
      <c r="D948" s="196" t="s">
        <v>141</v>
      </c>
      <c r="E948" s="33"/>
      <c r="F948" s="197" t="s">
        <v>1869</v>
      </c>
      <c r="G948" s="33"/>
      <c r="H948" s="33"/>
      <c r="I948" s="198"/>
      <c r="J948" s="33"/>
      <c r="K948" s="33"/>
      <c r="L948" s="36"/>
      <c r="M948" s="199"/>
      <c r="N948" s="200"/>
      <c r="O948" s="68"/>
      <c r="P948" s="68"/>
      <c r="Q948" s="68"/>
      <c r="R948" s="68"/>
      <c r="S948" s="68"/>
      <c r="T948" s="69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T948" s="14" t="s">
        <v>141</v>
      </c>
      <c r="AU948" s="14" t="s">
        <v>87</v>
      </c>
    </row>
    <row r="949" spans="1:65" s="2" customFormat="1" ht="24.2" customHeight="1">
      <c r="A949" s="31"/>
      <c r="B949" s="32"/>
      <c r="C949" s="183" t="s">
        <v>1870</v>
      </c>
      <c r="D949" s="183" t="s">
        <v>134</v>
      </c>
      <c r="E949" s="184" t="s">
        <v>1871</v>
      </c>
      <c r="F949" s="185" t="s">
        <v>1872</v>
      </c>
      <c r="G949" s="186" t="s">
        <v>1873</v>
      </c>
      <c r="H949" s="187">
        <v>1</v>
      </c>
      <c r="I949" s="188"/>
      <c r="J949" s="189">
        <f>ROUND(I949*H949,2)</f>
        <v>0</v>
      </c>
      <c r="K949" s="185" t="s">
        <v>138</v>
      </c>
      <c r="L949" s="36"/>
      <c r="M949" s="190" t="s">
        <v>1</v>
      </c>
      <c r="N949" s="191" t="s">
        <v>42</v>
      </c>
      <c r="O949" s="68"/>
      <c r="P949" s="192">
        <f>O949*H949</f>
        <v>0</v>
      </c>
      <c r="Q949" s="192">
        <v>0</v>
      </c>
      <c r="R949" s="192">
        <f>Q949*H949</f>
        <v>0</v>
      </c>
      <c r="S949" s="192">
        <v>0</v>
      </c>
      <c r="T949" s="193">
        <f>S949*H949</f>
        <v>0</v>
      </c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R949" s="194" t="s">
        <v>139</v>
      </c>
      <c r="AT949" s="194" t="s">
        <v>134</v>
      </c>
      <c r="AU949" s="194" t="s">
        <v>87</v>
      </c>
      <c r="AY949" s="14" t="s">
        <v>131</v>
      </c>
      <c r="BE949" s="195">
        <f>IF(N949="základní",J949,0)</f>
        <v>0</v>
      </c>
      <c r="BF949" s="195">
        <f>IF(N949="snížená",J949,0)</f>
        <v>0</v>
      </c>
      <c r="BG949" s="195">
        <f>IF(N949="zákl. přenesená",J949,0)</f>
        <v>0</v>
      </c>
      <c r="BH949" s="195">
        <f>IF(N949="sníž. přenesená",J949,0)</f>
        <v>0</v>
      </c>
      <c r="BI949" s="195">
        <f>IF(N949="nulová",J949,0)</f>
        <v>0</v>
      </c>
      <c r="BJ949" s="14" t="s">
        <v>85</v>
      </c>
      <c r="BK949" s="195">
        <f>ROUND(I949*H949,2)</f>
        <v>0</v>
      </c>
      <c r="BL949" s="14" t="s">
        <v>139</v>
      </c>
      <c r="BM949" s="194" t="s">
        <v>1874</v>
      </c>
    </row>
    <row r="950" spans="1:65" s="2" customFormat="1" ht="39">
      <c r="A950" s="31"/>
      <c r="B950" s="32"/>
      <c r="C950" s="33"/>
      <c r="D950" s="196" t="s">
        <v>141</v>
      </c>
      <c r="E950" s="33"/>
      <c r="F950" s="197" t="s">
        <v>1875</v>
      </c>
      <c r="G950" s="33"/>
      <c r="H950" s="33"/>
      <c r="I950" s="198"/>
      <c r="J950" s="33"/>
      <c r="K950" s="33"/>
      <c r="L950" s="36"/>
      <c r="M950" s="199"/>
      <c r="N950" s="200"/>
      <c r="O950" s="68"/>
      <c r="P950" s="68"/>
      <c r="Q950" s="68"/>
      <c r="R950" s="68"/>
      <c r="S950" s="68"/>
      <c r="T950" s="69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T950" s="14" t="s">
        <v>141</v>
      </c>
      <c r="AU950" s="14" t="s">
        <v>87</v>
      </c>
    </row>
    <row r="951" spans="1:65" s="2" customFormat="1" ht="24.2" customHeight="1">
      <c r="A951" s="31"/>
      <c r="B951" s="32"/>
      <c r="C951" s="183" t="s">
        <v>1876</v>
      </c>
      <c r="D951" s="183" t="s">
        <v>134</v>
      </c>
      <c r="E951" s="184" t="s">
        <v>1877</v>
      </c>
      <c r="F951" s="185" t="s">
        <v>1878</v>
      </c>
      <c r="G951" s="186" t="s">
        <v>1873</v>
      </c>
      <c r="H951" s="187">
        <v>38</v>
      </c>
      <c r="I951" s="188"/>
      <c r="J951" s="189">
        <f>ROUND(I951*H951,2)</f>
        <v>0</v>
      </c>
      <c r="K951" s="185" t="s">
        <v>138</v>
      </c>
      <c r="L951" s="36"/>
      <c r="M951" s="190" t="s">
        <v>1</v>
      </c>
      <c r="N951" s="191" t="s">
        <v>42</v>
      </c>
      <c r="O951" s="68"/>
      <c r="P951" s="192">
        <f>O951*H951</f>
        <v>0</v>
      </c>
      <c r="Q951" s="192">
        <v>0</v>
      </c>
      <c r="R951" s="192">
        <f>Q951*H951</f>
        <v>0</v>
      </c>
      <c r="S951" s="192">
        <v>0</v>
      </c>
      <c r="T951" s="193">
        <f>S951*H951</f>
        <v>0</v>
      </c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R951" s="194" t="s">
        <v>139</v>
      </c>
      <c r="AT951" s="194" t="s">
        <v>134</v>
      </c>
      <c r="AU951" s="194" t="s">
        <v>87</v>
      </c>
      <c r="AY951" s="14" t="s">
        <v>131</v>
      </c>
      <c r="BE951" s="195">
        <f>IF(N951="základní",J951,0)</f>
        <v>0</v>
      </c>
      <c r="BF951" s="195">
        <f>IF(N951="snížená",J951,0)</f>
        <v>0</v>
      </c>
      <c r="BG951" s="195">
        <f>IF(N951="zákl. přenesená",J951,0)</f>
        <v>0</v>
      </c>
      <c r="BH951" s="195">
        <f>IF(N951="sníž. přenesená",J951,0)</f>
        <v>0</v>
      </c>
      <c r="BI951" s="195">
        <f>IF(N951="nulová",J951,0)</f>
        <v>0</v>
      </c>
      <c r="BJ951" s="14" t="s">
        <v>85</v>
      </c>
      <c r="BK951" s="195">
        <f>ROUND(I951*H951,2)</f>
        <v>0</v>
      </c>
      <c r="BL951" s="14" t="s">
        <v>139</v>
      </c>
      <c r="BM951" s="194" t="s">
        <v>1879</v>
      </c>
    </row>
    <row r="952" spans="1:65" s="2" customFormat="1" ht="39">
      <c r="A952" s="31"/>
      <c r="B952" s="32"/>
      <c r="C952" s="33"/>
      <c r="D952" s="196" t="s">
        <v>141</v>
      </c>
      <c r="E952" s="33"/>
      <c r="F952" s="197" t="s">
        <v>1880</v>
      </c>
      <c r="G952" s="33"/>
      <c r="H952" s="33"/>
      <c r="I952" s="198"/>
      <c r="J952" s="33"/>
      <c r="K952" s="33"/>
      <c r="L952" s="36"/>
      <c r="M952" s="199"/>
      <c r="N952" s="200"/>
      <c r="O952" s="68"/>
      <c r="P952" s="68"/>
      <c r="Q952" s="68"/>
      <c r="R952" s="68"/>
      <c r="S952" s="68"/>
      <c r="T952" s="69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T952" s="14" t="s">
        <v>141</v>
      </c>
      <c r="AU952" s="14" t="s">
        <v>87</v>
      </c>
    </row>
    <row r="953" spans="1:65" s="2" customFormat="1" ht="24.2" customHeight="1">
      <c r="A953" s="31"/>
      <c r="B953" s="32"/>
      <c r="C953" s="183" t="s">
        <v>1881</v>
      </c>
      <c r="D953" s="183" t="s">
        <v>134</v>
      </c>
      <c r="E953" s="184" t="s">
        <v>1882</v>
      </c>
      <c r="F953" s="185" t="s">
        <v>1883</v>
      </c>
      <c r="G953" s="186" t="s">
        <v>1873</v>
      </c>
      <c r="H953" s="187">
        <v>80</v>
      </c>
      <c r="I953" s="188"/>
      <c r="J953" s="189">
        <f>ROUND(I953*H953,2)</f>
        <v>0</v>
      </c>
      <c r="K953" s="185" t="s">
        <v>138</v>
      </c>
      <c r="L953" s="36"/>
      <c r="M953" s="190" t="s">
        <v>1</v>
      </c>
      <c r="N953" s="191" t="s">
        <v>42</v>
      </c>
      <c r="O953" s="68"/>
      <c r="P953" s="192">
        <f>O953*H953</f>
        <v>0</v>
      </c>
      <c r="Q953" s="192">
        <v>0</v>
      </c>
      <c r="R953" s="192">
        <f>Q953*H953</f>
        <v>0</v>
      </c>
      <c r="S953" s="192">
        <v>0</v>
      </c>
      <c r="T953" s="193">
        <f>S953*H953</f>
        <v>0</v>
      </c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R953" s="194" t="s">
        <v>139</v>
      </c>
      <c r="AT953" s="194" t="s">
        <v>134</v>
      </c>
      <c r="AU953" s="194" t="s">
        <v>87</v>
      </c>
      <c r="AY953" s="14" t="s">
        <v>131</v>
      </c>
      <c r="BE953" s="195">
        <f>IF(N953="základní",J953,0)</f>
        <v>0</v>
      </c>
      <c r="BF953" s="195">
        <f>IF(N953="snížená",J953,0)</f>
        <v>0</v>
      </c>
      <c r="BG953" s="195">
        <f>IF(N953="zákl. přenesená",J953,0)</f>
        <v>0</v>
      </c>
      <c r="BH953" s="195">
        <f>IF(N953="sníž. přenesená",J953,0)</f>
        <v>0</v>
      </c>
      <c r="BI953" s="195">
        <f>IF(N953="nulová",J953,0)</f>
        <v>0</v>
      </c>
      <c r="BJ953" s="14" t="s">
        <v>85</v>
      </c>
      <c r="BK953" s="195">
        <f>ROUND(I953*H953,2)</f>
        <v>0</v>
      </c>
      <c r="BL953" s="14" t="s">
        <v>139</v>
      </c>
      <c r="BM953" s="194" t="s">
        <v>1884</v>
      </c>
    </row>
    <row r="954" spans="1:65" s="2" customFormat="1" ht="39">
      <c r="A954" s="31"/>
      <c r="B954" s="32"/>
      <c r="C954" s="33"/>
      <c r="D954" s="196" t="s">
        <v>141</v>
      </c>
      <c r="E954" s="33"/>
      <c r="F954" s="197" t="s">
        <v>1885</v>
      </c>
      <c r="G954" s="33"/>
      <c r="H954" s="33"/>
      <c r="I954" s="198"/>
      <c r="J954" s="33"/>
      <c r="K954" s="33"/>
      <c r="L954" s="36"/>
      <c r="M954" s="199"/>
      <c r="N954" s="200"/>
      <c r="O954" s="68"/>
      <c r="P954" s="68"/>
      <c r="Q954" s="68"/>
      <c r="R954" s="68"/>
      <c r="S954" s="68"/>
      <c r="T954" s="69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T954" s="14" t="s">
        <v>141</v>
      </c>
      <c r="AU954" s="14" t="s">
        <v>87</v>
      </c>
    </row>
    <row r="955" spans="1:65" s="2" customFormat="1" ht="24.2" customHeight="1">
      <c r="A955" s="31"/>
      <c r="B955" s="32"/>
      <c r="C955" s="183" t="s">
        <v>1886</v>
      </c>
      <c r="D955" s="183" t="s">
        <v>134</v>
      </c>
      <c r="E955" s="184" t="s">
        <v>1887</v>
      </c>
      <c r="F955" s="185" t="s">
        <v>1888</v>
      </c>
      <c r="G955" s="186" t="s">
        <v>1873</v>
      </c>
      <c r="H955" s="187">
        <v>1</v>
      </c>
      <c r="I955" s="188"/>
      <c r="J955" s="189">
        <f>ROUND(I955*H955,2)</f>
        <v>0</v>
      </c>
      <c r="K955" s="185" t="s">
        <v>138</v>
      </c>
      <c r="L955" s="36"/>
      <c r="M955" s="190" t="s">
        <v>1</v>
      </c>
      <c r="N955" s="191" t="s">
        <v>42</v>
      </c>
      <c r="O955" s="68"/>
      <c r="P955" s="192">
        <f>O955*H955</f>
        <v>0</v>
      </c>
      <c r="Q955" s="192">
        <v>0</v>
      </c>
      <c r="R955" s="192">
        <f>Q955*H955</f>
        <v>0</v>
      </c>
      <c r="S955" s="192">
        <v>0</v>
      </c>
      <c r="T955" s="193">
        <f>S955*H955</f>
        <v>0</v>
      </c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R955" s="194" t="s">
        <v>139</v>
      </c>
      <c r="AT955" s="194" t="s">
        <v>134</v>
      </c>
      <c r="AU955" s="194" t="s">
        <v>87</v>
      </c>
      <c r="AY955" s="14" t="s">
        <v>131</v>
      </c>
      <c r="BE955" s="195">
        <f>IF(N955="základní",J955,0)</f>
        <v>0</v>
      </c>
      <c r="BF955" s="195">
        <f>IF(N955="snížená",J955,0)</f>
        <v>0</v>
      </c>
      <c r="BG955" s="195">
        <f>IF(N955="zákl. přenesená",J955,0)</f>
        <v>0</v>
      </c>
      <c r="BH955" s="195">
        <f>IF(N955="sníž. přenesená",J955,0)</f>
        <v>0</v>
      </c>
      <c r="BI955" s="195">
        <f>IF(N955="nulová",J955,0)</f>
        <v>0</v>
      </c>
      <c r="BJ955" s="14" t="s">
        <v>85</v>
      </c>
      <c r="BK955" s="195">
        <f>ROUND(I955*H955,2)</f>
        <v>0</v>
      </c>
      <c r="BL955" s="14" t="s">
        <v>139</v>
      </c>
      <c r="BM955" s="194" t="s">
        <v>1889</v>
      </c>
    </row>
    <row r="956" spans="1:65" s="2" customFormat="1" ht="39">
      <c r="A956" s="31"/>
      <c r="B956" s="32"/>
      <c r="C956" s="33"/>
      <c r="D956" s="196" t="s">
        <v>141</v>
      </c>
      <c r="E956" s="33"/>
      <c r="F956" s="197" t="s">
        <v>1890</v>
      </c>
      <c r="G956" s="33"/>
      <c r="H956" s="33"/>
      <c r="I956" s="198"/>
      <c r="J956" s="33"/>
      <c r="K956" s="33"/>
      <c r="L956" s="36"/>
      <c r="M956" s="199"/>
      <c r="N956" s="200"/>
      <c r="O956" s="68"/>
      <c r="P956" s="68"/>
      <c r="Q956" s="68"/>
      <c r="R956" s="68"/>
      <c r="S956" s="68"/>
      <c r="T956" s="69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T956" s="14" t="s">
        <v>141</v>
      </c>
      <c r="AU956" s="14" t="s">
        <v>87</v>
      </c>
    </row>
    <row r="957" spans="1:65" s="2" customFormat="1" ht="24.2" customHeight="1">
      <c r="A957" s="31"/>
      <c r="B957" s="32"/>
      <c r="C957" s="183" t="s">
        <v>1891</v>
      </c>
      <c r="D957" s="183" t="s">
        <v>134</v>
      </c>
      <c r="E957" s="184" t="s">
        <v>1892</v>
      </c>
      <c r="F957" s="185" t="s">
        <v>1893</v>
      </c>
      <c r="G957" s="186" t="s">
        <v>1873</v>
      </c>
      <c r="H957" s="187">
        <v>20</v>
      </c>
      <c r="I957" s="188"/>
      <c r="J957" s="189">
        <f>ROUND(I957*H957,2)</f>
        <v>0</v>
      </c>
      <c r="K957" s="185" t="s">
        <v>138</v>
      </c>
      <c r="L957" s="36"/>
      <c r="M957" s="190" t="s">
        <v>1</v>
      </c>
      <c r="N957" s="191" t="s">
        <v>42</v>
      </c>
      <c r="O957" s="68"/>
      <c r="P957" s="192">
        <f>O957*H957</f>
        <v>0</v>
      </c>
      <c r="Q957" s="192">
        <v>0</v>
      </c>
      <c r="R957" s="192">
        <f>Q957*H957</f>
        <v>0</v>
      </c>
      <c r="S957" s="192">
        <v>0</v>
      </c>
      <c r="T957" s="193">
        <f>S957*H957</f>
        <v>0</v>
      </c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R957" s="194" t="s">
        <v>139</v>
      </c>
      <c r="AT957" s="194" t="s">
        <v>134</v>
      </c>
      <c r="AU957" s="194" t="s">
        <v>87</v>
      </c>
      <c r="AY957" s="14" t="s">
        <v>131</v>
      </c>
      <c r="BE957" s="195">
        <f>IF(N957="základní",J957,0)</f>
        <v>0</v>
      </c>
      <c r="BF957" s="195">
        <f>IF(N957="snížená",J957,0)</f>
        <v>0</v>
      </c>
      <c r="BG957" s="195">
        <f>IF(N957="zákl. přenesená",J957,0)</f>
        <v>0</v>
      </c>
      <c r="BH957" s="195">
        <f>IF(N957="sníž. přenesená",J957,0)</f>
        <v>0</v>
      </c>
      <c r="BI957" s="195">
        <f>IF(N957="nulová",J957,0)</f>
        <v>0</v>
      </c>
      <c r="BJ957" s="14" t="s">
        <v>85</v>
      </c>
      <c r="BK957" s="195">
        <f>ROUND(I957*H957,2)</f>
        <v>0</v>
      </c>
      <c r="BL957" s="14" t="s">
        <v>139</v>
      </c>
      <c r="BM957" s="194" t="s">
        <v>1894</v>
      </c>
    </row>
    <row r="958" spans="1:65" s="2" customFormat="1" ht="39">
      <c r="A958" s="31"/>
      <c r="B958" s="32"/>
      <c r="C958" s="33"/>
      <c r="D958" s="196" t="s">
        <v>141</v>
      </c>
      <c r="E958" s="33"/>
      <c r="F958" s="197" t="s">
        <v>1895</v>
      </c>
      <c r="G958" s="33"/>
      <c r="H958" s="33"/>
      <c r="I958" s="198"/>
      <c r="J958" s="33"/>
      <c r="K958" s="33"/>
      <c r="L958" s="36"/>
      <c r="M958" s="199"/>
      <c r="N958" s="200"/>
      <c r="O958" s="68"/>
      <c r="P958" s="68"/>
      <c r="Q958" s="68"/>
      <c r="R958" s="68"/>
      <c r="S958" s="68"/>
      <c r="T958" s="69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T958" s="14" t="s">
        <v>141</v>
      </c>
      <c r="AU958" s="14" t="s">
        <v>87</v>
      </c>
    </row>
    <row r="959" spans="1:65" s="2" customFormat="1" ht="24.2" customHeight="1">
      <c r="A959" s="31"/>
      <c r="B959" s="32"/>
      <c r="C959" s="183" t="s">
        <v>1896</v>
      </c>
      <c r="D959" s="183" t="s">
        <v>134</v>
      </c>
      <c r="E959" s="184" t="s">
        <v>1897</v>
      </c>
      <c r="F959" s="185" t="s">
        <v>1898</v>
      </c>
      <c r="G959" s="186" t="s">
        <v>1873</v>
      </c>
      <c r="H959" s="187">
        <v>20</v>
      </c>
      <c r="I959" s="188"/>
      <c r="J959" s="189">
        <f>ROUND(I959*H959,2)</f>
        <v>0</v>
      </c>
      <c r="K959" s="185" t="s">
        <v>138</v>
      </c>
      <c r="L959" s="36"/>
      <c r="M959" s="190" t="s">
        <v>1</v>
      </c>
      <c r="N959" s="191" t="s">
        <v>42</v>
      </c>
      <c r="O959" s="68"/>
      <c r="P959" s="192">
        <f>O959*H959</f>
        <v>0</v>
      </c>
      <c r="Q959" s="192">
        <v>0</v>
      </c>
      <c r="R959" s="192">
        <f>Q959*H959</f>
        <v>0</v>
      </c>
      <c r="S959" s="192">
        <v>0</v>
      </c>
      <c r="T959" s="193">
        <f>S959*H959</f>
        <v>0</v>
      </c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R959" s="194" t="s">
        <v>139</v>
      </c>
      <c r="AT959" s="194" t="s">
        <v>134</v>
      </c>
      <c r="AU959" s="194" t="s">
        <v>87</v>
      </c>
      <c r="AY959" s="14" t="s">
        <v>131</v>
      </c>
      <c r="BE959" s="195">
        <f>IF(N959="základní",J959,0)</f>
        <v>0</v>
      </c>
      <c r="BF959" s="195">
        <f>IF(N959="snížená",J959,0)</f>
        <v>0</v>
      </c>
      <c r="BG959" s="195">
        <f>IF(N959="zákl. přenesená",J959,0)</f>
        <v>0</v>
      </c>
      <c r="BH959" s="195">
        <f>IF(N959="sníž. přenesená",J959,0)</f>
        <v>0</v>
      </c>
      <c r="BI959" s="195">
        <f>IF(N959="nulová",J959,0)</f>
        <v>0</v>
      </c>
      <c r="BJ959" s="14" t="s">
        <v>85</v>
      </c>
      <c r="BK959" s="195">
        <f>ROUND(I959*H959,2)</f>
        <v>0</v>
      </c>
      <c r="BL959" s="14" t="s">
        <v>139</v>
      </c>
      <c r="BM959" s="194" t="s">
        <v>1899</v>
      </c>
    </row>
    <row r="960" spans="1:65" s="2" customFormat="1" ht="39">
      <c r="A960" s="31"/>
      <c r="B960" s="32"/>
      <c r="C960" s="33"/>
      <c r="D960" s="196" t="s">
        <v>141</v>
      </c>
      <c r="E960" s="33"/>
      <c r="F960" s="197" t="s">
        <v>1900</v>
      </c>
      <c r="G960" s="33"/>
      <c r="H960" s="33"/>
      <c r="I960" s="198"/>
      <c r="J960" s="33"/>
      <c r="K960" s="33"/>
      <c r="L960" s="36"/>
      <c r="M960" s="199"/>
      <c r="N960" s="200"/>
      <c r="O960" s="68"/>
      <c r="P960" s="68"/>
      <c r="Q960" s="68"/>
      <c r="R960" s="68"/>
      <c r="S960" s="68"/>
      <c r="T960" s="69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T960" s="14" t="s">
        <v>141</v>
      </c>
      <c r="AU960" s="14" t="s">
        <v>87</v>
      </c>
    </row>
    <row r="961" spans="1:65" s="2" customFormat="1" ht="24.2" customHeight="1">
      <c r="A961" s="31"/>
      <c r="B961" s="32"/>
      <c r="C961" s="183" t="s">
        <v>1901</v>
      </c>
      <c r="D961" s="183" t="s">
        <v>134</v>
      </c>
      <c r="E961" s="184" t="s">
        <v>1902</v>
      </c>
      <c r="F961" s="185" t="s">
        <v>1903</v>
      </c>
      <c r="G961" s="186" t="s">
        <v>1873</v>
      </c>
      <c r="H961" s="187">
        <v>1</v>
      </c>
      <c r="I961" s="188"/>
      <c r="J961" s="189">
        <f>ROUND(I961*H961,2)</f>
        <v>0</v>
      </c>
      <c r="K961" s="185" t="s">
        <v>138</v>
      </c>
      <c r="L961" s="36"/>
      <c r="M961" s="190" t="s">
        <v>1</v>
      </c>
      <c r="N961" s="191" t="s">
        <v>42</v>
      </c>
      <c r="O961" s="68"/>
      <c r="P961" s="192">
        <f>O961*H961</f>
        <v>0</v>
      </c>
      <c r="Q961" s="192">
        <v>0</v>
      </c>
      <c r="R961" s="192">
        <f>Q961*H961</f>
        <v>0</v>
      </c>
      <c r="S961" s="192">
        <v>0</v>
      </c>
      <c r="T961" s="193">
        <f>S961*H961</f>
        <v>0</v>
      </c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R961" s="194" t="s">
        <v>139</v>
      </c>
      <c r="AT961" s="194" t="s">
        <v>134</v>
      </c>
      <c r="AU961" s="194" t="s">
        <v>87</v>
      </c>
      <c r="AY961" s="14" t="s">
        <v>131</v>
      </c>
      <c r="BE961" s="195">
        <f>IF(N961="základní",J961,0)</f>
        <v>0</v>
      </c>
      <c r="BF961" s="195">
        <f>IF(N961="snížená",J961,0)</f>
        <v>0</v>
      </c>
      <c r="BG961" s="195">
        <f>IF(N961="zákl. přenesená",J961,0)</f>
        <v>0</v>
      </c>
      <c r="BH961" s="195">
        <f>IF(N961="sníž. přenesená",J961,0)</f>
        <v>0</v>
      </c>
      <c r="BI961" s="195">
        <f>IF(N961="nulová",J961,0)</f>
        <v>0</v>
      </c>
      <c r="BJ961" s="14" t="s">
        <v>85</v>
      </c>
      <c r="BK961" s="195">
        <f>ROUND(I961*H961,2)</f>
        <v>0</v>
      </c>
      <c r="BL961" s="14" t="s">
        <v>139</v>
      </c>
      <c r="BM961" s="194" t="s">
        <v>1904</v>
      </c>
    </row>
    <row r="962" spans="1:65" s="2" customFormat="1" ht="29.25">
      <c r="A962" s="31"/>
      <c r="B962" s="32"/>
      <c r="C962" s="33"/>
      <c r="D962" s="196" t="s">
        <v>141</v>
      </c>
      <c r="E962" s="33"/>
      <c r="F962" s="197" t="s">
        <v>1905</v>
      </c>
      <c r="G962" s="33"/>
      <c r="H962" s="33"/>
      <c r="I962" s="198"/>
      <c r="J962" s="33"/>
      <c r="K962" s="33"/>
      <c r="L962" s="36"/>
      <c r="M962" s="199"/>
      <c r="N962" s="200"/>
      <c r="O962" s="68"/>
      <c r="P962" s="68"/>
      <c r="Q962" s="68"/>
      <c r="R962" s="68"/>
      <c r="S962" s="68"/>
      <c r="T962" s="69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T962" s="14" t="s">
        <v>141</v>
      </c>
      <c r="AU962" s="14" t="s">
        <v>87</v>
      </c>
    </row>
    <row r="963" spans="1:65" s="2" customFormat="1" ht="24.2" customHeight="1">
      <c r="A963" s="31"/>
      <c r="B963" s="32"/>
      <c r="C963" s="183" t="s">
        <v>1906</v>
      </c>
      <c r="D963" s="183" t="s">
        <v>134</v>
      </c>
      <c r="E963" s="184" t="s">
        <v>1907</v>
      </c>
      <c r="F963" s="185" t="s">
        <v>1908</v>
      </c>
      <c r="G963" s="186" t="s">
        <v>1873</v>
      </c>
      <c r="H963" s="187">
        <v>16</v>
      </c>
      <c r="I963" s="188"/>
      <c r="J963" s="189">
        <f>ROUND(I963*H963,2)</f>
        <v>0</v>
      </c>
      <c r="K963" s="185" t="s">
        <v>138</v>
      </c>
      <c r="L963" s="36"/>
      <c r="M963" s="190" t="s">
        <v>1</v>
      </c>
      <c r="N963" s="191" t="s">
        <v>42</v>
      </c>
      <c r="O963" s="68"/>
      <c r="P963" s="192">
        <f>O963*H963</f>
        <v>0</v>
      </c>
      <c r="Q963" s="192">
        <v>0</v>
      </c>
      <c r="R963" s="192">
        <f>Q963*H963</f>
        <v>0</v>
      </c>
      <c r="S963" s="192">
        <v>0</v>
      </c>
      <c r="T963" s="193">
        <f>S963*H963</f>
        <v>0</v>
      </c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R963" s="194" t="s">
        <v>139</v>
      </c>
      <c r="AT963" s="194" t="s">
        <v>134</v>
      </c>
      <c r="AU963" s="194" t="s">
        <v>87</v>
      </c>
      <c r="AY963" s="14" t="s">
        <v>131</v>
      </c>
      <c r="BE963" s="195">
        <f>IF(N963="základní",J963,0)</f>
        <v>0</v>
      </c>
      <c r="BF963" s="195">
        <f>IF(N963="snížená",J963,0)</f>
        <v>0</v>
      </c>
      <c r="BG963" s="195">
        <f>IF(N963="zákl. přenesená",J963,0)</f>
        <v>0</v>
      </c>
      <c r="BH963" s="195">
        <f>IF(N963="sníž. přenesená",J963,0)</f>
        <v>0</v>
      </c>
      <c r="BI963" s="195">
        <f>IF(N963="nulová",J963,0)</f>
        <v>0</v>
      </c>
      <c r="BJ963" s="14" t="s">
        <v>85</v>
      </c>
      <c r="BK963" s="195">
        <f>ROUND(I963*H963,2)</f>
        <v>0</v>
      </c>
      <c r="BL963" s="14" t="s">
        <v>139</v>
      </c>
      <c r="BM963" s="194" t="s">
        <v>1909</v>
      </c>
    </row>
    <row r="964" spans="1:65" s="2" customFormat="1" ht="29.25">
      <c r="A964" s="31"/>
      <c r="B964" s="32"/>
      <c r="C964" s="33"/>
      <c r="D964" s="196" t="s">
        <v>141</v>
      </c>
      <c r="E964" s="33"/>
      <c r="F964" s="197" t="s">
        <v>1910</v>
      </c>
      <c r="G964" s="33"/>
      <c r="H964" s="33"/>
      <c r="I964" s="198"/>
      <c r="J964" s="33"/>
      <c r="K964" s="33"/>
      <c r="L964" s="36"/>
      <c r="M964" s="199"/>
      <c r="N964" s="200"/>
      <c r="O964" s="68"/>
      <c r="P964" s="68"/>
      <c r="Q964" s="68"/>
      <c r="R964" s="68"/>
      <c r="S964" s="68"/>
      <c r="T964" s="69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T964" s="14" t="s">
        <v>141</v>
      </c>
      <c r="AU964" s="14" t="s">
        <v>87</v>
      </c>
    </row>
    <row r="965" spans="1:65" s="2" customFormat="1" ht="24.2" customHeight="1">
      <c r="A965" s="31"/>
      <c r="B965" s="32"/>
      <c r="C965" s="183" t="s">
        <v>1911</v>
      </c>
      <c r="D965" s="183" t="s">
        <v>134</v>
      </c>
      <c r="E965" s="184" t="s">
        <v>1912</v>
      </c>
      <c r="F965" s="185" t="s">
        <v>1913</v>
      </c>
      <c r="G965" s="186" t="s">
        <v>1873</v>
      </c>
      <c r="H965" s="187">
        <v>14</v>
      </c>
      <c r="I965" s="188"/>
      <c r="J965" s="189">
        <f>ROUND(I965*H965,2)</f>
        <v>0</v>
      </c>
      <c r="K965" s="185" t="s">
        <v>138</v>
      </c>
      <c r="L965" s="36"/>
      <c r="M965" s="190" t="s">
        <v>1</v>
      </c>
      <c r="N965" s="191" t="s">
        <v>42</v>
      </c>
      <c r="O965" s="68"/>
      <c r="P965" s="192">
        <f>O965*H965</f>
        <v>0</v>
      </c>
      <c r="Q965" s="192">
        <v>0</v>
      </c>
      <c r="R965" s="192">
        <f>Q965*H965</f>
        <v>0</v>
      </c>
      <c r="S965" s="192">
        <v>0</v>
      </c>
      <c r="T965" s="193">
        <f>S965*H965</f>
        <v>0</v>
      </c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R965" s="194" t="s">
        <v>139</v>
      </c>
      <c r="AT965" s="194" t="s">
        <v>134</v>
      </c>
      <c r="AU965" s="194" t="s">
        <v>87</v>
      </c>
      <c r="AY965" s="14" t="s">
        <v>131</v>
      </c>
      <c r="BE965" s="195">
        <f>IF(N965="základní",J965,0)</f>
        <v>0</v>
      </c>
      <c r="BF965" s="195">
        <f>IF(N965="snížená",J965,0)</f>
        <v>0</v>
      </c>
      <c r="BG965" s="195">
        <f>IF(N965="zákl. přenesená",J965,0)</f>
        <v>0</v>
      </c>
      <c r="BH965" s="195">
        <f>IF(N965="sníž. přenesená",J965,0)</f>
        <v>0</v>
      </c>
      <c r="BI965" s="195">
        <f>IF(N965="nulová",J965,0)</f>
        <v>0</v>
      </c>
      <c r="BJ965" s="14" t="s">
        <v>85</v>
      </c>
      <c r="BK965" s="195">
        <f>ROUND(I965*H965,2)</f>
        <v>0</v>
      </c>
      <c r="BL965" s="14" t="s">
        <v>139</v>
      </c>
      <c r="BM965" s="194" t="s">
        <v>1914</v>
      </c>
    </row>
    <row r="966" spans="1:65" s="2" customFormat="1" ht="29.25">
      <c r="A966" s="31"/>
      <c r="B966" s="32"/>
      <c r="C966" s="33"/>
      <c r="D966" s="196" t="s">
        <v>141</v>
      </c>
      <c r="E966" s="33"/>
      <c r="F966" s="197" t="s">
        <v>1915</v>
      </c>
      <c r="G966" s="33"/>
      <c r="H966" s="33"/>
      <c r="I966" s="198"/>
      <c r="J966" s="33"/>
      <c r="K966" s="33"/>
      <c r="L966" s="36"/>
      <c r="M966" s="199"/>
      <c r="N966" s="200"/>
      <c r="O966" s="68"/>
      <c r="P966" s="68"/>
      <c r="Q966" s="68"/>
      <c r="R966" s="68"/>
      <c r="S966" s="68"/>
      <c r="T966" s="69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T966" s="14" t="s">
        <v>141</v>
      </c>
      <c r="AU966" s="14" t="s">
        <v>87</v>
      </c>
    </row>
    <row r="967" spans="1:65" s="2" customFormat="1" ht="24.2" customHeight="1">
      <c r="A967" s="31"/>
      <c r="B967" s="32"/>
      <c r="C967" s="183" t="s">
        <v>1916</v>
      </c>
      <c r="D967" s="183" t="s">
        <v>134</v>
      </c>
      <c r="E967" s="184" t="s">
        <v>1917</v>
      </c>
      <c r="F967" s="185" t="s">
        <v>1918</v>
      </c>
      <c r="G967" s="186" t="s">
        <v>1873</v>
      </c>
      <c r="H967" s="187">
        <v>1</v>
      </c>
      <c r="I967" s="188"/>
      <c r="J967" s="189">
        <f>ROUND(I967*H967,2)</f>
        <v>0</v>
      </c>
      <c r="K967" s="185" t="s">
        <v>138</v>
      </c>
      <c r="L967" s="36"/>
      <c r="M967" s="190" t="s">
        <v>1</v>
      </c>
      <c r="N967" s="191" t="s">
        <v>42</v>
      </c>
      <c r="O967" s="68"/>
      <c r="P967" s="192">
        <f>O967*H967</f>
        <v>0</v>
      </c>
      <c r="Q967" s="192">
        <v>0</v>
      </c>
      <c r="R967" s="192">
        <f>Q967*H967</f>
        <v>0</v>
      </c>
      <c r="S967" s="192">
        <v>0</v>
      </c>
      <c r="T967" s="193">
        <f>S967*H967</f>
        <v>0</v>
      </c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R967" s="194" t="s">
        <v>139</v>
      </c>
      <c r="AT967" s="194" t="s">
        <v>134</v>
      </c>
      <c r="AU967" s="194" t="s">
        <v>87</v>
      </c>
      <c r="AY967" s="14" t="s">
        <v>131</v>
      </c>
      <c r="BE967" s="195">
        <f>IF(N967="základní",J967,0)</f>
        <v>0</v>
      </c>
      <c r="BF967" s="195">
        <f>IF(N967="snížená",J967,0)</f>
        <v>0</v>
      </c>
      <c r="BG967" s="195">
        <f>IF(N967="zákl. přenesená",J967,0)</f>
        <v>0</v>
      </c>
      <c r="BH967" s="195">
        <f>IF(N967="sníž. přenesená",J967,0)</f>
        <v>0</v>
      </c>
      <c r="BI967" s="195">
        <f>IF(N967="nulová",J967,0)</f>
        <v>0</v>
      </c>
      <c r="BJ967" s="14" t="s">
        <v>85</v>
      </c>
      <c r="BK967" s="195">
        <f>ROUND(I967*H967,2)</f>
        <v>0</v>
      </c>
      <c r="BL967" s="14" t="s">
        <v>139</v>
      </c>
      <c r="BM967" s="194" t="s">
        <v>1919</v>
      </c>
    </row>
    <row r="968" spans="1:65" s="2" customFormat="1" ht="29.25">
      <c r="A968" s="31"/>
      <c r="B968" s="32"/>
      <c r="C968" s="33"/>
      <c r="D968" s="196" t="s">
        <v>141</v>
      </c>
      <c r="E968" s="33"/>
      <c r="F968" s="197" t="s">
        <v>1920</v>
      </c>
      <c r="G968" s="33"/>
      <c r="H968" s="33"/>
      <c r="I968" s="198"/>
      <c r="J968" s="33"/>
      <c r="K968" s="33"/>
      <c r="L968" s="36"/>
      <c r="M968" s="199"/>
      <c r="N968" s="200"/>
      <c r="O968" s="68"/>
      <c r="P968" s="68"/>
      <c r="Q968" s="68"/>
      <c r="R968" s="68"/>
      <c r="S968" s="68"/>
      <c r="T968" s="69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T968" s="14" t="s">
        <v>141</v>
      </c>
      <c r="AU968" s="14" t="s">
        <v>87</v>
      </c>
    </row>
    <row r="969" spans="1:65" s="2" customFormat="1" ht="24.2" customHeight="1">
      <c r="A969" s="31"/>
      <c r="B969" s="32"/>
      <c r="C969" s="183" t="s">
        <v>1921</v>
      </c>
      <c r="D969" s="183" t="s">
        <v>134</v>
      </c>
      <c r="E969" s="184" t="s">
        <v>1922</v>
      </c>
      <c r="F969" s="185" t="s">
        <v>1923</v>
      </c>
      <c r="G969" s="186" t="s">
        <v>1873</v>
      </c>
      <c r="H969" s="187">
        <v>2</v>
      </c>
      <c r="I969" s="188"/>
      <c r="J969" s="189">
        <f>ROUND(I969*H969,2)</f>
        <v>0</v>
      </c>
      <c r="K969" s="185" t="s">
        <v>138</v>
      </c>
      <c r="L969" s="36"/>
      <c r="M969" s="190" t="s">
        <v>1</v>
      </c>
      <c r="N969" s="191" t="s">
        <v>42</v>
      </c>
      <c r="O969" s="68"/>
      <c r="P969" s="192">
        <f>O969*H969</f>
        <v>0</v>
      </c>
      <c r="Q969" s="192">
        <v>0</v>
      </c>
      <c r="R969" s="192">
        <f>Q969*H969</f>
        <v>0</v>
      </c>
      <c r="S969" s="192">
        <v>0</v>
      </c>
      <c r="T969" s="193">
        <f>S969*H969</f>
        <v>0</v>
      </c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R969" s="194" t="s">
        <v>139</v>
      </c>
      <c r="AT969" s="194" t="s">
        <v>134</v>
      </c>
      <c r="AU969" s="194" t="s">
        <v>87</v>
      </c>
      <c r="AY969" s="14" t="s">
        <v>131</v>
      </c>
      <c r="BE969" s="195">
        <f>IF(N969="základní",J969,0)</f>
        <v>0</v>
      </c>
      <c r="BF969" s="195">
        <f>IF(N969="snížená",J969,0)</f>
        <v>0</v>
      </c>
      <c r="BG969" s="195">
        <f>IF(N969="zákl. přenesená",J969,0)</f>
        <v>0</v>
      </c>
      <c r="BH969" s="195">
        <f>IF(N969="sníž. přenesená",J969,0)</f>
        <v>0</v>
      </c>
      <c r="BI969" s="195">
        <f>IF(N969="nulová",J969,0)</f>
        <v>0</v>
      </c>
      <c r="BJ969" s="14" t="s">
        <v>85</v>
      </c>
      <c r="BK969" s="195">
        <f>ROUND(I969*H969,2)</f>
        <v>0</v>
      </c>
      <c r="BL969" s="14" t="s">
        <v>139</v>
      </c>
      <c r="BM969" s="194" t="s">
        <v>1924</v>
      </c>
    </row>
    <row r="970" spans="1:65" s="2" customFormat="1" ht="29.25">
      <c r="A970" s="31"/>
      <c r="B970" s="32"/>
      <c r="C970" s="33"/>
      <c r="D970" s="196" t="s">
        <v>141</v>
      </c>
      <c r="E970" s="33"/>
      <c r="F970" s="197" t="s">
        <v>1925</v>
      </c>
      <c r="G970" s="33"/>
      <c r="H970" s="33"/>
      <c r="I970" s="198"/>
      <c r="J970" s="33"/>
      <c r="K970" s="33"/>
      <c r="L970" s="36"/>
      <c r="M970" s="199"/>
      <c r="N970" s="200"/>
      <c r="O970" s="68"/>
      <c r="P970" s="68"/>
      <c r="Q970" s="68"/>
      <c r="R970" s="68"/>
      <c r="S970" s="68"/>
      <c r="T970" s="69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T970" s="14" t="s">
        <v>141</v>
      </c>
      <c r="AU970" s="14" t="s">
        <v>87</v>
      </c>
    </row>
    <row r="971" spans="1:65" s="2" customFormat="1" ht="24.2" customHeight="1">
      <c r="A971" s="31"/>
      <c r="B971" s="32"/>
      <c r="C971" s="183" t="s">
        <v>1926</v>
      </c>
      <c r="D971" s="183" t="s">
        <v>134</v>
      </c>
      <c r="E971" s="184" t="s">
        <v>1927</v>
      </c>
      <c r="F971" s="185" t="s">
        <v>1928</v>
      </c>
      <c r="G971" s="186" t="s">
        <v>1873</v>
      </c>
      <c r="H971" s="187">
        <v>2</v>
      </c>
      <c r="I971" s="188"/>
      <c r="J971" s="189">
        <f>ROUND(I971*H971,2)</f>
        <v>0</v>
      </c>
      <c r="K971" s="185" t="s">
        <v>138</v>
      </c>
      <c r="L971" s="36"/>
      <c r="M971" s="190" t="s">
        <v>1</v>
      </c>
      <c r="N971" s="191" t="s">
        <v>42</v>
      </c>
      <c r="O971" s="68"/>
      <c r="P971" s="192">
        <f>O971*H971</f>
        <v>0</v>
      </c>
      <c r="Q971" s="192">
        <v>0</v>
      </c>
      <c r="R971" s="192">
        <f>Q971*H971</f>
        <v>0</v>
      </c>
      <c r="S971" s="192">
        <v>0</v>
      </c>
      <c r="T971" s="193">
        <f>S971*H971</f>
        <v>0</v>
      </c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R971" s="194" t="s">
        <v>139</v>
      </c>
      <c r="AT971" s="194" t="s">
        <v>134</v>
      </c>
      <c r="AU971" s="194" t="s">
        <v>87</v>
      </c>
      <c r="AY971" s="14" t="s">
        <v>131</v>
      </c>
      <c r="BE971" s="195">
        <f>IF(N971="základní",J971,0)</f>
        <v>0</v>
      </c>
      <c r="BF971" s="195">
        <f>IF(N971="snížená",J971,0)</f>
        <v>0</v>
      </c>
      <c r="BG971" s="195">
        <f>IF(N971="zákl. přenesená",J971,0)</f>
        <v>0</v>
      </c>
      <c r="BH971" s="195">
        <f>IF(N971="sníž. přenesená",J971,0)</f>
        <v>0</v>
      </c>
      <c r="BI971" s="195">
        <f>IF(N971="nulová",J971,0)</f>
        <v>0</v>
      </c>
      <c r="BJ971" s="14" t="s">
        <v>85</v>
      </c>
      <c r="BK971" s="195">
        <f>ROUND(I971*H971,2)</f>
        <v>0</v>
      </c>
      <c r="BL971" s="14" t="s">
        <v>139</v>
      </c>
      <c r="BM971" s="194" t="s">
        <v>1929</v>
      </c>
    </row>
    <row r="972" spans="1:65" s="2" customFormat="1" ht="29.25">
      <c r="A972" s="31"/>
      <c r="B972" s="32"/>
      <c r="C972" s="33"/>
      <c r="D972" s="196" t="s">
        <v>141</v>
      </c>
      <c r="E972" s="33"/>
      <c r="F972" s="197" t="s">
        <v>1930</v>
      </c>
      <c r="G972" s="33"/>
      <c r="H972" s="33"/>
      <c r="I972" s="198"/>
      <c r="J972" s="33"/>
      <c r="K972" s="33"/>
      <c r="L972" s="36"/>
      <c r="M972" s="199"/>
      <c r="N972" s="200"/>
      <c r="O972" s="68"/>
      <c r="P972" s="68"/>
      <c r="Q972" s="68"/>
      <c r="R972" s="68"/>
      <c r="S972" s="68"/>
      <c r="T972" s="69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T972" s="14" t="s">
        <v>141</v>
      </c>
      <c r="AU972" s="14" t="s">
        <v>87</v>
      </c>
    </row>
    <row r="973" spans="1:65" s="2" customFormat="1" ht="24.2" customHeight="1">
      <c r="A973" s="31"/>
      <c r="B973" s="32"/>
      <c r="C973" s="183" t="s">
        <v>1931</v>
      </c>
      <c r="D973" s="183" t="s">
        <v>134</v>
      </c>
      <c r="E973" s="184" t="s">
        <v>1932</v>
      </c>
      <c r="F973" s="185" t="s">
        <v>1933</v>
      </c>
      <c r="G973" s="186" t="s">
        <v>439</v>
      </c>
      <c r="H973" s="187">
        <v>2000</v>
      </c>
      <c r="I973" s="188"/>
      <c r="J973" s="189">
        <f>ROUND(I973*H973,2)</f>
        <v>0</v>
      </c>
      <c r="K973" s="185" t="s">
        <v>138</v>
      </c>
      <c r="L973" s="36"/>
      <c r="M973" s="190" t="s">
        <v>1</v>
      </c>
      <c r="N973" s="191" t="s">
        <v>42</v>
      </c>
      <c r="O973" s="68"/>
      <c r="P973" s="192">
        <f>O973*H973</f>
        <v>0</v>
      </c>
      <c r="Q973" s="192">
        <v>0</v>
      </c>
      <c r="R973" s="192">
        <f>Q973*H973</f>
        <v>0</v>
      </c>
      <c r="S973" s="192">
        <v>0</v>
      </c>
      <c r="T973" s="193">
        <f>S973*H973</f>
        <v>0</v>
      </c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R973" s="194" t="s">
        <v>139</v>
      </c>
      <c r="AT973" s="194" t="s">
        <v>134</v>
      </c>
      <c r="AU973" s="194" t="s">
        <v>87</v>
      </c>
      <c r="AY973" s="14" t="s">
        <v>131</v>
      </c>
      <c r="BE973" s="195">
        <f>IF(N973="základní",J973,0)</f>
        <v>0</v>
      </c>
      <c r="BF973" s="195">
        <f>IF(N973="snížená",J973,0)</f>
        <v>0</v>
      </c>
      <c r="BG973" s="195">
        <f>IF(N973="zákl. přenesená",J973,0)</f>
        <v>0</v>
      </c>
      <c r="BH973" s="195">
        <f>IF(N973="sníž. přenesená",J973,0)</f>
        <v>0</v>
      </c>
      <c r="BI973" s="195">
        <f>IF(N973="nulová",J973,0)</f>
        <v>0</v>
      </c>
      <c r="BJ973" s="14" t="s">
        <v>85</v>
      </c>
      <c r="BK973" s="195">
        <f>ROUND(I973*H973,2)</f>
        <v>0</v>
      </c>
      <c r="BL973" s="14" t="s">
        <v>139</v>
      </c>
      <c r="BM973" s="194" t="s">
        <v>1934</v>
      </c>
    </row>
    <row r="974" spans="1:65" s="2" customFormat="1" ht="29.25">
      <c r="A974" s="31"/>
      <c r="B974" s="32"/>
      <c r="C974" s="33"/>
      <c r="D974" s="196" t="s">
        <v>141</v>
      </c>
      <c r="E974" s="33"/>
      <c r="F974" s="197" t="s">
        <v>1935</v>
      </c>
      <c r="G974" s="33"/>
      <c r="H974" s="33"/>
      <c r="I974" s="198"/>
      <c r="J974" s="33"/>
      <c r="K974" s="33"/>
      <c r="L974" s="36"/>
      <c r="M974" s="199"/>
      <c r="N974" s="200"/>
      <c r="O974" s="68"/>
      <c r="P974" s="68"/>
      <c r="Q974" s="68"/>
      <c r="R974" s="68"/>
      <c r="S974" s="68"/>
      <c r="T974" s="69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T974" s="14" t="s">
        <v>141</v>
      </c>
      <c r="AU974" s="14" t="s">
        <v>87</v>
      </c>
    </row>
    <row r="975" spans="1:65" s="2" customFormat="1" ht="19.5">
      <c r="A975" s="31"/>
      <c r="B975" s="32"/>
      <c r="C975" s="33"/>
      <c r="D975" s="196" t="s">
        <v>161</v>
      </c>
      <c r="E975" s="33"/>
      <c r="F975" s="201" t="s">
        <v>974</v>
      </c>
      <c r="G975" s="33"/>
      <c r="H975" s="33"/>
      <c r="I975" s="198"/>
      <c r="J975" s="33"/>
      <c r="K975" s="33"/>
      <c r="L975" s="36"/>
      <c r="M975" s="199"/>
      <c r="N975" s="200"/>
      <c r="O975" s="68"/>
      <c r="P975" s="68"/>
      <c r="Q975" s="68"/>
      <c r="R975" s="68"/>
      <c r="S975" s="68"/>
      <c r="T975" s="69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T975" s="14" t="s">
        <v>161</v>
      </c>
      <c r="AU975" s="14" t="s">
        <v>87</v>
      </c>
    </row>
    <row r="976" spans="1:65" s="2" customFormat="1" ht="24.2" customHeight="1">
      <c r="A976" s="31"/>
      <c r="B976" s="32"/>
      <c r="C976" s="183" t="s">
        <v>1936</v>
      </c>
      <c r="D976" s="183" t="s">
        <v>134</v>
      </c>
      <c r="E976" s="184" t="s">
        <v>1937</v>
      </c>
      <c r="F976" s="185" t="s">
        <v>1938</v>
      </c>
      <c r="G976" s="186" t="s">
        <v>439</v>
      </c>
      <c r="H976" s="187">
        <v>500</v>
      </c>
      <c r="I976" s="188"/>
      <c r="J976" s="189">
        <f>ROUND(I976*H976,2)</f>
        <v>0</v>
      </c>
      <c r="K976" s="185" t="s">
        <v>138</v>
      </c>
      <c r="L976" s="36"/>
      <c r="M976" s="190" t="s">
        <v>1</v>
      </c>
      <c r="N976" s="191" t="s">
        <v>42</v>
      </c>
      <c r="O976" s="68"/>
      <c r="P976" s="192">
        <f>O976*H976</f>
        <v>0</v>
      </c>
      <c r="Q976" s="192">
        <v>0</v>
      </c>
      <c r="R976" s="192">
        <f>Q976*H976</f>
        <v>0</v>
      </c>
      <c r="S976" s="192">
        <v>0</v>
      </c>
      <c r="T976" s="193">
        <f>S976*H976</f>
        <v>0</v>
      </c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R976" s="194" t="s">
        <v>139</v>
      </c>
      <c r="AT976" s="194" t="s">
        <v>134</v>
      </c>
      <c r="AU976" s="194" t="s">
        <v>87</v>
      </c>
      <c r="AY976" s="14" t="s">
        <v>131</v>
      </c>
      <c r="BE976" s="195">
        <f>IF(N976="základní",J976,0)</f>
        <v>0</v>
      </c>
      <c r="BF976" s="195">
        <f>IF(N976="snížená",J976,0)</f>
        <v>0</v>
      </c>
      <c r="BG976" s="195">
        <f>IF(N976="zákl. přenesená",J976,0)</f>
        <v>0</v>
      </c>
      <c r="BH976" s="195">
        <f>IF(N976="sníž. přenesená",J976,0)</f>
        <v>0</v>
      </c>
      <c r="BI976" s="195">
        <f>IF(N976="nulová",J976,0)</f>
        <v>0</v>
      </c>
      <c r="BJ976" s="14" t="s">
        <v>85</v>
      </c>
      <c r="BK976" s="195">
        <f>ROUND(I976*H976,2)</f>
        <v>0</v>
      </c>
      <c r="BL976" s="14" t="s">
        <v>139</v>
      </c>
      <c r="BM976" s="194" t="s">
        <v>1939</v>
      </c>
    </row>
    <row r="977" spans="1:65" s="2" customFormat="1" ht="29.25">
      <c r="A977" s="31"/>
      <c r="B977" s="32"/>
      <c r="C977" s="33"/>
      <c r="D977" s="196" t="s">
        <v>141</v>
      </c>
      <c r="E977" s="33"/>
      <c r="F977" s="197" t="s">
        <v>1940</v>
      </c>
      <c r="G977" s="33"/>
      <c r="H977" s="33"/>
      <c r="I977" s="198"/>
      <c r="J977" s="33"/>
      <c r="K977" s="33"/>
      <c r="L977" s="36"/>
      <c r="M977" s="199"/>
      <c r="N977" s="200"/>
      <c r="O977" s="68"/>
      <c r="P977" s="68"/>
      <c r="Q977" s="68"/>
      <c r="R977" s="68"/>
      <c r="S977" s="68"/>
      <c r="T977" s="69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T977" s="14" t="s">
        <v>141</v>
      </c>
      <c r="AU977" s="14" t="s">
        <v>87</v>
      </c>
    </row>
    <row r="978" spans="1:65" s="2" customFormat="1" ht="19.5">
      <c r="A978" s="31"/>
      <c r="B978" s="32"/>
      <c r="C978" s="33"/>
      <c r="D978" s="196" t="s">
        <v>161</v>
      </c>
      <c r="E978" s="33"/>
      <c r="F978" s="201" t="s">
        <v>974</v>
      </c>
      <c r="G978" s="33"/>
      <c r="H978" s="33"/>
      <c r="I978" s="198"/>
      <c r="J978" s="33"/>
      <c r="K978" s="33"/>
      <c r="L978" s="36"/>
      <c r="M978" s="199"/>
      <c r="N978" s="200"/>
      <c r="O978" s="68"/>
      <c r="P978" s="68"/>
      <c r="Q978" s="68"/>
      <c r="R978" s="68"/>
      <c r="S978" s="68"/>
      <c r="T978" s="69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T978" s="14" t="s">
        <v>161</v>
      </c>
      <c r="AU978" s="14" t="s">
        <v>87</v>
      </c>
    </row>
    <row r="979" spans="1:65" s="2" customFormat="1" ht="24.2" customHeight="1">
      <c r="A979" s="31"/>
      <c r="B979" s="32"/>
      <c r="C979" s="183" t="s">
        <v>1941</v>
      </c>
      <c r="D979" s="183" t="s">
        <v>134</v>
      </c>
      <c r="E979" s="184" t="s">
        <v>1942</v>
      </c>
      <c r="F979" s="185" t="s">
        <v>1943</v>
      </c>
      <c r="G979" s="186" t="s">
        <v>439</v>
      </c>
      <c r="H979" s="187">
        <v>1</v>
      </c>
      <c r="I979" s="188"/>
      <c r="J979" s="189">
        <f>ROUND(I979*H979,2)</f>
        <v>0</v>
      </c>
      <c r="K979" s="185" t="s">
        <v>138</v>
      </c>
      <c r="L979" s="36"/>
      <c r="M979" s="190" t="s">
        <v>1</v>
      </c>
      <c r="N979" s="191" t="s">
        <v>42</v>
      </c>
      <c r="O979" s="68"/>
      <c r="P979" s="192">
        <f>O979*H979</f>
        <v>0</v>
      </c>
      <c r="Q979" s="192">
        <v>0</v>
      </c>
      <c r="R979" s="192">
        <f>Q979*H979</f>
        <v>0</v>
      </c>
      <c r="S979" s="192">
        <v>0</v>
      </c>
      <c r="T979" s="193">
        <f>S979*H979</f>
        <v>0</v>
      </c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R979" s="194" t="s">
        <v>139</v>
      </c>
      <c r="AT979" s="194" t="s">
        <v>134</v>
      </c>
      <c r="AU979" s="194" t="s">
        <v>87</v>
      </c>
      <c r="AY979" s="14" t="s">
        <v>131</v>
      </c>
      <c r="BE979" s="195">
        <f>IF(N979="základní",J979,0)</f>
        <v>0</v>
      </c>
      <c r="BF979" s="195">
        <f>IF(N979="snížená",J979,0)</f>
        <v>0</v>
      </c>
      <c r="BG979" s="195">
        <f>IF(N979="zákl. přenesená",J979,0)</f>
        <v>0</v>
      </c>
      <c r="BH979" s="195">
        <f>IF(N979="sníž. přenesená",J979,0)</f>
        <v>0</v>
      </c>
      <c r="BI979" s="195">
        <f>IF(N979="nulová",J979,0)</f>
        <v>0</v>
      </c>
      <c r="BJ979" s="14" t="s">
        <v>85</v>
      </c>
      <c r="BK979" s="195">
        <f>ROUND(I979*H979,2)</f>
        <v>0</v>
      </c>
      <c r="BL979" s="14" t="s">
        <v>139</v>
      </c>
      <c r="BM979" s="194" t="s">
        <v>1944</v>
      </c>
    </row>
    <row r="980" spans="1:65" s="2" customFormat="1" ht="29.25">
      <c r="A980" s="31"/>
      <c r="B980" s="32"/>
      <c r="C980" s="33"/>
      <c r="D980" s="196" t="s">
        <v>141</v>
      </c>
      <c r="E980" s="33"/>
      <c r="F980" s="197" t="s">
        <v>1945</v>
      </c>
      <c r="G980" s="33"/>
      <c r="H980" s="33"/>
      <c r="I980" s="198"/>
      <c r="J980" s="33"/>
      <c r="K980" s="33"/>
      <c r="L980" s="36"/>
      <c r="M980" s="199"/>
      <c r="N980" s="200"/>
      <c r="O980" s="68"/>
      <c r="P980" s="68"/>
      <c r="Q980" s="68"/>
      <c r="R980" s="68"/>
      <c r="S980" s="68"/>
      <c r="T980" s="69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T980" s="14" t="s">
        <v>141</v>
      </c>
      <c r="AU980" s="14" t="s">
        <v>87</v>
      </c>
    </row>
    <row r="981" spans="1:65" s="2" customFormat="1" ht="19.5">
      <c r="A981" s="31"/>
      <c r="B981" s="32"/>
      <c r="C981" s="33"/>
      <c r="D981" s="196" t="s">
        <v>161</v>
      </c>
      <c r="E981" s="33"/>
      <c r="F981" s="201" t="s">
        <v>974</v>
      </c>
      <c r="G981" s="33"/>
      <c r="H981" s="33"/>
      <c r="I981" s="198"/>
      <c r="J981" s="33"/>
      <c r="K981" s="33"/>
      <c r="L981" s="36"/>
      <c r="M981" s="199"/>
      <c r="N981" s="200"/>
      <c r="O981" s="68"/>
      <c r="P981" s="68"/>
      <c r="Q981" s="68"/>
      <c r="R981" s="68"/>
      <c r="S981" s="68"/>
      <c r="T981" s="69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T981" s="14" t="s">
        <v>161</v>
      </c>
      <c r="AU981" s="14" t="s">
        <v>87</v>
      </c>
    </row>
    <row r="982" spans="1:65" s="2" customFormat="1" ht="24.2" customHeight="1">
      <c r="A982" s="31"/>
      <c r="B982" s="32"/>
      <c r="C982" s="183" t="s">
        <v>1946</v>
      </c>
      <c r="D982" s="183" t="s">
        <v>134</v>
      </c>
      <c r="E982" s="184" t="s">
        <v>1947</v>
      </c>
      <c r="F982" s="185" t="s">
        <v>1948</v>
      </c>
      <c r="G982" s="186" t="s">
        <v>439</v>
      </c>
      <c r="H982" s="187">
        <v>1</v>
      </c>
      <c r="I982" s="188"/>
      <c r="J982" s="189">
        <f>ROUND(I982*H982,2)</f>
        <v>0</v>
      </c>
      <c r="K982" s="185" t="s">
        <v>138</v>
      </c>
      <c r="L982" s="36"/>
      <c r="M982" s="190" t="s">
        <v>1</v>
      </c>
      <c r="N982" s="191" t="s">
        <v>42</v>
      </c>
      <c r="O982" s="68"/>
      <c r="P982" s="192">
        <f>O982*H982</f>
        <v>0</v>
      </c>
      <c r="Q982" s="192">
        <v>0</v>
      </c>
      <c r="R982" s="192">
        <f>Q982*H982</f>
        <v>0</v>
      </c>
      <c r="S982" s="192">
        <v>0</v>
      </c>
      <c r="T982" s="193">
        <f>S982*H982</f>
        <v>0</v>
      </c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R982" s="194" t="s">
        <v>139</v>
      </c>
      <c r="AT982" s="194" t="s">
        <v>134</v>
      </c>
      <c r="AU982" s="194" t="s">
        <v>87</v>
      </c>
      <c r="AY982" s="14" t="s">
        <v>131</v>
      </c>
      <c r="BE982" s="195">
        <f>IF(N982="základní",J982,0)</f>
        <v>0</v>
      </c>
      <c r="BF982" s="195">
        <f>IF(N982="snížená",J982,0)</f>
        <v>0</v>
      </c>
      <c r="BG982" s="195">
        <f>IF(N982="zákl. přenesená",J982,0)</f>
        <v>0</v>
      </c>
      <c r="BH982" s="195">
        <f>IF(N982="sníž. přenesená",J982,0)</f>
        <v>0</v>
      </c>
      <c r="BI982" s="195">
        <f>IF(N982="nulová",J982,0)</f>
        <v>0</v>
      </c>
      <c r="BJ982" s="14" t="s">
        <v>85</v>
      </c>
      <c r="BK982" s="195">
        <f>ROUND(I982*H982,2)</f>
        <v>0</v>
      </c>
      <c r="BL982" s="14" t="s">
        <v>139</v>
      </c>
      <c r="BM982" s="194" t="s">
        <v>1949</v>
      </c>
    </row>
    <row r="983" spans="1:65" s="2" customFormat="1" ht="29.25">
      <c r="A983" s="31"/>
      <c r="B983" s="32"/>
      <c r="C983" s="33"/>
      <c r="D983" s="196" t="s">
        <v>141</v>
      </c>
      <c r="E983" s="33"/>
      <c r="F983" s="197" t="s">
        <v>1950</v>
      </c>
      <c r="G983" s="33"/>
      <c r="H983" s="33"/>
      <c r="I983" s="198"/>
      <c r="J983" s="33"/>
      <c r="K983" s="33"/>
      <c r="L983" s="36"/>
      <c r="M983" s="199"/>
      <c r="N983" s="200"/>
      <c r="O983" s="68"/>
      <c r="P983" s="68"/>
      <c r="Q983" s="68"/>
      <c r="R983" s="68"/>
      <c r="S983" s="68"/>
      <c r="T983" s="69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T983" s="14" t="s">
        <v>141</v>
      </c>
      <c r="AU983" s="14" t="s">
        <v>87</v>
      </c>
    </row>
    <row r="984" spans="1:65" s="2" customFormat="1" ht="19.5">
      <c r="A984" s="31"/>
      <c r="B984" s="32"/>
      <c r="C984" s="33"/>
      <c r="D984" s="196" t="s">
        <v>161</v>
      </c>
      <c r="E984" s="33"/>
      <c r="F984" s="201" t="s">
        <v>974</v>
      </c>
      <c r="G984" s="33"/>
      <c r="H984" s="33"/>
      <c r="I984" s="198"/>
      <c r="J984" s="33"/>
      <c r="K984" s="33"/>
      <c r="L984" s="36"/>
      <c r="M984" s="199"/>
      <c r="N984" s="200"/>
      <c r="O984" s="68"/>
      <c r="P984" s="68"/>
      <c r="Q984" s="68"/>
      <c r="R984" s="68"/>
      <c r="S984" s="68"/>
      <c r="T984" s="69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T984" s="14" t="s">
        <v>161</v>
      </c>
      <c r="AU984" s="14" t="s">
        <v>87</v>
      </c>
    </row>
    <row r="985" spans="1:65" s="2" customFormat="1" ht="24.2" customHeight="1">
      <c r="A985" s="31"/>
      <c r="B985" s="32"/>
      <c r="C985" s="183" t="s">
        <v>1951</v>
      </c>
      <c r="D985" s="183" t="s">
        <v>134</v>
      </c>
      <c r="E985" s="184" t="s">
        <v>1952</v>
      </c>
      <c r="F985" s="185" t="s">
        <v>1953</v>
      </c>
      <c r="G985" s="186" t="s">
        <v>439</v>
      </c>
      <c r="H985" s="187">
        <v>2000</v>
      </c>
      <c r="I985" s="188"/>
      <c r="J985" s="189">
        <f>ROUND(I985*H985,2)</f>
        <v>0</v>
      </c>
      <c r="K985" s="185" t="s">
        <v>138</v>
      </c>
      <c r="L985" s="36"/>
      <c r="M985" s="190" t="s">
        <v>1</v>
      </c>
      <c r="N985" s="191" t="s">
        <v>42</v>
      </c>
      <c r="O985" s="68"/>
      <c r="P985" s="192">
        <f>O985*H985</f>
        <v>0</v>
      </c>
      <c r="Q985" s="192">
        <v>0</v>
      </c>
      <c r="R985" s="192">
        <f>Q985*H985</f>
        <v>0</v>
      </c>
      <c r="S985" s="192">
        <v>0</v>
      </c>
      <c r="T985" s="193">
        <f>S985*H985</f>
        <v>0</v>
      </c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R985" s="194" t="s">
        <v>139</v>
      </c>
      <c r="AT985" s="194" t="s">
        <v>134</v>
      </c>
      <c r="AU985" s="194" t="s">
        <v>87</v>
      </c>
      <c r="AY985" s="14" t="s">
        <v>131</v>
      </c>
      <c r="BE985" s="195">
        <f>IF(N985="základní",J985,0)</f>
        <v>0</v>
      </c>
      <c r="BF985" s="195">
        <f>IF(N985="snížená",J985,0)</f>
        <v>0</v>
      </c>
      <c r="BG985" s="195">
        <f>IF(N985="zákl. přenesená",J985,0)</f>
        <v>0</v>
      </c>
      <c r="BH985" s="195">
        <f>IF(N985="sníž. přenesená",J985,0)</f>
        <v>0</v>
      </c>
      <c r="BI985" s="195">
        <f>IF(N985="nulová",J985,0)</f>
        <v>0</v>
      </c>
      <c r="BJ985" s="14" t="s">
        <v>85</v>
      </c>
      <c r="BK985" s="195">
        <f>ROUND(I985*H985,2)</f>
        <v>0</v>
      </c>
      <c r="BL985" s="14" t="s">
        <v>139</v>
      </c>
      <c r="BM985" s="194" t="s">
        <v>1954</v>
      </c>
    </row>
    <row r="986" spans="1:65" s="2" customFormat="1" ht="29.25">
      <c r="A986" s="31"/>
      <c r="B986" s="32"/>
      <c r="C986" s="33"/>
      <c r="D986" s="196" t="s">
        <v>141</v>
      </c>
      <c r="E986" s="33"/>
      <c r="F986" s="197" t="s">
        <v>1955</v>
      </c>
      <c r="G986" s="33"/>
      <c r="H986" s="33"/>
      <c r="I986" s="198"/>
      <c r="J986" s="33"/>
      <c r="K986" s="33"/>
      <c r="L986" s="36"/>
      <c r="M986" s="199"/>
      <c r="N986" s="200"/>
      <c r="O986" s="68"/>
      <c r="P986" s="68"/>
      <c r="Q986" s="68"/>
      <c r="R986" s="68"/>
      <c r="S986" s="68"/>
      <c r="T986" s="69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T986" s="14" t="s">
        <v>141</v>
      </c>
      <c r="AU986" s="14" t="s">
        <v>87</v>
      </c>
    </row>
    <row r="987" spans="1:65" s="2" customFormat="1" ht="19.5">
      <c r="A987" s="31"/>
      <c r="B987" s="32"/>
      <c r="C987" s="33"/>
      <c r="D987" s="196" t="s">
        <v>161</v>
      </c>
      <c r="E987" s="33"/>
      <c r="F987" s="201" t="s">
        <v>974</v>
      </c>
      <c r="G987" s="33"/>
      <c r="H987" s="33"/>
      <c r="I987" s="198"/>
      <c r="J987" s="33"/>
      <c r="K987" s="33"/>
      <c r="L987" s="36"/>
      <c r="M987" s="199"/>
      <c r="N987" s="200"/>
      <c r="O987" s="68"/>
      <c r="P987" s="68"/>
      <c r="Q987" s="68"/>
      <c r="R987" s="68"/>
      <c r="S987" s="68"/>
      <c r="T987" s="69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T987" s="14" t="s">
        <v>161</v>
      </c>
      <c r="AU987" s="14" t="s">
        <v>87</v>
      </c>
    </row>
    <row r="988" spans="1:65" s="2" customFormat="1" ht="24.2" customHeight="1">
      <c r="A988" s="31"/>
      <c r="B988" s="32"/>
      <c r="C988" s="183" t="s">
        <v>1956</v>
      </c>
      <c r="D988" s="183" t="s">
        <v>134</v>
      </c>
      <c r="E988" s="184" t="s">
        <v>1957</v>
      </c>
      <c r="F988" s="185" t="s">
        <v>1958</v>
      </c>
      <c r="G988" s="186" t="s">
        <v>439</v>
      </c>
      <c r="H988" s="187">
        <v>500</v>
      </c>
      <c r="I988" s="188"/>
      <c r="J988" s="189">
        <f>ROUND(I988*H988,2)</f>
        <v>0</v>
      </c>
      <c r="K988" s="185" t="s">
        <v>138</v>
      </c>
      <c r="L988" s="36"/>
      <c r="M988" s="190" t="s">
        <v>1</v>
      </c>
      <c r="N988" s="191" t="s">
        <v>42</v>
      </c>
      <c r="O988" s="68"/>
      <c r="P988" s="192">
        <f>O988*H988</f>
        <v>0</v>
      </c>
      <c r="Q988" s="192">
        <v>0</v>
      </c>
      <c r="R988" s="192">
        <f>Q988*H988</f>
        <v>0</v>
      </c>
      <c r="S988" s="192">
        <v>0</v>
      </c>
      <c r="T988" s="193">
        <f>S988*H988</f>
        <v>0</v>
      </c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R988" s="194" t="s">
        <v>139</v>
      </c>
      <c r="AT988" s="194" t="s">
        <v>134</v>
      </c>
      <c r="AU988" s="194" t="s">
        <v>87</v>
      </c>
      <c r="AY988" s="14" t="s">
        <v>131</v>
      </c>
      <c r="BE988" s="195">
        <f>IF(N988="základní",J988,0)</f>
        <v>0</v>
      </c>
      <c r="BF988" s="195">
        <f>IF(N988="snížená",J988,0)</f>
        <v>0</v>
      </c>
      <c r="BG988" s="195">
        <f>IF(N988="zákl. přenesená",J988,0)</f>
        <v>0</v>
      </c>
      <c r="BH988" s="195">
        <f>IF(N988="sníž. přenesená",J988,0)</f>
        <v>0</v>
      </c>
      <c r="BI988" s="195">
        <f>IF(N988="nulová",J988,0)</f>
        <v>0</v>
      </c>
      <c r="BJ988" s="14" t="s">
        <v>85</v>
      </c>
      <c r="BK988" s="195">
        <f>ROUND(I988*H988,2)</f>
        <v>0</v>
      </c>
      <c r="BL988" s="14" t="s">
        <v>139</v>
      </c>
      <c r="BM988" s="194" t="s">
        <v>1959</v>
      </c>
    </row>
    <row r="989" spans="1:65" s="2" customFormat="1" ht="29.25">
      <c r="A989" s="31"/>
      <c r="B989" s="32"/>
      <c r="C989" s="33"/>
      <c r="D989" s="196" t="s">
        <v>141</v>
      </c>
      <c r="E989" s="33"/>
      <c r="F989" s="197" t="s">
        <v>1960</v>
      </c>
      <c r="G989" s="33"/>
      <c r="H989" s="33"/>
      <c r="I989" s="198"/>
      <c r="J989" s="33"/>
      <c r="K989" s="33"/>
      <c r="L989" s="36"/>
      <c r="M989" s="199"/>
      <c r="N989" s="200"/>
      <c r="O989" s="68"/>
      <c r="P989" s="68"/>
      <c r="Q989" s="68"/>
      <c r="R989" s="68"/>
      <c r="S989" s="68"/>
      <c r="T989" s="69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T989" s="14" t="s">
        <v>141</v>
      </c>
      <c r="AU989" s="14" t="s">
        <v>87</v>
      </c>
    </row>
    <row r="990" spans="1:65" s="2" customFormat="1" ht="19.5">
      <c r="A990" s="31"/>
      <c r="B990" s="32"/>
      <c r="C990" s="33"/>
      <c r="D990" s="196" t="s">
        <v>161</v>
      </c>
      <c r="E990" s="33"/>
      <c r="F990" s="201" t="s">
        <v>974</v>
      </c>
      <c r="G990" s="33"/>
      <c r="H990" s="33"/>
      <c r="I990" s="198"/>
      <c r="J990" s="33"/>
      <c r="K990" s="33"/>
      <c r="L990" s="36"/>
      <c r="M990" s="199"/>
      <c r="N990" s="200"/>
      <c r="O990" s="68"/>
      <c r="P990" s="68"/>
      <c r="Q990" s="68"/>
      <c r="R990" s="68"/>
      <c r="S990" s="68"/>
      <c r="T990" s="69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T990" s="14" t="s">
        <v>161</v>
      </c>
      <c r="AU990" s="14" t="s">
        <v>87</v>
      </c>
    </row>
    <row r="991" spans="1:65" s="2" customFormat="1" ht="24.2" customHeight="1">
      <c r="A991" s="31"/>
      <c r="B991" s="32"/>
      <c r="C991" s="183" t="s">
        <v>1961</v>
      </c>
      <c r="D991" s="183" t="s">
        <v>134</v>
      </c>
      <c r="E991" s="184" t="s">
        <v>1962</v>
      </c>
      <c r="F991" s="185" t="s">
        <v>1963</v>
      </c>
      <c r="G991" s="186" t="s">
        <v>439</v>
      </c>
      <c r="H991" s="187">
        <v>1</v>
      </c>
      <c r="I991" s="188"/>
      <c r="J991" s="189">
        <f>ROUND(I991*H991,2)</f>
        <v>0</v>
      </c>
      <c r="K991" s="185" t="s">
        <v>138</v>
      </c>
      <c r="L991" s="36"/>
      <c r="M991" s="190" t="s">
        <v>1</v>
      </c>
      <c r="N991" s="191" t="s">
        <v>42</v>
      </c>
      <c r="O991" s="68"/>
      <c r="P991" s="192">
        <f>O991*H991</f>
        <v>0</v>
      </c>
      <c r="Q991" s="192">
        <v>0</v>
      </c>
      <c r="R991" s="192">
        <f>Q991*H991</f>
        <v>0</v>
      </c>
      <c r="S991" s="192">
        <v>0</v>
      </c>
      <c r="T991" s="193">
        <f>S991*H991</f>
        <v>0</v>
      </c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R991" s="194" t="s">
        <v>139</v>
      </c>
      <c r="AT991" s="194" t="s">
        <v>134</v>
      </c>
      <c r="AU991" s="194" t="s">
        <v>87</v>
      </c>
      <c r="AY991" s="14" t="s">
        <v>131</v>
      </c>
      <c r="BE991" s="195">
        <f>IF(N991="základní",J991,0)</f>
        <v>0</v>
      </c>
      <c r="BF991" s="195">
        <f>IF(N991="snížená",J991,0)</f>
        <v>0</v>
      </c>
      <c r="BG991" s="195">
        <f>IF(N991="zákl. přenesená",J991,0)</f>
        <v>0</v>
      </c>
      <c r="BH991" s="195">
        <f>IF(N991="sníž. přenesená",J991,0)</f>
        <v>0</v>
      </c>
      <c r="BI991" s="195">
        <f>IF(N991="nulová",J991,0)</f>
        <v>0</v>
      </c>
      <c r="BJ991" s="14" t="s">
        <v>85</v>
      </c>
      <c r="BK991" s="195">
        <f>ROUND(I991*H991,2)</f>
        <v>0</v>
      </c>
      <c r="BL991" s="14" t="s">
        <v>139</v>
      </c>
      <c r="BM991" s="194" t="s">
        <v>1964</v>
      </c>
    </row>
    <row r="992" spans="1:65" s="2" customFormat="1" ht="29.25">
      <c r="A992" s="31"/>
      <c r="B992" s="32"/>
      <c r="C992" s="33"/>
      <c r="D992" s="196" t="s">
        <v>141</v>
      </c>
      <c r="E992" s="33"/>
      <c r="F992" s="197" t="s">
        <v>1965</v>
      </c>
      <c r="G992" s="33"/>
      <c r="H992" s="33"/>
      <c r="I992" s="198"/>
      <c r="J992" s="33"/>
      <c r="K992" s="33"/>
      <c r="L992" s="36"/>
      <c r="M992" s="199"/>
      <c r="N992" s="200"/>
      <c r="O992" s="68"/>
      <c r="P992" s="68"/>
      <c r="Q992" s="68"/>
      <c r="R992" s="68"/>
      <c r="S992" s="68"/>
      <c r="T992" s="69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T992" s="14" t="s">
        <v>141</v>
      </c>
      <c r="AU992" s="14" t="s">
        <v>87</v>
      </c>
    </row>
    <row r="993" spans="1:65" s="2" customFormat="1" ht="19.5">
      <c r="A993" s="31"/>
      <c r="B993" s="32"/>
      <c r="C993" s="33"/>
      <c r="D993" s="196" t="s">
        <v>161</v>
      </c>
      <c r="E993" s="33"/>
      <c r="F993" s="201" t="s">
        <v>974</v>
      </c>
      <c r="G993" s="33"/>
      <c r="H993" s="33"/>
      <c r="I993" s="198"/>
      <c r="J993" s="33"/>
      <c r="K993" s="33"/>
      <c r="L993" s="36"/>
      <c r="M993" s="199"/>
      <c r="N993" s="200"/>
      <c r="O993" s="68"/>
      <c r="P993" s="68"/>
      <c r="Q993" s="68"/>
      <c r="R993" s="68"/>
      <c r="S993" s="68"/>
      <c r="T993" s="69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T993" s="14" t="s">
        <v>161</v>
      </c>
      <c r="AU993" s="14" t="s">
        <v>87</v>
      </c>
    </row>
    <row r="994" spans="1:65" s="2" customFormat="1" ht="24.2" customHeight="1">
      <c r="A994" s="31"/>
      <c r="B994" s="32"/>
      <c r="C994" s="183" t="s">
        <v>1966</v>
      </c>
      <c r="D994" s="183" t="s">
        <v>134</v>
      </c>
      <c r="E994" s="184" t="s">
        <v>1967</v>
      </c>
      <c r="F994" s="185" t="s">
        <v>1968</v>
      </c>
      <c r="G994" s="186" t="s">
        <v>439</v>
      </c>
      <c r="H994" s="187">
        <v>1</v>
      </c>
      <c r="I994" s="188"/>
      <c r="J994" s="189">
        <f>ROUND(I994*H994,2)</f>
        <v>0</v>
      </c>
      <c r="K994" s="185" t="s">
        <v>138</v>
      </c>
      <c r="L994" s="36"/>
      <c r="M994" s="190" t="s">
        <v>1</v>
      </c>
      <c r="N994" s="191" t="s">
        <v>42</v>
      </c>
      <c r="O994" s="68"/>
      <c r="P994" s="192">
        <f>O994*H994</f>
        <v>0</v>
      </c>
      <c r="Q994" s="192">
        <v>0</v>
      </c>
      <c r="R994" s="192">
        <f>Q994*H994</f>
        <v>0</v>
      </c>
      <c r="S994" s="192">
        <v>0</v>
      </c>
      <c r="T994" s="193">
        <f>S994*H994</f>
        <v>0</v>
      </c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R994" s="194" t="s">
        <v>139</v>
      </c>
      <c r="AT994" s="194" t="s">
        <v>134</v>
      </c>
      <c r="AU994" s="194" t="s">
        <v>87</v>
      </c>
      <c r="AY994" s="14" t="s">
        <v>131</v>
      </c>
      <c r="BE994" s="195">
        <f>IF(N994="základní",J994,0)</f>
        <v>0</v>
      </c>
      <c r="BF994" s="195">
        <f>IF(N994="snížená",J994,0)</f>
        <v>0</v>
      </c>
      <c r="BG994" s="195">
        <f>IF(N994="zákl. přenesená",J994,0)</f>
        <v>0</v>
      </c>
      <c r="BH994" s="195">
        <f>IF(N994="sníž. přenesená",J994,0)</f>
        <v>0</v>
      </c>
      <c r="BI994" s="195">
        <f>IF(N994="nulová",J994,0)</f>
        <v>0</v>
      </c>
      <c r="BJ994" s="14" t="s">
        <v>85</v>
      </c>
      <c r="BK994" s="195">
        <f>ROUND(I994*H994,2)</f>
        <v>0</v>
      </c>
      <c r="BL994" s="14" t="s">
        <v>139</v>
      </c>
      <c r="BM994" s="194" t="s">
        <v>1969</v>
      </c>
    </row>
    <row r="995" spans="1:65" s="2" customFormat="1" ht="29.25">
      <c r="A995" s="31"/>
      <c r="B995" s="32"/>
      <c r="C995" s="33"/>
      <c r="D995" s="196" t="s">
        <v>141</v>
      </c>
      <c r="E995" s="33"/>
      <c r="F995" s="197" t="s">
        <v>1970</v>
      </c>
      <c r="G995" s="33"/>
      <c r="H995" s="33"/>
      <c r="I995" s="198"/>
      <c r="J995" s="33"/>
      <c r="K995" s="33"/>
      <c r="L995" s="36"/>
      <c r="M995" s="199"/>
      <c r="N995" s="200"/>
      <c r="O995" s="68"/>
      <c r="P995" s="68"/>
      <c r="Q995" s="68"/>
      <c r="R995" s="68"/>
      <c r="S995" s="68"/>
      <c r="T995" s="69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T995" s="14" t="s">
        <v>141</v>
      </c>
      <c r="AU995" s="14" t="s">
        <v>87</v>
      </c>
    </row>
    <row r="996" spans="1:65" s="2" customFormat="1" ht="19.5">
      <c r="A996" s="31"/>
      <c r="B996" s="32"/>
      <c r="C996" s="33"/>
      <c r="D996" s="196" t="s">
        <v>161</v>
      </c>
      <c r="E996" s="33"/>
      <c r="F996" s="201" t="s">
        <v>974</v>
      </c>
      <c r="G996" s="33"/>
      <c r="H996" s="33"/>
      <c r="I996" s="198"/>
      <c r="J996" s="33"/>
      <c r="K996" s="33"/>
      <c r="L996" s="36"/>
      <c r="M996" s="199"/>
      <c r="N996" s="200"/>
      <c r="O996" s="68"/>
      <c r="P996" s="68"/>
      <c r="Q996" s="68"/>
      <c r="R996" s="68"/>
      <c r="S996" s="68"/>
      <c r="T996" s="69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T996" s="14" t="s">
        <v>161</v>
      </c>
      <c r="AU996" s="14" t="s">
        <v>87</v>
      </c>
    </row>
    <row r="997" spans="1:65" s="2" customFormat="1" ht="24.2" customHeight="1">
      <c r="A997" s="31"/>
      <c r="B997" s="32"/>
      <c r="C997" s="183" t="s">
        <v>1971</v>
      </c>
      <c r="D997" s="183" t="s">
        <v>134</v>
      </c>
      <c r="E997" s="184" t="s">
        <v>1972</v>
      </c>
      <c r="F997" s="185" t="s">
        <v>1973</v>
      </c>
      <c r="G997" s="186" t="s">
        <v>439</v>
      </c>
      <c r="H997" s="187">
        <v>1</v>
      </c>
      <c r="I997" s="188"/>
      <c r="J997" s="189">
        <f>ROUND(I997*H997,2)</f>
        <v>0</v>
      </c>
      <c r="K997" s="185" t="s">
        <v>138</v>
      </c>
      <c r="L997" s="36"/>
      <c r="M997" s="190" t="s">
        <v>1</v>
      </c>
      <c r="N997" s="191" t="s">
        <v>42</v>
      </c>
      <c r="O997" s="68"/>
      <c r="P997" s="192">
        <f>O997*H997</f>
        <v>0</v>
      </c>
      <c r="Q997" s="192">
        <v>0</v>
      </c>
      <c r="R997" s="192">
        <f>Q997*H997</f>
        <v>0</v>
      </c>
      <c r="S997" s="192">
        <v>0</v>
      </c>
      <c r="T997" s="193">
        <f>S997*H997</f>
        <v>0</v>
      </c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R997" s="194" t="s">
        <v>139</v>
      </c>
      <c r="AT997" s="194" t="s">
        <v>134</v>
      </c>
      <c r="AU997" s="194" t="s">
        <v>87</v>
      </c>
      <c r="AY997" s="14" t="s">
        <v>131</v>
      </c>
      <c r="BE997" s="195">
        <f>IF(N997="základní",J997,0)</f>
        <v>0</v>
      </c>
      <c r="BF997" s="195">
        <f>IF(N997="snížená",J997,0)</f>
        <v>0</v>
      </c>
      <c r="BG997" s="195">
        <f>IF(N997="zákl. přenesená",J997,0)</f>
        <v>0</v>
      </c>
      <c r="BH997" s="195">
        <f>IF(N997="sníž. přenesená",J997,0)</f>
        <v>0</v>
      </c>
      <c r="BI997" s="195">
        <f>IF(N997="nulová",J997,0)</f>
        <v>0</v>
      </c>
      <c r="BJ997" s="14" t="s">
        <v>85</v>
      </c>
      <c r="BK997" s="195">
        <f>ROUND(I997*H997,2)</f>
        <v>0</v>
      </c>
      <c r="BL997" s="14" t="s">
        <v>139</v>
      </c>
      <c r="BM997" s="194" t="s">
        <v>1974</v>
      </c>
    </row>
    <row r="998" spans="1:65" s="2" customFormat="1" ht="29.25">
      <c r="A998" s="31"/>
      <c r="B998" s="32"/>
      <c r="C998" s="33"/>
      <c r="D998" s="196" t="s">
        <v>141</v>
      </c>
      <c r="E998" s="33"/>
      <c r="F998" s="197" t="s">
        <v>1975</v>
      </c>
      <c r="G998" s="33"/>
      <c r="H998" s="33"/>
      <c r="I998" s="198"/>
      <c r="J998" s="33"/>
      <c r="K998" s="33"/>
      <c r="L998" s="36"/>
      <c r="M998" s="199"/>
      <c r="N998" s="200"/>
      <c r="O998" s="68"/>
      <c r="P998" s="68"/>
      <c r="Q998" s="68"/>
      <c r="R998" s="68"/>
      <c r="S998" s="68"/>
      <c r="T998" s="69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T998" s="14" t="s">
        <v>141</v>
      </c>
      <c r="AU998" s="14" t="s">
        <v>87</v>
      </c>
    </row>
    <row r="999" spans="1:65" s="2" customFormat="1" ht="19.5">
      <c r="A999" s="31"/>
      <c r="B999" s="32"/>
      <c r="C999" s="33"/>
      <c r="D999" s="196" t="s">
        <v>161</v>
      </c>
      <c r="E999" s="33"/>
      <c r="F999" s="201" t="s">
        <v>974</v>
      </c>
      <c r="G999" s="33"/>
      <c r="H999" s="33"/>
      <c r="I999" s="198"/>
      <c r="J999" s="33"/>
      <c r="K999" s="33"/>
      <c r="L999" s="36"/>
      <c r="M999" s="199"/>
      <c r="N999" s="200"/>
      <c r="O999" s="68"/>
      <c r="P999" s="68"/>
      <c r="Q999" s="68"/>
      <c r="R999" s="68"/>
      <c r="S999" s="68"/>
      <c r="T999" s="69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T999" s="14" t="s">
        <v>161</v>
      </c>
      <c r="AU999" s="14" t="s">
        <v>87</v>
      </c>
    </row>
    <row r="1000" spans="1:65" s="2" customFormat="1" ht="24.2" customHeight="1">
      <c r="A1000" s="31"/>
      <c r="B1000" s="32"/>
      <c r="C1000" s="183" t="s">
        <v>1976</v>
      </c>
      <c r="D1000" s="183" t="s">
        <v>134</v>
      </c>
      <c r="E1000" s="184" t="s">
        <v>1977</v>
      </c>
      <c r="F1000" s="185" t="s">
        <v>1978</v>
      </c>
      <c r="G1000" s="186" t="s">
        <v>439</v>
      </c>
      <c r="H1000" s="187">
        <v>4000</v>
      </c>
      <c r="I1000" s="188"/>
      <c r="J1000" s="189">
        <f>ROUND(I1000*H1000,2)</f>
        <v>0</v>
      </c>
      <c r="K1000" s="185" t="s">
        <v>138</v>
      </c>
      <c r="L1000" s="36"/>
      <c r="M1000" s="190" t="s">
        <v>1</v>
      </c>
      <c r="N1000" s="191" t="s">
        <v>42</v>
      </c>
      <c r="O1000" s="68"/>
      <c r="P1000" s="192">
        <f>O1000*H1000</f>
        <v>0</v>
      </c>
      <c r="Q1000" s="192">
        <v>0</v>
      </c>
      <c r="R1000" s="192">
        <f>Q1000*H1000</f>
        <v>0</v>
      </c>
      <c r="S1000" s="192">
        <v>0</v>
      </c>
      <c r="T1000" s="193">
        <f>S1000*H1000</f>
        <v>0</v>
      </c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R1000" s="194" t="s">
        <v>139</v>
      </c>
      <c r="AT1000" s="194" t="s">
        <v>134</v>
      </c>
      <c r="AU1000" s="194" t="s">
        <v>87</v>
      </c>
      <c r="AY1000" s="14" t="s">
        <v>131</v>
      </c>
      <c r="BE1000" s="195">
        <f>IF(N1000="základní",J1000,0)</f>
        <v>0</v>
      </c>
      <c r="BF1000" s="195">
        <f>IF(N1000="snížená",J1000,0)</f>
        <v>0</v>
      </c>
      <c r="BG1000" s="195">
        <f>IF(N1000="zákl. přenesená",J1000,0)</f>
        <v>0</v>
      </c>
      <c r="BH1000" s="195">
        <f>IF(N1000="sníž. přenesená",J1000,0)</f>
        <v>0</v>
      </c>
      <c r="BI1000" s="195">
        <f>IF(N1000="nulová",J1000,0)</f>
        <v>0</v>
      </c>
      <c r="BJ1000" s="14" t="s">
        <v>85</v>
      </c>
      <c r="BK1000" s="195">
        <f>ROUND(I1000*H1000,2)</f>
        <v>0</v>
      </c>
      <c r="BL1000" s="14" t="s">
        <v>139</v>
      </c>
      <c r="BM1000" s="194" t="s">
        <v>1979</v>
      </c>
    </row>
    <row r="1001" spans="1:65" s="2" customFormat="1" ht="29.25">
      <c r="A1001" s="31"/>
      <c r="B1001" s="32"/>
      <c r="C1001" s="33"/>
      <c r="D1001" s="196" t="s">
        <v>141</v>
      </c>
      <c r="E1001" s="33"/>
      <c r="F1001" s="197" t="s">
        <v>1980</v>
      </c>
      <c r="G1001" s="33"/>
      <c r="H1001" s="33"/>
      <c r="I1001" s="198"/>
      <c r="J1001" s="33"/>
      <c r="K1001" s="33"/>
      <c r="L1001" s="36"/>
      <c r="M1001" s="199"/>
      <c r="N1001" s="200"/>
      <c r="O1001" s="68"/>
      <c r="P1001" s="68"/>
      <c r="Q1001" s="68"/>
      <c r="R1001" s="68"/>
      <c r="S1001" s="68"/>
      <c r="T1001" s="69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T1001" s="14" t="s">
        <v>141</v>
      </c>
      <c r="AU1001" s="14" t="s">
        <v>87</v>
      </c>
    </row>
    <row r="1002" spans="1:65" s="2" customFormat="1" ht="24.2" customHeight="1">
      <c r="A1002" s="31"/>
      <c r="B1002" s="32"/>
      <c r="C1002" s="183" t="s">
        <v>1981</v>
      </c>
      <c r="D1002" s="183" t="s">
        <v>134</v>
      </c>
      <c r="E1002" s="184" t="s">
        <v>1982</v>
      </c>
      <c r="F1002" s="185" t="s">
        <v>1983</v>
      </c>
      <c r="G1002" s="186" t="s">
        <v>439</v>
      </c>
      <c r="H1002" s="187">
        <v>500</v>
      </c>
      <c r="I1002" s="188"/>
      <c r="J1002" s="189">
        <f>ROUND(I1002*H1002,2)</f>
        <v>0</v>
      </c>
      <c r="K1002" s="185" t="s">
        <v>138</v>
      </c>
      <c r="L1002" s="36"/>
      <c r="M1002" s="190" t="s">
        <v>1</v>
      </c>
      <c r="N1002" s="191" t="s">
        <v>42</v>
      </c>
      <c r="O1002" s="68"/>
      <c r="P1002" s="192">
        <f>O1002*H1002</f>
        <v>0</v>
      </c>
      <c r="Q1002" s="192">
        <v>0</v>
      </c>
      <c r="R1002" s="192">
        <f>Q1002*H1002</f>
        <v>0</v>
      </c>
      <c r="S1002" s="192">
        <v>0</v>
      </c>
      <c r="T1002" s="193">
        <f>S1002*H1002</f>
        <v>0</v>
      </c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R1002" s="194" t="s">
        <v>139</v>
      </c>
      <c r="AT1002" s="194" t="s">
        <v>134</v>
      </c>
      <c r="AU1002" s="194" t="s">
        <v>87</v>
      </c>
      <c r="AY1002" s="14" t="s">
        <v>131</v>
      </c>
      <c r="BE1002" s="195">
        <f>IF(N1002="základní",J1002,0)</f>
        <v>0</v>
      </c>
      <c r="BF1002" s="195">
        <f>IF(N1002="snížená",J1002,0)</f>
        <v>0</v>
      </c>
      <c r="BG1002" s="195">
        <f>IF(N1002="zákl. přenesená",J1002,0)</f>
        <v>0</v>
      </c>
      <c r="BH1002" s="195">
        <f>IF(N1002="sníž. přenesená",J1002,0)</f>
        <v>0</v>
      </c>
      <c r="BI1002" s="195">
        <f>IF(N1002="nulová",J1002,0)</f>
        <v>0</v>
      </c>
      <c r="BJ1002" s="14" t="s">
        <v>85</v>
      </c>
      <c r="BK1002" s="195">
        <f>ROUND(I1002*H1002,2)</f>
        <v>0</v>
      </c>
      <c r="BL1002" s="14" t="s">
        <v>139</v>
      </c>
      <c r="BM1002" s="194" t="s">
        <v>1984</v>
      </c>
    </row>
    <row r="1003" spans="1:65" s="2" customFormat="1" ht="29.25">
      <c r="A1003" s="31"/>
      <c r="B1003" s="32"/>
      <c r="C1003" s="33"/>
      <c r="D1003" s="196" t="s">
        <v>141</v>
      </c>
      <c r="E1003" s="33"/>
      <c r="F1003" s="197" t="s">
        <v>1985</v>
      </c>
      <c r="G1003" s="33"/>
      <c r="H1003" s="33"/>
      <c r="I1003" s="198"/>
      <c r="J1003" s="33"/>
      <c r="K1003" s="33"/>
      <c r="L1003" s="36"/>
      <c r="M1003" s="199"/>
      <c r="N1003" s="200"/>
      <c r="O1003" s="68"/>
      <c r="P1003" s="68"/>
      <c r="Q1003" s="68"/>
      <c r="R1003" s="68"/>
      <c r="S1003" s="68"/>
      <c r="T1003" s="69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T1003" s="14" t="s">
        <v>141</v>
      </c>
      <c r="AU1003" s="14" t="s">
        <v>87</v>
      </c>
    </row>
    <row r="1004" spans="1:65" s="2" customFormat="1" ht="19.5">
      <c r="A1004" s="31"/>
      <c r="B1004" s="32"/>
      <c r="C1004" s="33"/>
      <c r="D1004" s="196" t="s">
        <v>161</v>
      </c>
      <c r="E1004" s="33"/>
      <c r="F1004" s="201" t="s">
        <v>974</v>
      </c>
      <c r="G1004" s="33"/>
      <c r="H1004" s="33"/>
      <c r="I1004" s="198"/>
      <c r="J1004" s="33"/>
      <c r="K1004" s="33"/>
      <c r="L1004" s="36"/>
      <c r="M1004" s="199"/>
      <c r="N1004" s="200"/>
      <c r="O1004" s="68"/>
      <c r="P1004" s="68"/>
      <c r="Q1004" s="68"/>
      <c r="R1004" s="68"/>
      <c r="S1004" s="68"/>
      <c r="T1004" s="69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T1004" s="14" t="s">
        <v>161</v>
      </c>
      <c r="AU1004" s="14" t="s">
        <v>87</v>
      </c>
    </row>
    <row r="1005" spans="1:65" s="2" customFormat="1" ht="24.2" customHeight="1">
      <c r="A1005" s="31"/>
      <c r="B1005" s="32"/>
      <c r="C1005" s="183" t="s">
        <v>1986</v>
      </c>
      <c r="D1005" s="183" t="s">
        <v>134</v>
      </c>
      <c r="E1005" s="184" t="s">
        <v>1987</v>
      </c>
      <c r="F1005" s="185" t="s">
        <v>1988</v>
      </c>
      <c r="G1005" s="186" t="s">
        <v>439</v>
      </c>
      <c r="H1005" s="187">
        <v>1</v>
      </c>
      <c r="I1005" s="188"/>
      <c r="J1005" s="189">
        <f>ROUND(I1005*H1005,2)</f>
        <v>0</v>
      </c>
      <c r="K1005" s="185" t="s">
        <v>138</v>
      </c>
      <c r="L1005" s="36"/>
      <c r="M1005" s="190" t="s">
        <v>1</v>
      </c>
      <c r="N1005" s="191" t="s">
        <v>42</v>
      </c>
      <c r="O1005" s="68"/>
      <c r="P1005" s="192">
        <f>O1005*H1005</f>
        <v>0</v>
      </c>
      <c r="Q1005" s="192">
        <v>0</v>
      </c>
      <c r="R1005" s="192">
        <f>Q1005*H1005</f>
        <v>0</v>
      </c>
      <c r="S1005" s="192">
        <v>0</v>
      </c>
      <c r="T1005" s="193">
        <f>S1005*H1005</f>
        <v>0</v>
      </c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R1005" s="194" t="s">
        <v>139</v>
      </c>
      <c r="AT1005" s="194" t="s">
        <v>134</v>
      </c>
      <c r="AU1005" s="194" t="s">
        <v>87</v>
      </c>
      <c r="AY1005" s="14" t="s">
        <v>131</v>
      </c>
      <c r="BE1005" s="195">
        <f>IF(N1005="základní",J1005,0)</f>
        <v>0</v>
      </c>
      <c r="BF1005" s="195">
        <f>IF(N1005="snížená",J1005,0)</f>
        <v>0</v>
      </c>
      <c r="BG1005" s="195">
        <f>IF(N1005="zákl. přenesená",J1005,0)</f>
        <v>0</v>
      </c>
      <c r="BH1005" s="195">
        <f>IF(N1005="sníž. přenesená",J1005,0)</f>
        <v>0</v>
      </c>
      <c r="BI1005" s="195">
        <f>IF(N1005="nulová",J1005,0)</f>
        <v>0</v>
      </c>
      <c r="BJ1005" s="14" t="s">
        <v>85</v>
      </c>
      <c r="BK1005" s="195">
        <f>ROUND(I1005*H1005,2)</f>
        <v>0</v>
      </c>
      <c r="BL1005" s="14" t="s">
        <v>139</v>
      </c>
      <c r="BM1005" s="194" t="s">
        <v>1989</v>
      </c>
    </row>
    <row r="1006" spans="1:65" s="2" customFormat="1" ht="29.25">
      <c r="A1006" s="31"/>
      <c r="B1006" s="32"/>
      <c r="C1006" s="33"/>
      <c r="D1006" s="196" t="s">
        <v>141</v>
      </c>
      <c r="E1006" s="33"/>
      <c r="F1006" s="197" t="s">
        <v>1990</v>
      </c>
      <c r="G1006" s="33"/>
      <c r="H1006" s="33"/>
      <c r="I1006" s="198"/>
      <c r="J1006" s="33"/>
      <c r="K1006" s="33"/>
      <c r="L1006" s="36"/>
      <c r="M1006" s="199"/>
      <c r="N1006" s="200"/>
      <c r="O1006" s="68"/>
      <c r="P1006" s="68"/>
      <c r="Q1006" s="68"/>
      <c r="R1006" s="68"/>
      <c r="S1006" s="68"/>
      <c r="T1006" s="69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T1006" s="14" t="s">
        <v>141</v>
      </c>
      <c r="AU1006" s="14" t="s">
        <v>87</v>
      </c>
    </row>
    <row r="1007" spans="1:65" s="2" customFormat="1" ht="19.5">
      <c r="A1007" s="31"/>
      <c r="B1007" s="32"/>
      <c r="C1007" s="33"/>
      <c r="D1007" s="196" t="s">
        <v>161</v>
      </c>
      <c r="E1007" s="33"/>
      <c r="F1007" s="201" t="s">
        <v>974</v>
      </c>
      <c r="G1007" s="33"/>
      <c r="H1007" s="33"/>
      <c r="I1007" s="198"/>
      <c r="J1007" s="33"/>
      <c r="K1007" s="33"/>
      <c r="L1007" s="36"/>
      <c r="M1007" s="199"/>
      <c r="N1007" s="200"/>
      <c r="O1007" s="68"/>
      <c r="P1007" s="68"/>
      <c r="Q1007" s="68"/>
      <c r="R1007" s="68"/>
      <c r="S1007" s="68"/>
      <c r="T1007" s="69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T1007" s="14" t="s">
        <v>161</v>
      </c>
      <c r="AU1007" s="14" t="s">
        <v>87</v>
      </c>
    </row>
    <row r="1008" spans="1:65" s="2" customFormat="1" ht="24.2" customHeight="1">
      <c r="A1008" s="31"/>
      <c r="B1008" s="32"/>
      <c r="C1008" s="183" t="s">
        <v>1991</v>
      </c>
      <c r="D1008" s="183" t="s">
        <v>134</v>
      </c>
      <c r="E1008" s="184" t="s">
        <v>1992</v>
      </c>
      <c r="F1008" s="185" t="s">
        <v>1993</v>
      </c>
      <c r="G1008" s="186" t="s">
        <v>439</v>
      </c>
      <c r="H1008" s="187">
        <v>1</v>
      </c>
      <c r="I1008" s="188"/>
      <c r="J1008" s="189">
        <f>ROUND(I1008*H1008,2)</f>
        <v>0</v>
      </c>
      <c r="K1008" s="185" t="s">
        <v>138</v>
      </c>
      <c r="L1008" s="36"/>
      <c r="M1008" s="190" t="s">
        <v>1</v>
      </c>
      <c r="N1008" s="191" t="s">
        <v>42</v>
      </c>
      <c r="O1008" s="68"/>
      <c r="P1008" s="192">
        <f>O1008*H1008</f>
        <v>0</v>
      </c>
      <c r="Q1008" s="192">
        <v>0</v>
      </c>
      <c r="R1008" s="192">
        <f>Q1008*H1008</f>
        <v>0</v>
      </c>
      <c r="S1008" s="192">
        <v>0</v>
      </c>
      <c r="T1008" s="193">
        <f>S1008*H1008</f>
        <v>0</v>
      </c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R1008" s="194" t="s">
        <v>139</v>
      </c>
      <c r="AT1008" s="194" t="s">
        <v>134</v>
      </c>
      <c r="AU1008" s="194" t="s">
        <v>87</v>
      </c>
      <c r="AY1008" s="14" t="s">
        <v>131</v>
      </c>
      <c r="BE1008" s="195">
        <f>IF(N1008="základní",J1008,0)</f>
        <v>0</v>
      </c>
      <c r="BF1008" s="195">
        <f>IF(N1008="snížená",J1008,0)</f>
        <v>0</v>
      </c>
      <c r="BG1008" s="195">
        <f>IF(N1008="zákl. přenesená",J1008,0)</f>
        <v>0</v>
      </c>
      <c r="BH1008" s="195">
        <f>IF(N1008="sníž. přenesená",J1008,0)</f>
        <v>0</v>
      </c>
      <c r="BI1008" s="195">
        <f>IF(N1008="nulová",J1008,0)</f>
        <v>0</v>
      </c>
      <c r="BJ1008" s="14" t="s">
        <v>85</v>
      </c>
      <c r="BK1008" s="195">
        <f>ROUND(I1008*H1008,2)</f>
        <v>0</v>
      </c>
      <c r="BL1008" s="14" t="s">
        <v>139</v>
      </c>
      <c r="BM1008" s="194" t="s">
        <v>1994</v>
      </c>
    </row>
    <row r="1009" spans="1:65" s="2" customFormat="1" ht="29.25">
      <c r="A1009" s="31"/>
      <c r="B1009" s="32"/>
      <c r="C1009" s="33"/>
      <c r="D1009" s="196" t="s">
        <v>141</v>
      </c>
      <c r="E1009" s="33"/>
      <c r="F1009" s="197" t="s">
        <v>1995</v>
      </c>
      <c r="G1009" s="33"/>
      <c r="H1009" s="33"/>
      <c r="I1009" s="198"/>
      <c r="J1009" s="33"/>
      <c r="K1009" s="33"/>
      <c r="L1009" s="36"/>
      <c r="M1009" s="199"/>
      <c r="N1009" s="200"/>
      <c r="O1009" s="68"/>
      <c r="P1009" s="68"/>
      <c r="Q1009" s="68"/>
      <c r="R1009" s="68"/>
      <c r="S1009" s="68"/>
      <c r="T1009" s="69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T1009" s="14" t="s">
        <v>141</v>
      </c>
      <c r="AU1009" s="14" t="s">
        <v>87</v>
      </c>
    </row>
    <row r="1010" spans="1:65" s="2" customFormat="1" ht="19.5">
      <c r="A1010" s="31"/>
      <c r="B1010" s="32"/>
      <c r="C1010" s="33"/>
      <c r="D1010" s="196" t="s">
        <v>161</v>
      </c>
      <c r="E1010" s="33"/>
      <c r="F1010" s="201" t="s">
        <v>974</v>
      </c>
      <c r="G1010" s="33"/>
      <c r="H1010" s="33"/>
      <c r="I1010" s="198"/>
      <c r="J1010" s="33"/>
      <c r="K1010" s="33"/>
      <c r="L1010" s="36"/>
      <c r="M1010" s="199"/>
      <c r="N1010" s="200"/>
      <c r="O1010" s="68"/>
      <c r="P1010" s="68"/>
      <c r="Q1010" s="68"/>
      <c r="R1010" s="68"/>
      <c r="S1010" s="68"/>
      <c r="T1010" s="69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T1010" s="14" t="s">
        <v>161</v>
      </c>
      <c r="AU1010" s="14" t="s">
        <v>87</v>
      </c>
    </row>
    <row r="1011" spans="1:65" s="2" customFormat="1" ht="24.2" customHeight="1">
      <c r="A1011" s="31"/>
      <c r="B1011" s="32"/>
      <c r="C1011" s="183" t="s">
        <v>1996</v>
      </c>
      <c r="D1011" s="183" t="s">
        <v>134</v>
      </c>
      <c r="E1011" s="184" t="s">
        <v>1997</v>
      </c>
      <c r="F1011" s="185" t="s">
        <v>1998</v>
      </c>
      <c r="G1011" s="186" t="s">
        <v>439</v>
      </c>
      <c r="H1011" s="187">
        <v>4000</v>
      </c>
      <c r="I1011" s="188"/>
      <c r="J1011" s="189">
        <f>ROUND(I1011*H1011,2)</f>
        <v>0</v>
      </c>
      <c r="K1011" s="185" t="s">
        <v>138</v>
      </c>
      <c r="L1011" s="36"/>
      <c r="M1011" s="190" t="s">
        <v>1</v>
      </c>
      <c r="N1011" s="191" t="s">
        <v>42</v>
      </c>
      <c r="O1011" s="68"/>
      <c r="P1011" s="192">
        <f>O1011*H1011</f>
        <v>0</v>
      </c>
      <c r="Q1011" s="192">
        <v>0</v>
      </c>
      <c r="R1011" s="192">
        <f>Q1011*H1011</f>
        <v>0</v>
      </c>
      <c r="S1011" s="192">
        <v>0</v>
      </c>
      <c r="T1011" s="193">
        <f>S1011*H1011</f>
        <v>0</v>
      </c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R1011" s="194" t="s">
        <v>139</v>
      </c>
      <c r="AT1011" s="194" t="s">
        <v>134</v>
      </c>
      <c r="AU1011" s="194" t="s">
        <v>87</v>
      </c>
      <c r="AY1011" s="14" t="s">
        <v>131</v>
      </c>
      <c r="BE1011" s="195">
        <f>IF(N1011="základní",J1011,0)</f>
        <v>0</v>
      </c>
      <c r="BF1011" s="195">
        <f>IF(N1011="snížená",J1011,0)</f>
        <v>0</v>
      </c>
      <c r="BG1011" s="195">
        <f>IF(N1011="zákl. přenesená",J1011,0)</f>
        <v>0</v>
      </c>
      <c r="BH1011" s="195">
        <f>IF(N1011="sníž. přenesená",J1011,0)</f>
        <v>0</v>
      </c>
      <c r="BI1011" s="195">
        <f>IF(N1011="nulová",J1011,0)</f>
        <v>0</v>
      </c>
      <c r="BJ1011" s="14" t="s">
        <v>85</v>
      </c>
      <c r="BK1011" s="195">
        <f>ROUND(I1011*H1011,2)</f>
        <v>0</v>
      </c>
      <c r="BL1011" s="14" t="s">
        <v>139</v>
      </c>
      <c r="BM1011" s="194" t="s">
        <v>1999</v>
      </c>
    </row>
    <row r="1012" spans="1:65" s="2" customFormat="1" ht="29.25">
      <c r="A1012" s="31"/>
      <c r="B1012" s="32"/>
      <c r="C1012" s="33"/>
      <c r="D1012" s="196" t="s">
        <v>141</v>
      </c>
      <c r="E1012" s="33"/>
      <c r="F1012" s="197" t="s">
        <v>2000</v>
      </c>
      <c r="G1012" s="33"/>
      <c r="H1012" s="33"/>
      <c r="I1012" s="198"/>
      <c r="J1012" s="33"/>
      <c r="K1012" s="33"/>
      <c r="L1012" s="36"/>
      <c r="M1012" s="199"/>
      <c r="N1012" s="200"/>
      <c r="O1012" s="68"/>
      <c r="P1012" s="68"/>
      <c r="Q1012" s="68"/>
      <c r="R1012" s="68"/>
      <c r="S1012" s="68"/>
      <c r="T1012" s="69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T1012" s="14" t="s">
        <v>141</v>
      </c>
      <c r="AU1012" s="14" t="s">
        <v>87</v>
      </c>
    </row>
    <row r="1013" spans="1:65" s="2" customFormat="1" ht="24.2" customHeight="1">
      <c r="A1013" s="31"/>
      <c r="B1013" s="32"/>
      <c r="C1013" s="183" t="s">
        <v>2001</v>
      </c>
      <c r="D1013" s="183" t="s">
        <v>134</v>
      </c>
      <c r="E1013" s="184" t="s">
        <v>2002</v>
      </c>
      <c r="F1013" s="185" t="s">
        <v>2003</v>
      </c>
      <c r="G1013" s="186" t="s">
        <v>439</v>
      </c>
      <c r="H1013" s="187">
        <v>500</v>
      </c>
      <c r="I1013" s="188"/>
      <c r="J1013" s="189">
        <f>ROUND(I1013*H1013,2)</f>
        <v>0</v>
      </c>
      <c r="K1013" s="185" t="s">
        <v>138</v>
      </c>
      <c r="L1013" s="36"/>
      <c r="M1013" s="190" t="s">
        <v>1</v>
      </c>
      <c r="N1013" s="191" t="s">
        <v>42</v>
      </c>
      <c r="O1013" s="68"/>
      <c r="P1013" s="192">
        <f>O1013*H1013</f>
        <v>0</v>
      </c>
      <c r="Q1013" s="192">
        <v>0</v>
      </c>
      <c r="R1013" s="192">
        <f>Q1013*H1013</f>
        <v>0</v>
      </c>
      <c r="S1013" s="192">
        <v>0</v>
      </c>
      <c r="T1013" s="193">
        <f>S1013*H1013</f>
        <v>0</v>
      </c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R1013" s="194" t="s">
        <v>139</v>
      </c>
      <c r="AT1013" s="194" t="s">
        <v>134</v>
      </c>
      <c r="AU1013" s="194" t="s">
        <v>87</v>
      </c>
      <c r="AY1013" s="14" t="s">
        <v>131</v>
      </c>
      <c r="BE1013" s="195">
        <f>IF(N1013="základní",J1013,0)</f>
        <v>0</v>
      </c>
      <c r="BF1013" s="195">
        <f>IF(N1013="snížená",J1013,0)</f>
        <v>0</v>
      </c>
      <c r="BG1013" s="195">
        <f>IF(N1013="zákl. přenesená",J1013,0)</f>
        <v>0</v>
      </c>
      <c r="BH1013" s="195">
        <f>IF(N1013="sníž. přenesená",J1013,0)</f>
        <v>0</v>
      </c>
      <c r="BI1013" s="195">
        <f>IF(N1013="nulová",J1013,0)</f>
        <v>0</v>
      </c>
      <c r="BJ1013" s="14" t="s">
        <v>85</v>
      </c>
      <c r="BK1013" s="195">
        <f>ROUND(I1013*H1013,2)</f>
        <v>0</v>
      </c>
      <c r="BL1013" s="14" t="s">
        <v>139</v>
      </c>
      <c r="BM1013" s="194" t="s">
        <v>2004</v>
      </c>
    </row>
    <row r="1014" spans="1:65" s="2" customFormat="1" ht="29.25">
      <c r="A1014" s="31"/>
      <c r="B1014" s="32"/>
      <c r="C1014" s="33"/>
      <c r="D1014" s="196" t="s">
        <v>141</v>
      </c>
      <c r="E1014" s="33"/>
      <c r="F1014" s="197" t="s">
        <v>2005</v>
      </c>
      <c r="G1014" s="33"/>
      <c r="H1014" s="33"/>
      <c r="I1014" s="198"/>
      <c r="J1014" s="33"/>
      <c r="K1014" s="33"/>
      <c r="L1014" s="36"/>
      <c r="M1014" s="199"/>
      <c r="N1014" s="200"/>
      <c r="O1014" s="68"/>
      <c r="P1014" s="68"/>
      <c r="Q1014" s="68"/>
      <c r="R1014" s="68"/>
      <c r="S1014" s="68"/>
      <c r="T1014" s="69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T1014" s="14" t="s">
        <v>141</v>
      </c>
      <c r="AU1014" s="14" t="s">
        <v>87</v>
      </c>
    </row>
    <row r="1015" spans="1:65" s="2" customFormat="1" ht="19.5">
      <c r="A1015" s="31"/>
      <c r="B1015" s="32"/>
      <c r="C1015" s="33"/>
      <c r="D1015" s="196" t="s">
        <v>161</v>
      </c>
      <c r="E1015" s="33"/>
      <c r="F1015" s="201" t="s">
        <v>974</v>
      </c>
      <c r="G1015" s="33"/>
      <c r="H1015" s="33"/>
      <c r="I1015" s="198"/>
      <c r="J1015" s="33"/>
      <c r="K1015" s="33"/>
      <c r="L1015" s="36"/>
      <c r="M1015" s="199"/>
      <c r="N1015" s="200"/>
      <c r="O1015" s="68"/>
      <c r="P1015" s="68"/>
      <c r="Q1015" s="68"/>
      <c r="R1015" s="68"/>
      <c r="S1015" s="68"/>
      <c r="T1015" s="69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T1015" s="14" t="s">
        <v>161</v>
      </c>
      <c r="AU1015" s="14" t="s">
        <v>87</v>
      </c>
    </row>
    <row r="1016" spans="1:65" s="2" customFormat="1" ht="24.2" customHeight="1">
      <c r="A1016" s="31"/>
      <c r="B1016" s="32"/>
      <c r="C1016" s="183" t="s">
        <v>2006</v>
      </c>
      <c r="D1016" s="183" t="s">
        <v>134</v>
      </c>
      <c r="E1016" s="184" t="s">
        <v>2007</v>
      </c>
      <c r="F1016" s="185" t="s">
        <v>2008</v>
      </c>
      <c r="G1016" s="186" t="s">
        <v>439</v>
      </c>
      <c r="H1016" s="187">
        <v>1</v>
      </c>
      <c r="I1016" s="188"/>
      <c r="J1016" s="189">
        <f>ROUND(I1016*H1016,2)</f>
        <v>0</v>
      </c>
      <c r="K1016" s="185" t="s">
        <v>138</v>
      </c>
      <c r="L1016" s="36"/>
      <c r="M1016" s="190" t="s">
        <v>1</v>
      </c>
      <c r="N1016" s="191" t="s">
        <v>42</v>
      </c>
      <c r="O1016" s="68"/>
      <c r="P1016" s="192">
        <f>O1016*H1016</f>
        <v>0</v>
      </c>
      <c r="Q1016" s="192">
        <v>0</v>
      </c>
      <c r="R1016" s="192">
        <f>Q1016*H1016</f>
        <v>0</v>
      </c>
      <c r="S1016" s="192">
        <v>0</v>
      </c>
      <c r="T1016" s="193">
        <f>S1016*H1016</f>
        <v>0</v>
      </c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R1016" s="194" t="s">
        <v>139</v>
      </c>
      <c r="AT1016" s="194" t="s">
        <v>134</v>
      </c>
      <c r="AU1016" s="194" t="s">
        <v>87</v>
      </c>
      <c r="AY1016" s="14" t="s">
        <v>131</v>
      </c>
      <c r="BE1016" s="195">
        <f>IF(N1016="základní",J1016,0)</f>
        <v>0</v>
      </c>
      <c r="BF1016" s="195">
        <f>IF(N1016="snížená",J1016,0)</f>
        <v>0</v>
      </c>
      <c r="BG1016" s="195">
        <f>IF(N1016="zákl. přenesená",J1016,0)</f>
        <v>0</v>
      </c>
      <c r="BH1016" s="195">
        <f>IF(N1016="sníž. přenesená",J1016,0)</f>
        <v>0</v>
      </c>
      <c r="BI1016" s="195">
        <f>IF(N1016="nulová",J1016,0)</f>
        <v>0</v>
      </c>
      <c r="BJ1016" s="14" t="s">
        <v>85</v>
      </c>
      <c r="BK1016" s="195">
        <f>ROUND(I1016*H1016,2)</f>
        <v>0</v>
      </c>
      <c r="BL1016" s="14" t="s">
        <v>139</v>
      </c>
      <c r="BM1016" s="194" t="s">
        <v>2009</v>
      </c>
    </row>
    <row r="1017" spans="1:65" s="2" customFormat="1" ht="29.25">
      <c r="A1017" s="31"/>
      <c r="B1017" s="32"/>
      <c r="C1017" s="33"/>
      <c r="D1017" s="196" t="s">
        <v>141</v>
      </c>
      <c r="E1017" s="33"/>
      <c r="F1017" s="197" t="s">
        <v>2010</v>
      </c>
      <c r="G1017" s="33"/>
      <c r="H1017" s="33"/>
      <c r="I1017" s="198"/>
      <c r="J1017" s="33"/>
      <c r="K1017" s="33"/>
      <c r="L1017" s="36"/>
      <c r="M1017" s="199"/>
      <c r="N1017" s="200"/>
      <c r="O1017" s="68"/>
      <c r="P1017" s="68"/>
      <c r="Q1017" s="68"/>
      <c r="R1017" s="68"/>
      <c r="S1017" s="68"/>
      <c r="T1017" s="69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T1017" s="14" t="s">
        <v>141</v>
      </c>
      <c r="AU1017" s="14" t="s">
        <v>87</v>
      </c>
    </row>
    <row r="1018" spans="1:65" s="2" customFormat="1" ht="19.5">
      <c r="A1018" s="31"/>
      <c r="B1018" s="32"/>
      <c r="C1018" s="33"/>
      <c r="D1018" s="196" t="s">
        <v>161</v>
      </c>
      <c r="E1018" s="33"/>
      <c r="F1018" s="201" t="s">
        <v>974</v>
      </c>
      <c r="G1018" s="33"/>
      <c r="H1018" s="33"/>
      <c r="I1018" s="198"/>
      <c r="J1018" s="33"/>
      <c r="K1018" s="33"/>
      <c r="L1018" s="36"/>
      <c r="M1018" s="199"/>
      <c r="N1018" s="200"/>
      <c r="O1018" s="68"/>
      <c r="P1018" s="68"/>
      <c r="Q1018" s="68"/>
      <c r="R1018" s="68"/>
      <c r="S1018" s="68"/>
      <c r="T1018" s="69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T1018" s="14" t="s">
        <v>161</v>
      </c>
      <c r="AU1018" s="14" t="s">
        <v>87</v>
      </c>
    </row>
    <row r="1019" spans="1:65" s="2" customFormat="1" ht="24.2" customHeight="1">
      <c r="A1019" s="31"/>
      <c r="B1019" s="32"/>
      <c r="C1019" s="183" t="s">
        <v>2011</v>
      </c>
      <c r="D1019" s="183" t="s">
        <v>134</v>
      </c>
      <c r="E1019" s="184" t="s">
        <v>2012</v>
      </c>
      <c r="F1019" s="185" t="s">
        <v>2013</v>
      </c>
      <c r="G1019" s="186" t="s">
        <v>439</v>
      </c>
      <c r="H1019" s="187">
        <v>1</v>
      </c>
      <c r="I1019" s="188"/>
      <c r="J1019" s="189">
        <f>ROUND(I1019*H1019,2)</f>
        <v>0</v>
      </c>
      <c r="K1019" s="185" t="s">
        <v>138</v>
      </c>
      <c r="L1019" s="36"/>
      <c r="M1019" s="190" t="s">
        <v>1</v>
      </c>
      <c r="N1019" s="191" t="s">
        <v>42</v>
      </c>
      <c r="O1019" s="68"/>
      <c r="P1019" s="192">
        <f>O1019*H1019</f>
        <v>0</v>
      </c>
      <c r="Q1019" s="192">
        <v>0</v>
      </c>
      <c r="R1019" s="192">
        <f>Q1019*H1019</f>
        <v>0</v>
      </c>
      <c r="S1019" s="192">
        <v>0</v>
      </c>
      <c r="T1019" s="193">
        <f>S1019*H1019</f>
        <v>0</v>
      </c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R1019" s="194" t="s">
        <v>139</v>
      </c>
      <c r="AT1019" s="194" t="s">
        <v>134</v>
      </c>
      <c r="AU1019" s="194" t="s">
        <v>87</v>
      </c>
      <c r="AY1019" s="14" t="s">
        <v>131</v>
      </c>
      <c r="BE1019" s="195">
        <f>IF(N1019="základní",J1019,0)</f>
        <v>0</v>
      </c>
      <c r="BF1019" s="195">
        <f>IF(N1019="snížená",J1019,0)</f>
        <v>0</v>
      </c>
      <c r="BG1019" s="195">
        <f>IF(N1019="zákl. přenesená",J1019,0)</f>
        <v>0</v>
      </c>
      <c r="BH1019" s="195">
        <f>IF(N1019="sníž. přenesená",J1019,0)</f>
        <v>0</v>
      </c>
      <c r="BI1019" s="195">
        <f>IF(N1019="nulová",J1019,0)</f>
        <v>0</v>
      </c>
      <c r="BJ1019" s="14" t="s">
        <v>85</v>
      </c>
      <c r="BK1019" s="195">
        <f>ROUND(I1019*H1019,2)</f>
        <v>0</v>
      </c>
      <c r="BL1019" s="14" t="s">
        <v>139</v>
      </c>
      <c r="BM1019" s="194" t="s">
        <v>2014</v>
      </c>
    </row>
    <row r="1020" spans="1:65" s="2" customFormat="1" ht="29.25">
      <c r="A1020" s="31"/>
      <c r="B1020" s="32"/>
      <c r="C1020" s="33"/>
      <c r="D1020" s="196" t="s">
        <v>141</v>
      </c>
      <c r="E1020" s="33"/>
      <c r="F1020" s="197" t="s">
        <v>2015</v>
      </c>
      <c r="G1020" s="33"/>
      <c r="H1020" s="33"/>
      <c r="I1020" s="198"/>
      <c r="J1020" s="33"/>
      <c r="K1020" s="33"/>
      <c r="L1020" s="36"/>
      <c r="M1020" s="199"/>
      <c r="N1020" s="200"/>
      <c r="O1020" s="68"/>
      <c r="P1020" s="68"/>
      <c r="Q1020" s="68"/>
      <c r="R1020" s="68"/>
      <c r="S1020" s="68"/>
      <c r="T1020" s="69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T1020" s="14" t="s">
        <v>141</v>
      </c>
      <c r="AU1020" s="14" t="s">
        <v>87</v>
      </c>
    </row>
    <row r="1021" spans="1:65" s="2" customFormat="1" ht="19.5">
      <c r="A1021" s="31"/>
      <c r="B1021" s="32"/>
      <c r="C1021" s="33"/>
      <c r="D1021" s="196" t="s">
        <v>161</v>
      </c>
      <c r="E1021" s="33"/>
      <c r="F1021" s="201" t="s">
        <v>974</v>
      </c>
      <c r="G1021" s="33"/>
      <c r="H1021" s="33"/>
      <c r="I1021" s="198"/>
      <c r="J1021" s="33"/>
      <c r="K1021" s="33"/>
      <c r="L1021" s="36"/>
      <c r="M1021" s="199"/>
      <c r="N1021" s="200"/>
      <c r="O1021" s="68"/>
      <c r="P1021" s="68"/>
      <c r="Q1021" s="68"/>
      <c r="R1021" s="68"/>
      <c r="S1021" s="68"/>
      <c r="T1021" s="69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T1021" s="14" t="s">
        <v>161</v>
      </c>
      <c r="AU1021" s="14" t="s">
        <v>87</v>
      </c>
    </row>
    <row r="1022" spans="1:65" s="2" customFormat="1" ht="24.2" customHeight="1">
      <c r="A1022" s="31"/>
      <c r="B1022" s="32"/>
      <c r="C1022" s="183" t="s">
        <v>2016</v>
      </c>
      <c r="D1022" s="183" t="s">
        <v>134</v>
      </c>
      <c r="E1022" s="184" t="s">
        <v>2017</v>
      </c>
      <c r="F1022" s="185" t="s">
        <v>2018</v>
      </c>
      <c r="G1022" s="186" t="s">
        <v>439</v>
      </c>
      <c r="H1022" s="187">
        <v>100</v>
      </c>
      <c r="I1022" s="188"/>
      <c r="J1022" s="189">
        <f>ROUND(I1022*H1022,2)</f>
        <v>0</v>
      </c>
      <c r="K1022" s="185" t="s">
        <v>138</v>
      </c>
      <c r="L1022" s="36"/>
      <c r="M1022" s="190" t="s">
        <v>1</v>
      </c>
      <c r="N1022" s="191" t="s">
        <v>42</v>
      </c>
      <c r="O1022" s="68"/>
      <c r="P1022" s="192">
        <f>O1022*H1022</f>
        <v>0</v>
      </c>
      <c r="Q1022" s="192">
        <v>0</v>
      </c>
      <c r="R1022" s="192">
        <f>Q1022*H1022</f>
        <v>0</v>
      </c>
      <c r="S1022" s="192">
        <v>0</v>
      </c>
      <c r="T1022" s="193">
        <f>S1022*H1022</f>
        <v>0</v>
      </c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R1022" s="194" t="s">
        <v>139</v>
      </c>
      <c r="AT1022" s="194" t="s">
        <v>134</v>
      </c>
      <c r="AU1022" s="194" t="s">
        <v>87</v>
      </c>
      <c r="AY1022" s="14" t="s">
        <v>131</v>
      </c>
      <c r="BE1022" s="195">
        <f>IF(N1022="základní",J1022,0)</f>
        <v>0</v>
      </c>
      <c r="BF1022" s="195">
        <f>IF(N1022="snížená",J1022,0)</f>
        <v>0</v>
      </c>
      <c r="BG1022" s="195">
        <f>IF(N1022="zákl. přenesená",J1022,0)</f>
        <v>0</v>
      </c>
      <c r="BH1022" s="195">
        <f>IF(N1022="sníž. přenesená",J1022,0)</f>
        <v>0</v>
      </c>
      <c r="BI1022" s="195">
        <f>IF(N1022="nulová",J1022,0)</f>
        <v>0</v>
      </c>
      <c r="BJ1022" s="14" t="s">
        <v>85</v>
      </c>
      <c r="BK1022" s="195">
        <f>ROUND(I1022*H1022,2)</f>
        <v>0</v>
      </c>
      <c r="BL1022" s="14" t="s">
        <v>139</v>
      </c>
      <c r="BM1022" s="194" t="s">
        <v>2019</v>
      </c>
    </row>
    <row r="1023" spans="1:65" s="2" customFormat="1" ht="19.5">
      <c r="A1023" s="31"/>
      <c r="B1023" s="32"/>
      <c r="C1023" s="33"/>
      <c r="D1023" s="196" t="s">
        <v>141</v>
      </c>
      <c r="E1023" s="33"/>
      <c r="F1023" s="197" t="s">
        <v>2020</v>
      </c>
      <c r="G1023" s="33"/>
      <c r="H1023" s="33"/>
      <c r="I1023" s="198"/>
      <c r="J1023" s="33"/>
      <c r="K1023" s="33"/>
      <c r="L1023" s="36"/>
      <c r="M1023" s="199"/>
      <c r="N1023" s="200"/>
      <c r="O1023" s="68"/>
      <c r="P1023" s="68"/>
      <c r="Q1023" s="68"/>
      <c r="R1023" s="68"/>
      <c r="S1023" s="68"/>
      <c r="T1023" s="69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T1023" s="14" t="s">
        <v>141</v>
      </c>
      <c r="AU1023" s="14" t="s">
        <v>87</v>
      </c>
    </row>
    <row r="1024" spans="1:65" s="2" customFormat="1" ht="19.5">
      <c r="A1024" s="31"/>
      <c r="B1024" s="32"/>
      <c r="C1024" s="33"/>
      <c r="D1024" s="196" t="s">
        <v>161</v>
      </c>
      <c r="E1024" s="33"/>
      <c r="F1024" s="201" t="s">
        <v>974</v>
      </c>
      <c r="G1024" s="33"/>
      <c r="H1024" s="33"/>
      <c r="I1024" s="198"/>
      <c r="J1024" s="33"/>
      <c r="K1024" s="33"/>
      <c r="L1024" s="36"/>
      <c r="M1024" s="199"/>
      <c r="N1024" s="200"/>
      <c r="O1024" s="68"/>
      <c r="P1024" s="68"/>
      <c r="Q1024" s="68"/>
      <c r="R1024" s="68"/>
      <c r="S1024" s="68"/>
      <c r="T1024" s="69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T1024" s="14" t="s">
        <v>161</v>
      </c>
      <c r="AU1024" s="14" t="s">
        <v>87</v>
      </c>
    </row>
    <row r="1025" spans="1:65" s="2" customFormat="1" ht="24.2" customHeight="1">
      <c r="A1025" s="31"/>
      <c r="B1025" s="32"/>
      <c r="C1025" s="183" t="s">
        <v>2021</v>
      </c>
      <c r="D1025" s="183" t="s">
        <v>134</v>
      </c>
      <c r="E1025" s="184" t="s">
        <v>2022</v>
      </c>
      <c r="F1025" s="185" t="s">
        <v>2023</v>
      </c>
      <c r="G1025" s="186" t="s">
        <v>439</v>
      </c>
      <c r="H1025" s="187">
        <v>100</v>
      </c>
      <c r="I1025" s="188"/>
      <c r="J1025" s="189">
        <f>ROUND(I1025*H1025,2)</f>
        <v>0</v>
      </c>
      <c r="K1025" s="185" t="s">
        <v>138</v>
      </c>
      <c r="L1025" s="36"/>
      <c r="M1025" s="190" t="s">
        <v>1</v>
      </c>
      <c r="N1025" s="191" t="s">
        <v>42</v>
      </c>
      <c r="O1025" s="68"/>
      <c r="P1025" s="192">
        <f>O1025*H1025</f>
        <v>0</v>
      </c>
      <c r="Q1025" s="192">
        <v>0</v>
      </c>
      <c r="R1025" s="192">
        <f>Q1025*H1025</f>
        <v>0</v>
      </c>
      <c r="S1025" s="192">
        <v>0</v>
      </c>
      <c r="T1025" s="193">
        <f>S1025*H1025</f>
        <v>0</v>
      </c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R1025" s="194" t="s">
        <v>139</v>
      </c>
      <c r="AT1025" s="194" t="s">
        <v>134</v>
      </c>
      <c r="AU1025" s="194" t="s">
        <v>87</v>
      </c>
      <c r="AY1025" s="14" t="s">
        <v>131</v>
      </c>
      <c r="BE1025" s="195">
        <f>IF(N1025="základní",J1025,0)</f>
        <v>0</v>
      </c>
      <c r="BF1025" s="195">
        <f>IF(N1025="snížená",J1025,0)</f>
        <v>0</v>
      </c>
      <c r="BG1025" s="195">
        <f>IF(N1025="zákl. přenesená",J1025,0)</f>
        <v>0</v>
      </c>
      <c r="BH1025" s="195">
        <f>IF(N1025="sníž. přenesená",J1025,0)</f>
        <v>0</v>
      </c>
      <c r="BI1025" s="195">
        <f>IF(N1025="nulová",J1025,0)</f>
        <v>0</v>
      </c>
      <c r="BJ1025" s="14" t="s">
        <v>85</v>
      </c>
      <c r="BK1025" s="195">
        <f>ROUND(I1025*H1025,2)</f>
        <v>0</v>
      </c>
      <c r="BL1025" s="14" t="s">
        <v>139</v>
      </c>
      <c r="BM1025" s="194" t="s">
        <v>2024</v>
      </c>
    </row>
    <row r="1026" spans="1:65" s="2" customFormat="1" ht="19.5">
      <c r="A1026" s="31"/>
      <c r="B1026" s="32"/>
      <c r="C1026" s="33"/>
      <c r="D1026" s="196" t="s">
        <v>141</v>
      </c>
      <c r="E1026" s="33"/>
      <c r="F1026" s="197" t="s">
        <v>2025</v>
      </c>
      <c r="G1026" s="33"/>
      <c r="H1026" s="33"/>
      <c r="I1026" s="198"/>
      <c r="J1026" s="33"/>
      <c r="K1026" s="33"/>
      <c r="L1026" s="36"/>
      <c r="M1026" s="199"/>
      <c r="N1026" s="200"/>
      <c r="O1026" s="68"/>
      <c r="P1026" s="68"/>
      <c r="Q1026" s="68"/>
      <c r="R1026" s="68"/>
      <c r="S1026" s="68"/>
      <c r="T1026" s="69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T1026" s="14" t="s">
        <v>141</v>
      </c>
      <c r="AU1026" s="14" t="s">
        <v>87</v>
      </c>
    </row>
    <row r="1027" spans="1:65" s="2" customFormat="1" ht="19.5">
      <c r="A1027" s="31"/>
      <c r="B1027" s="32"/>
      <c r="C1027" s="33"/>
      <c r="D1027" s="196" t="s">
        <v>161</v>
      </c>
      <c r="E1027" s="33"/>
      <c r="F1027" s="201" t="s">
        <v>974</v>
      </c>
      <c r="G1027" s="33"/>
      <c r="H1027" s="33"/>
      <c r="I1027" s="198"/>
      <c r="J1027" s="33"/>
      <c r="K1027" s="33"/>
      <c r="L1027" s="36"/>
      <c r="M1027" s="199"/>
      <c r="N1027" s="200"/>
      <c r="O1027" s="68"/>
      <c r="P1027" s="68"/>
      <c r="Q1027" s="68"/>
      <c r="R1027" s="68"/>
      <c r="S1027" s="68"/>
      <c r="T1027" s="69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T1027" s="14" t="s">
        <v>161</v>
      </c>
      <c r="AU1027" s="14" t="s">
        <v>87</v>
      </c>
    </row>
    <row r="1028" spans="1:65" s="2" customFormat="1" ht="24.2" customHeight="1">
      <c r="A1028" s="31"/>
      <c r="B1028" s="32"/>
      <c r="C1028" s="183" t="s">
        <v>2026</v>
      </c>
      <c r="D1028" s="183" t="s">
        <v>134</v>
      </c>
      <c r="E1028" s="184" t="s">
        <v>2027</v>
      </c>
      <c r="F1028" s="185" t="s">
        <v>2028</v>
      </c>
      <c r="G1028" s="186" t="s">
        <v>439</v>
      </c>
      <c r="H1028" s="187">
        <v>1</v>
      </c>
      <c r="I1028" s="188"/>
      <c r="J1028" s="189">
        <f>ROUND(I1028*H1028,2)</f>
        <v>0</v>
      </c>
      <c r="K1028" s="185" t="s">
        <v>138</v>
      </c>
      <c r="L1028" s="36"/>
      <c r="M1028" s="190" t="s">
        <v>1</v>
      </c>
      <c r="N1028" s="191" t="s">
        <v>42</v>
      </c>
      <c r="O1028" s="68"/>
      <c r="P1028" s="192">
        <f>O1028*H1028</f>
        <v>0</v>
      </c>
      <c r="Q1028" s="192">
        <v>0</v>
      </c>
      <c r="R1028" s="192">
        <f>Q1028*H1028</f>
        <v>0</v>
      </c>
      <c r="S1028" s="192">
        <v>0</v>
      </c>
      <c r="T1028" s="193">
        <f>S1028*H1028</f>
        <v>0</v>
      </c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R1028" s="194" t="s">
        <v>139</v>
      </c>
      <c r="AT1028" s="194" t="s">
        <v>134</v>
      </c>
      <c r="AU1028" s="194" t="s">
        <v>87</v>
      </c>
      <c r="AY1028" s="14" t="s">
        <v>131</v>
      </c>
      <c r="BE1028" s="195">
        <f>IF(N1028="základní",J1028,0)</f>
        <v>0</v>
      </c>
      <c r="BF1028" s="195">
        <f>IF(N1028="snížená",J1028,0)</f>
        <v>0</v>
      </c>
      <c r="BG1028" s="195">
        <f>IF(N1028="zákl. přenesená",J1028,0)</f>
        <v>0</v>
      </c>
      <c r="BH1028" s="195">
        <f>IF(N1028="sníž. přenesená",J1028,0)</f>
        <v>0</v>
      </c>
      <c r="BI1028" s="195">
        <f>IF(N1028="nulová",J1028,0)</f>
        <v>0</v>
      </c>
      <c r="BJ1028" s="14" t="s">
        <v>85</v>
      </c>
      <c r="BK1028" s="195">
        <f>ROUND(I1028*H1028,2)</f>
        <v>0</v>
      </c>
      <c r="BL1028" s="14" t="s">
        <v>139</v>
      </c>
      <c r="BM1028" s="194" t="s">
        <v>2029</v>
      </c>
    </row>
    <row r="1029" spans="1:65" s="2" customFormat="1" ht="19.5">
      <c r="A1029" s="31"/>
      <c r="B1029" s="32"/>
      <c r="C1029" s="33"/>
      <c r="D1029" s="196" t="s">
        <v>141</v>
      </c>
      <c r="E1029" s="33"/>
      <c r="F1029" s="197" t="s">
        <v>2030</v>
      </c>
      <c r="G1029" s="33"/>
      <c r="H1029" s="33"/>
      <c r="I1029" s="198"/>
      <c r="J1029" s="33"/>
      <c r="K1029" s="33"/>
      <c r="L1029" s="36"/>
      <c r="M1029" s="199"/>
      <c r="N1029" s="200"/>
      <c r="O1029" s="68"/>
      <c r="P1029" s="68"/>
      <c r="Q1029" s="68"/>
      <c r="R1029" s="68"/>
      <c r="S1029" s="68"/>
      <c r="T1029" s="69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T1029" s="14" t="s">
        <v>141</v>
      </c>
      <c r="AU1029" s="14" t="s">
        <v>87</v>
      </c>
    </row>
    <row r="1030" spans="1:65" s="2" customFormat="1" ht="19.5">
      <c r="A1030" s="31"/>
      <c r="B1030" s="32"/>
      <c r="C1030" s="33"/>
      <c r="D1030" s="196" t="s">
        <v>161</v>
      </c>
      <c r="E1030" s="33"/>
      <c r="F1030" s="201" t="s">
        <v>974</v>
      </c>
      <c r="G1030" s="33"/>
      <c r="H1030" s="33"/>
      <c r="I1030" s="198"/>
      <c r="J1030" s="33"/>
      <c r="K1030" s="33"/>
      <c r="L1030" s="36"/>
      <c r="M1030" s="199"/>
      <c r="N1030" s="200"/>
      <c r="O1030" s="68"/>
      <c r="P1030" s="68"/>
      <c r="Q1030" s="68"/>
      <c r="R1030" s="68"/>
      <c r="S1030" s="68"/>
      <c r="T1030" s="69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T1030" s="14" t="s">
        <v>161</v>
      </c>
      <c r="AU1030" s="14" t="s">
        <v>87</v>
      </c>
    </row>
    <row r="1031" spans="1:65" s="2" customFormat="1" ht="24.2" customHeight="1">
      <c r="A1031" s="31"/>
      <c r="B1031" s="32"/>
      <c r="C1031" s="183" t="s">
        <v>2031</v>
      </c>
      <c r="D1031" s="183" t="s">
        <v>134</v>
      </c>
      <c r="E1031" s="184" t="s">
        <v>2032</v>
      </c>
      <c r="F1031" s="185" t="s">
        <v>2033</v>
      </c>
      <c r="G1031" s="186" t="s">
        <v>439</v>
      </c>
      <c r="H1031" s="187">
        <v>100</v>
      </c>
      <c r="I1031" s="188"/>
      <c r="J1031" s="189">
        <f>ROUND(I1031*H1031,2)</f>
        <v>0</v>
      </c>
      <c r="K1031" s="185" t="s">
        <v>138</v>
      </c>
      <c r="L1031" s="36"/>
      <c r="M1031" s="190" t="s">
        <v>1</v>
      </c>
      <c r="N1031" s="191" t="s">
        <v>42</v>
      </c>
      <c r="O1031" s="68"/>
      <c r="P1031" s="192">
        <f>O1031*H1031</f>
        <v>0</v>
      </c>
      <c r="Q1031" s="192">
        <v>0</v>
      </c>
      <c r="R1031" s="192">
        <f>Q1031*H1031</f>
        <v>0</v>
      </c>
      <c r="S1031" s="192">
        <v>0</v>
      </c>
      <c r="T1031" s="193">
        <f>S1031*H1031</f>
        <v>0</v>
      </c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R1031" s="194" t="s">
        <v>139</v>
      </c>
      <c r="AT1031" s="194" t="s">
        <v>134</v>
      </c>
      <c r="AU1031" s="194" t="s">
        <v>87</v>
      </c>
      <c r="AY1031" s="14" t="s">
        <v>131</v>
      </c>
      <c r="BE1031" s="195">
        <f>IF(N1031="základní",J1031,0)</f>
        <v>0</v>
      </c>
      <c r="BF1031" s="195">
        <f>IF(N1031="snížená",J1031,0)</f>
        <v>0</v>
      </c>
      <c r="BG1031" s="195">
        <f>IF(N1031="zákl. přenesená",J1031,0)</f>
        <v>0</v>
      </c>
      <c r="BH1031" s="195">
        <f>IF(N1031="sníž. přenesená",J1031,0)</f>
        <v>0</v>
      </c>
      <c r="BI1031" s="195">
        <f>IF(N1031="nulová",J1031,0)</f>
        <v>0</v>
      </c>
      <c r="BJ1031" s="14" t="s">
        <v>85</v>
      </c>
      <c r="BK1031" s="195">
        <f>ROUND(I1031*H1031,2)</f>
        <v>0</v>
      </c>
      <c r="BL1031" s="14" t="s">
        <v>139</v>
      </c>
      <c r="BM1031" s="194" t="s">
        <v>2034</v>
      </c>
    </row>
    <row r="1032" spans="1:65" s="2" customFormat="1" ht="19.5">
      <c r="A1032" s="31"/>
      <c r="B1032" s="32"/>
      <c r="C1032" s="33"/>
      <c r="D1032" s="196" t="s">
        <v>141</v>
      </c>
      <c r="E1032" s="33"/>
      <c r="F1032" s="197" t="s">
        <v>2035</v>
      </c>
      <c r="G1032" s="33"/>
      <c r="H1032" s="33"/>
      <c r="I1032" s="198"/>
      <c r="J1032" s="33"/>
      <c r="K1032" s="33"/>
      <c r="L1032" s="36"/>
      <c r="M1032" s="199"/>
      <c r="N1032" s="200"/>
      <c r="O1032" s="68"/>
      <c r="P1032" s="68"/>
      <c r="Q1032" s="68"/>
      <c r="R1032" s="68"/>
      <c r="S1032" s="68"/>
      <c r="T1032" s="69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T1032" s="14" t="s">
        <v>141</v>
      </c>
      <c r="AU1032" s="14" t="s">
        <v>87</v>
      </c>
    </row>
    <row r="1033" spans="1:65" s="2" customFormat="1" ht="24.2" customHeight="1">
      <c r="A1033" s="31"/>
      <c r="B1033" s="32"/>
      <c r="C1033" s="183" t="s">
        <v>2036</v>
      </c>
      <c r="D1033" s="183" t="s">
        <v>134</v>
      </c>
      <c r="E1033" s="184" t="s">
        <v>2037</v>
      </c>
      <c r="F1033" s="185" t="s">
        <v>2038</v>
      </c>
      <c r="G1033" s="186" t="s">
        <v>439</v>
      </c>
      <c r="H1033" s="187">
        <v>1</v>
      </c>
      <c r="I1033" s="188"/>
      <c r="J1033" s="189">
        <f>ROUND(I1033*H1033,2)</f>
        <v>0</v>
      </c>
      <c r="K1033" s="185" t="s">
        <v>138</v>
      </c>
      <c r="L1033" s="36"/>
      <c r="M1033" s="190" t="s">
        <v>1</v>
      </c>
      <c r="N1033" s="191" t="s">
        <v>42</v>
      </c>
      <c r="O1033" s="68"/>
      <c r="P1033" s="192">
        <f>O1033*H1033</f>
        <v>0</v>
      </c>
      <c r="Q1033" s="192">
        <v>0</v>
      </c>
      <c r="R1033" s="192">
        <f>Q1033*H1033</f>
        <v>0</v>
      </c>
      <c r="S1033" s="192">
        <v>0</v>
      </c>
      <c r="T1033" s="193">
        <f>S1033*H1033</f>
        <v>0</v>
      </c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R1033" s="194" t="s">
        <v>139</v>
      </c>
      <c r="AT1033" s="194" t="s">
        <v>134</v>
      </c>
      <c r="AU1033" s="194" t="s">
        <v>87</v>
      </c>
      <c r="AY1033" s="14" t="s">
        <v>131</v>
      </c>
      <c r="BE1033" s="195">
        <f>IF(N1033="základní",J1033,0)</f>
        <v>0</v>
      </c>
      <c r="BF1033" s="195">
        <f>IF(N1033="snížená",J1033,0)</f>
        <v>0</v>
      </c>
      <c r="BG1033" s="195">
        <f>IF(N1033="zákl. přenesená",J1033,0)</f>
        <v>0</v>
      </c>
      <c r="BH1033" s="195">
        <f>IF(N1033="sníž. přenesená",J1033,0)</f>
        <v>0</v>
      </c>
      <c r="BI1033" s="195">
        <f>IF(N1033="nulová",J1033,0)</f>
        <v>0</v>
      </c>
      <c r="BJ1033" s="14" t="s">
        <v>85</v>
      </c>
      <c r="BK1033" s="195">
        <f>ROUND(I1033*H1033,2)</f>
        <v>0</v>
      </c>
      <c r="BL1033" s="14" t="s">
        <v>139</v>
      </c>
      <c r="BM1033" s="194" t="s">
        <v>2039</v>
      </c>
    </row>
    <row r="1034" spans="1:65" s="2" customFormat="1" ht="19.5">
      <c r="A1034" s="31"/>
      <c r="B1034" s="32"/>
      <c r="C1034" s="33"/>
      <c r="D1034" s="196" t="s">
        <v>141</v>
      </c>
      <c r="E1034" s="33"/>
      <c r="F1034" s="197" t="s">
        <v>2040</v>
      </c>
      <c r="G1034" s="33"/>
      <c r="H1034" s="33"/>
      <c r="I1034" s="198"/>
      <c r="J1034" s="33"/>
      <c r="K1034" s="33"/>
      <c r="L1034" s="36"/>
      <c r="M1034" s="199"/>
      <c r="N1034" s="200"/>
      <c r="O1034" s="68"/>
      <c r="P1034" s="68"/>
      <c r="Q1034" s="68"/>
      <c r="R1034" s="68"/>
      <c r="S1034" s="68"/>
      <c r="T1034" s="69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T1034" s="14" t="s">
        <v>141</v>
      </c>
      <c r="AU1034" s="14" t="s">
        <v>87</v>
      </c>
    </row>
    <row r="1035" spans="1:65" s="2" customFormat="1" ht="24.2" customHeight="1">
      <c r="A1035" s="31"/>
      <c r="B1035" s="32"/>
      <c r="C1035" s="183" t="s">
        <v>2041</v>
      </c>
      <c r="D1035" s="183" t="s">
        <v>134</v>
      </c>
      <c r="E1035" s="184" t="s">
        <v>2042</v>
      </c>
      <c r="F1035" s="185" t="s">
        <v>2043</v>
      </c>
      <c r="G1035" s="186" t="s">
        <v>439</v>
      </c>
      <c r="H1035" s="187">
        <v>100</v>
      </c>
      <c r="I1035" s="188"/>
      <c r="J1035" s="189">
        <f>ROUND(I1035*H1035,2)</f>
        <v>0</v>
      </c>
      <c r="K1035" s="185" t="s">
        <v>138</v>
      </c>
      <c r="L1035" s="36"/>
      <c r="M1035" s="190" t="s">
        <v>1</v>
      </c>
      <c r="N1035" s="191" t="s">
        <v>42</v>
      </c>
      <c r="O1035" s="68"/>
      <c r="P1035" s="192">
        <f>O1035*H1035</f>
        <v>0</v>
      </c>
      <c r="Q1035" s="192">
        <v>0</v>
      </c>
      <c r="R1035" s="192">
        <f>Q1035*H1035</f>
        <v>0</v>
      </c>
      <c r="S1035" s="192">
        <v>0</v>
      </c>
      <c r="T1035" s="193">
        <f>S1035*H1035</f>
        <v>0</v>
      </c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R1035" s="194" t="s">
        <v>139</v>
      </c>
      <c r="AT1035" s="194" t="s">
        <v>134</v>
      </c>
      <c r="AU1035" s="194" t="s">
        <v>87</v>
      </c>
      <c r="AY1035" s="14" t="s">
        <v>131</v>
      </c>
      <c r="BE1035" s="195">
        <f>IF(N1035="základní",J1035,0)</f>
        <v>0</v>
      </c>
      <c r="BF1035" s="195">
        <f>IF(N1035="snížená",J1035,0)</f>
        <v>0</v>
      </c>
      <c r="BG1035" s="195">
        <f>IF(N1035="zákl. přenesená",J1035,0)</f>
        <v>0</v>
      </c>
      <c r="BH1035" s="195">
        <f>IF(N1035="sníž. přenesená",J1035,0)</f>
        <v>0</v>
      </c>
      <c r="BI1035" s="195">
        <f>IF(N1035="nulová",J1035,0)</f>
        <v>0</v>
      </c>
      <c r="BJ1035" s="14" t="s">
        <v>85</v>
      </c>
      <c r="BK1035" s="195">
        <f>ROUND(I1035*H1035,2)</f>
        <v>0</v>
      </c>
      <c r="BL1035" s="14" t="s">
        <v>139</v>
      </c>
      <c r="BM1035" s="194" t="s">
        <v>2044</v>
      </c>
    </row>
    <row r="1036" spans="1:65" s="2" customFormat="1" ht="19.5">
      <c r="A1036" s="31"/>
      <c r="B1036" s="32"/>
      <c r="C1036" s="33"/>
      <c r="D1036" s="196" t="s">
        <v>141</v>
      </c>
      <c r="E1036" s="33"/>
      <c r="F1036" s="197" t="s">
        <v>2045</v>
      </c>
      <c r="G1036" s="33"/>
      <c r="H1036" s="33"/>
      <c r="I1036" s="198"/>
      <c r="J1036" s="33"/>
      <c r="K1036" s="33"/>
      <c r="L1036" s="36"/>
      <c r="M1036" s="199"/>
      <c r="N1036" s="200"/>
      <c r="O1036" s="68"/>
      <c r="P1036" s="68"/>
      <c r="Q1036" s="68"/>
      <c r="R1036" s="68"/>
      <c r="S1036" s="68"/>
      <c r="T1036" s="69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T1036" s="14" t="s">
        <v>141</v>
      </c>
      <c r="AU1036" s="14" t="s">
        <v>87</v>
      </c>
    </row>
    <row r="1037" spans="1:65" s="2" customFormat="1" ht="24.2" customHeight="1">
      <c r="A1037" s="31"/>
      <c r="B1037" s="32"/>
      <c r="C1037" s="183" t="s">
        <v>2046</v>
      </c>
      <c r="D1037" s="183" t="s">
        <v>134</v>
      </c>
      <c r="E1037" s="184" t="s">
        <v>2047</v>
      </c>
      <c r="F1037" s="185" t="s">
        <v>2048</v>
      </c>
      <c r="G1037" s="186" t="s">
        <v>439</v>
      </c>
      <c r="H1037" s="187">
        <v>1</v>
      </c>
      <c r="I1037" s="188"/>
      <c r="J1037" s="189">
        <f>ROUND(I1037*H1037,2)</f>
        <v>0</v>
      </c>
      <c r="K1037" s="185" t="s">
        <v>138</v>
      </c>
      <c r="L1037" s="36"/>
      <c r="M1037" s="190" t="s">
        <v>1</v>
      </c>
      <c r="N1037" s="191" t="s">
        <v>42</v>
      </c>
      <c r="O1037" s="68"/>
      <c r="P1037" s="192">
        <f>O1037*H1037</f>
        <v>0</v>
      </c>
      <c r="Q1037" s="192">
        <v>0</v>
      </c>
      <c r="R1037" s="192">
        <f>Q1037*H1037</f>
        <v>0</v>
      </c>
      <c r="S1037" s="192">
        <v>0</v>
      </c>
      <c r="T1037" s="193">
        <f>S1037*H1037</f>
        <v>0</v>
      </c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R1037" s="194" t="s">
        <v>139</v>
      </c>
      <c r="AT1037" s="194" t="s">
        <v>134</v>
      </c>
      <c r="AU1037" s="194" t="s">
        <v>87</v>
      </c>
      <c r="AY1037" s="14" t="s">
        <v>131</v>
      </c>
      <c r="BE1037" s="195">
        <f>IF(N1037="základní",J1037,0)</f>
        <v>0</v>
      </c>
      <c r="BF1037" s="195">
        <f>IF(N1037="snížená",J1037,0)</f>
        <v>0</v>
      </c>
      <c r="BG1037" s="195">
        <f>IF(N1037="zákl. přenesená",J1037,0)</f>
        <v>0</v>
      </c>
      <c r="BH1037" s="195">
        <f>IF(N1037="sníž. přenesená",J1037,0)</f>
        <v>0</v>
      </c>
      <c r="BI1037" s="195">
        <f>IF(N1037="nulová",J1037,0)</f>
        <v>0</v>
      </c>
      <c r="BJ1037" s="14" t="s">
        <v>85</v>
      </c>
      <c r="BK1037" s="195">
        <f>ROUND(I1037*H1037,2)</f>
        <v>0</v>
      </c>
      <c r="BL1037" s="14" t="s">
        <v>139</v>
      </c>
      <c r="BM1037" s="194" t="s">
        <v>2049</v>
      </c>
    </row>
    <row r="1038" spans="1:65" s="2" customFormat="1" ht="19.5">
      <c r="A1038" s="31"/>
      <c r="B1038" s="32"/>
      <c r="C1038" s="33"/>
      <c r="D1038" s="196" t="s">
        <v>141</v>
      </c>
      <c r="E1038" s="33"/>
      <c r="F1038" s="197" t="s">
        <v>2050</v>
      </c>
      <c r="G1038" s="33"/>
      <c r="H1038" s="33"/>
      <c r="I1038" s="198"/>
      <c r="J1038" s="33"/>
      <c r="K1038" s="33"/>
      <c r="L1038" s="36"/>
      <c r="M1038" s="199"/>
      <c r="N1038" s="200"/>
      <c r="O1038" s="68"/>
      <c r="P1038" s="68"/>
      <c r="Q1038" s="68"/>
      <c r="R1038" s="68"/>
      <c r="S1038" s="68"/>
      <c r="T1038" s="69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T1038" s="14" t="s">
        <v>141</v>
      </c>
      <c r="AU1038" s="14" t="s">
        <v>87</v>
      </c>
    </row>
    <row r="1039" spans="1:65" s="2" customFormat="1" ht="24.2" customHeight="1">
      <c r="A1039" s="31"/>
      <c r="B1039" s="32"/>
      <c r="C1039" s="183" t="s">
        <v>2051</v>
      </c>
      <c r="D1039" s="183" t="s">
        <v>134</v>
      </c>
      <c r="E1039" s="184" t="s">
        <v>2052</v>
      </c>
      <c r="F1039" s="185" t="s">
        <v>2053</v>
      </c>
      <c r="G1039" s="186" t="s">
        <v>439</v>
      </c>
      <c r="H1039" s="187">
        <v>100</v>
      </c>
      <c r="I1039" s="188"/>
      <c r="J1039" s="189">
        <f>ROUND(I1039*H1039,2)</f>
        <v>0</v>
      </c>
      <c r="K1039" s="185" t="s">
        <v>138</v>
      </c>
      <c r="L1039" s="36"/>
      <c r="M1039" s="190" t="s">
        <v>1</v>
      </c>
      <c r="N1039" s="191" t="s">
        <v>42</v>
      </c>
      <c r="O1039" s="68"/>
      <c r="P1039" s="192">
        <f>O1039*H1039</f>
        <v>0</v>
      </c>
      <c r="Q1039" s="192">
        <v>0</v>
      </c>
      <c r="R1039" s="192">
        <f>Q1039*H1039</f>
        <v>0</v>
      </c>
      <c r="S1039" s="192">
        <v>0</v>
      </c>
      <c r="T1039" s="193">
        <f>S1039*H1039</f>
        <v>0</v>
      </c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R1039" s="194" t="s">
        <v>139</v>
      </c>
      <c r="AT1039" s="194" t="s">
        <v>134</v>
      </c>
      <c r="AU1039" s="194" t="s">
        <v>87</v>
      </c>
      <c r="AY1039" s="14" t="s">
        <v>131</v>
      </c>
      <c r="BE1039" s="195">
        <f>IF(N1039="základní",J1039,0)</f>
        <v>0</v>
      </c>
      <c r="BF1039" s="195">
        <f>IF(N1039="snížená",J1039,0)</f>
        <v>0</v>
      </c>
      <c r="BG1039" s="195">
        <f>IF(N1039="zákl. přenesená",J1039,0)</f>
        <v>0</v>
      </c>
      <c r="BH1039" s="195">
        <f>IF(N1039="sníž. přenesená",J1039,0)</f>
        <v>0</v>
      </c>
      <c r="BI1039" s="195">
        <f>IF(N1039="nulová",J1039,0)</f>
        <v>0</v>
      </c>
      <c r="BJ1039" s="14" t="s">
        <v>85</v>
      </c>
      <c r="BK1039" s="195">
        <f>ROUND(I1039*H1039,2)</f>
        <v>0</v>
      </c>
      <c r="BL1039" s="14" t="s">
        <v>139</v>
      </c>
      <c r="BM1039" s="194" t="s">
        <v>2054</v>
      </c>
    </row>
    <row r="1040" spans="1:65" s="2" customFormat="1" ht="19.5">
      <c r="A1040" s="31"/>
      <c r="B1040" s="32"/>
      <c r="C1040" s="33"/>
      <c r="D1040" s="196" t="s">
        <v>141</v>
      </c>
      <c r="E1040" s="33"/>
      <c r="F1040" s="197" t="s">
        <v>2055</v>
      </c>
      <c r="G1040" s="33"/>
      <c r="H1040" s="33"/>
      <c r="I1040" s="198"/>
      <c r="J1040" s="33"/>
      <c r="K1040" s="33"/>
      <c r="L1040" s="36"/>
      <c r="M1040" s="199"/>
      <c r="N1040" s="200"/>
      <c r="O1040" s="68"/>
      <c r="P1040" s="68"/>
      <c r="Q1040" s="68"/>
      <c r="R1040" s="68"/>
      <c r="S1040" s="68"/>
      <c r="T1040" s="69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T1040" s="14" t="s">
        <v>141</v>
      </c>
      <c r="AU1040" s="14" t="s">
        <v>87</v>
      </c>
    </row>
    <row r="1041" spans="1:65" s="2" customFormat="1" ht="19.5">
      <c r="A1041" s="31"/>
      <c r="B1041" s="32"/>
      <c r="C1041" s="33"/>
      <c r="D1041" s="196" t="s">
        <v>161</v>
      </c>
      <c r="E1041" s="33"/>
      <c r="F1041" s="201" t="s">
        <v>974</v>
      </c>
      <c r="G1041" s="33"/>
      <c r="H1041" s="33"/>
      <c r="I1041" s="198"/>
      <c r="J1041" s="33"/>
      <c r="K1041" s="33"/>
      <c r="L1041" s="36"/>
      <c r="M1041" s="199"/>
      <c r="N1041" s="200"/>
      <c r="O1041" s="68"/>
      <c r="P1041" s="68"/>
      <c r="Q1041" s="68"/>
      <c r="R1041" s="68"/>
      <c r="S1041" s="68"/>
      <c r="T1041" s="69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T1041" s="14" t="s">
        <v>161</v>
      </c>
      <c r="AU1041" s="14" t="s">
        <v>87</v>
      </c>
    </row>
    <row r="1042" spans="1:65" s="2" customFormat="1" ht="24.2" customHeight="1">
      <c r="A1042" s="31"/>
      <c r="B1042" s="32"/>
      <c r="C1042" s="183" t="s">
        <v>2056</v>
      </c>
      <c r="D1042" s="183" t="s">
        <v>134</v>
      </c>
      <c r="E1042" s="184" t="s">
        <v>2057</v>
      </c>
      <c r="F1042" s="185" t="s">
        <v>2058</v>
      </c>
      <c r="G1042" s="186" t="s">
        <v>439</v>
      </c>
      <c r="H1042" s="187">
        <v>90</v>
      </c>
      <c r="I1042" s="188"/>
      <c r="J1042" s="189">
        <f>ROUND(I1042*H1042,2)</f>
        <v>0</v>
      </c>
      <c r="K1042" s="185" t="s">
        <v>138</v>
      </c>
      <c r="L1042" s="36"/>
      <c r="M1042" s="190" t="s">
        <v>1</v>
      </c>
      <c r="N1042" s="191" t="s">
        <v>42</v>
      </c>
      <c r="O1042" s="68"/>
      <c r="P1042" s="192">
        <f>O1042*H1042</f>
        <v>0</v>
      </c>
      <c r="Q1042" s="192">
        <v>0</v>
      </c>
      <c r="R1042" s="192">
        <f>Q1042*H1042</f>
        <v>0</v>
      </c>
      <c r="S1042" s="192">
        <v>0</v>
      </c>
      <c r="T1042" s="193">
        <f>S1042*H1042</f>
        <v>0</v>
      </c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R1042" s="194" t="s">
        <v>139</v>
      </c>
      <c r="AT1042" s="194" t="s">
        <v>134</v>
      </c>
      <c r="AU1042" s="194" t="s">
        <v>87</v>
      </c>
      <c r="AY1042" s="14" t="s">
        <v>131</v>
      </c>
      <c r="BE1042" s="195">
        <f>IF(N1042="základní",J1042,0)</f>
        <v>0</v>
      </c>
      <c r="BF1042" s="195">
        <f>IF(N1042="snížená",J1042,0)</f>
        <v>0</v>
      </c>
      <c r="BG1042" s="195">
        <f>IF(N1042="zákl. přenesená",J1042,0)</f>
        <v>0</v>
      </c>
      <c r="BH1042" s="195">
        <f>IF(N1042="sníž. přenesená",J1042,0)</f>
        <v>0</v>
      </c>
      <c r="BI1042" s="195">
        <f>IF(N1042="nulová",J1042,0)</f>
        <v>0</v>
      </c>
      <c r="BJ1042" s="14" t="s">
        <v>85</v>
      </c>
      <c r="BK1042" s="195">
        <f>ROUND(I1042*H1042,2)</f>
        <v>0</v>
      </c>
      <c r="BL1042" s="14" t="s">
        <v>139</v>
      </c>
      <c r="BM1042" s="194" t="s">
        <v>2059</v>
      </c>
    </row>
    <row r="1043" spans="1:65" s="2" customFormat="1" ht="19.5">
      <c r="A1043" s="31"/>
      <c r="B1043" s="32"/>
      <c r="C1043" s="33"/>
      <c r="D1043" s="196" t="s">
        <v>141</v>
      </c>
      <c r="E1043" s="33"/>
      <c r="F1043" s="197" t="s">
        <v>2060</v>
      </c>
      <c r="G1043" s="33"/>
      <c r="H1043" s="33"/>
      <c r="I1043" s="198"/>
      <c r="J1043" s="33"/>
      <c r="K1043" s="33"/>
      <c r="L1043" s="36"/>
      <c r="M1043" s="199"/>
      <c r="N1043" s="200"/>
      <c r="O1043" s="68"/>
      <c r="P1043" s="68"/>
      <c r="Q1043" s="68"/>
      <c r="R1043" s="68"/>
      <c r="S1043" s="68"/>
      <c r="T1043" s="69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T1043" s="14" t="s">
        <v>141</v>
      </c>
      <c r="AU1043" s="14" t="s">
        <v>87</v>
      </c>
    </row>
    <row r="1044" spans="1:65" s="2" customFormat="1" ht="19.5">
      <c r="A1044" s="31"/>
      <c r="B1044" s="32"/>
      <c r="C1044" s="33"/>
      <c r="D1044" s="196" t="s">
        <v>161</v>
      </c>
      <c r="E1044" s="33"/>
      <c r="F1044" s="201" t="s">
        <v>974</v>
      </c>
      <c r="G1044" s="33"/>
      <c r="H1044" s="33"/>
      <c r="I1044" s="198"/>
      <c r="J1044" s="33"/>
      <c r="K1044" s="33"/>
      <c r="L1044" s="36"/>
      <c r="M1044" s="199"/>
      <c r="N1044" s="200"/>
      <c r="O1044" s="68"/>
      <c r="P1044" s="68"/>
      <c r="Q1044" s="68"/>
      <c r="R1044" s="68"/>
      <c r="S1044" s="68"/>
      <c r="T1044" s="69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T1044" s="14" t="s">
        <v>161</v>
      </c>
      <c r="AU1044" s="14" t="s">
        <v>87</v>
      </c>
    </row>
    <row r="1045" spans="1:65" s="2" customFormat="1" ht="24.2" customHeight="1">
      <c r="A1045" s="31"/>
      <c r="B1045" s="32"/>
      <c r="C1045" s="183" t="s">
        <v>2061</v>
      </c>
      <c r="D1045" s="183" t="s">
        <v>134</v>
      </c>
      <c r="E1045" s="184" t="s">
        <v>2062</v>
      </c>
      <c r="F1045" s="185" t="s">
        <v>2063</v>
      </c>
      <c r="G1045" s="186" t="s">
        <v>439</v>
      </c>
      <c r="H1045" s="187">
        <v>80</v>
      </c>
      <c r="I1045" s="188"/>
      <c r="J1045" s="189">
        <f>ROUND(I1045*H1045,2)</f>
        <v>0</v>
      </c>
      <c r="K1045" s="185" t="s">
        <v>138</v>
      </c>
      <c r="L1045" s="36"/>
      <c r="M1045" s="190" t="s">
        <v>1</v>
      </c>
      <c r="N1045" s="191" t="s">
        <v>42</v>
      </c>
      <c r="O1045" s="68"/>
      <c r="P1045" s="192">
        <f>O1045*H1045</f>
        <v>0</v>
      </c>
      <c r="Q1045" s="192">
        <v>0</v>
      </c>
      <c r="R1045" s="192">
        <f>Q1045*H1045</f>
        <v>0</v>
      </c>
      <c r="S1045" s="192">
        <v>0</v>
      </c>
      <c r="T1045" s="193">
        <f>S1045*H1045</f>
        <v>0</v>
      </c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R1045" s="194" t="s">
        <v>139</v>
      </c>
      <c r="AT1045" s="194" t="s">
        <v>134</v>
      </c>
      <c r="AU1045" s="194" t="s">
        <v>87</v>
      </c>
      <c r="AY1045" s="14" t="s">
        <v>131</v>
      </c>
      <c r="BE1045" s="195">
        <f>IF(N1045="základní",J1045,0)</f>
        <v>0</v>
      </c>
      <c r="BF1045" s="195">
        <f>IF(N1045="snížená",J1045,0)</f>
        <v>0</v>
      </c>
      <c r="BG1045" s="195">
        <f>IF(N1045="zákl. přenesená",J1045,0)</f>
        <v>0</v>
      </c>
      <c r="BH1045" s="195">
        <f>IF(N1045="sníž. přenesená",J1045,0)</f>
        <v>0</v>
      </c>
      <c r="BI1045" s="195">
        <f>IF(N1045="nulová",J1045,0)</f>
        <v>0</v>
      </c>
      <c r="BJ1045" s="14" t="s">
        <v>85</v>
      </c>
      <c r="BK1045" s="195">
        <f>ROUND(I1045*H1045,2)</f>
        <v>0</v>
      </c>
      <c r="BL1045" s="14" t="s">
        <v>139</v>
      </c>
      <c r="BM1045" s="194" t="s">
        <v>2064</v>
      </c>
    </row>
    <row r="1046" spans="1:65" s="2" customFormat="1" ht="19.5">
      <c r="A1046" s="31"/>
      <c r="B1046" s="32"/>
      <c r="C1046" s="33"/>
      <c r="D1046" s="196" t="s">
        <v>141</v>
      </c>
      <c r="E1046" s="33"/>
      <c r="F1046" s="197" t="s">
        <v>2065</v>
      </c>
      <c r="G1046" s="33"/>
      <c r="H1046" s="33"/>
      <c r="I1046" s="198"/>
      <c r="J1046" s="33"/>
      <c r="K1046" s="33"/>
      <c r="L1046" s="36"/>
      <c r="M1046" s="199"/>
      <c r="N1046" s="200"/>
      <c r="O1046" s="68"/>
      <c r="P1046" s="68"/>
      <c r="Q1046" s="68"/>
      <c r="R1046" s="68"/>
      <c r="S1046" s="68"/>
      <c r="T1046" s="69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T1046" s="14" t="s">
        <v>141</v>
      </c>
      <c r="AU1046" s="14" t="s">
        <v>87</v>
      </c>
    </row>
    <row r="1047" spans="1:65" s="2" customFormat="1" ht="19.5">
      <c r="A1047" s="31"/>
      <c r="B1047" s="32"/>
      <c r="C1047" s="33"/>
      <c r="D1047" s="196" t="s">
        <v>161</v>
      </c>
      <c r="E1047" s="33"/>
      <c r="F1047" s="201" t="s">
        <v>974</v>
      </c>
      <c r="G1047" s="33"/>
      <c r="H1047" s="33"/>
      <c r="I1047" s="198"/>
      <c r="J1047" s="33"/>
      <c r="K1047" s="33"/>
      <c r="L1047" s="36"/>
      <c r="M1047" s="199"/>
      <c r="N1047" s="200"/>
      <c r="O1047" s="68"/>
      <c r="P1047" s="68"/>
      <c r="Q1047" s="68"/>
      <c r="R1047" s="68"/>
      <c r="S1047" s="68"/>
      <c r="T1047" s="69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T1047" s="14" t="s">
        <v>161</v>
      </c>
      <c r="AU1047" s="14" t="s">
        <v>87</v>
      </c>
    </row>
    <row r="1048" spans="1:65" s="2" customFormat="1" ht="24.2" customHeight="1">
      <c r="A1048" s="31"/>
      <c r="B1048" s="32"/>
      <c r="C1048" s="183" t="s">
        <v>2066</v>
      </c>
      <c r="D1048" s="183" t="s">
        <v>134</v>
      </c>
      <c r="E1048" s="184" t="s">
        <v>2067</v>
      </c>
      <c r="F1048" s="185" t="s">
        <v>2068</v>
      </c>
      <c r="G1048" s="186" t="s">
        <v>439</v>
      </c>
      <c r="H1048" s="187">
        <v>1</v>
      </c>
      <c r="I1048" s="188"/>
      <c r="J1048" s="189">
        <f>ROUND(I1048*H1048,2)</f>
        <v>0</v>
      </c>
      <c r="K1048" s="185" t="s">
        <v>138</v>
      </c>
      <c r="L1048" s="36"/>
      <c r="M1048" s="190" t="s">
        <v>1</v>
      </c>
      <c r="N1048" s="191" t="s">
        <v>42</v>
      </c>
      <c r="O1048" s="68"/>
      <c r="P1048" s="192">
        <f>O1048*H1048</f>
        <v>0</v>
      </c>
      <c r="Q1048" s="192">
        <v>0</v>
      </c>
      <c r="R1048" s="192">
        <f>Q1048*H1048</f>
        <v>0</v>
      </c>
      <c r="S1048" s="192">
        <v>0</v>
      </c>
      <c r="T1048" s="193">
        <f>S1048*H1048</f>
        <v>0</v>
      </c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R1048" s="194" t="s">
        <v>139</v>
      </c>
      <c r="AT1048" s="194" t="s">
        <v>134</v>
      </c>
      <c r="AU1048" s="194" t="s">
        <v>87</v>
      </c>
      <c r="AY1048" s="14" t="s">
        <v>131</v>
      </c>
      <c r="BE1048" s="195">
        <f>IF(N1048="základní",J1048,0)</f>
        <v>0</v>
      </c>
      <c r="BF1048" s="195">
        <f>IF(N1048="snížená",J1048,0)</f>
        <v>0</v>
      </c>
      <c r="BG1048" s="195">
        <f>IF(N1048="zákl. přenesená",J1048,0)</f>
        <v>0</v>
      </c>
      <c r="BH1048" s="195">
        <f>IF(N1048="sníž. přenesená",J1048,0)</f>
        <v>0</v>
      </c>
      <c r="BI1048" s="195">
        <f>IF(N1048="nulová",J1048,0)</f>
        <v>0</v>
      </c>
      <c r="BJ1048" s="14" t="s">
        <v>85</v>
      </c>
      <c r="BK1048" s="195">
        <f>ROUND(I1048*H1048,2)</f>
        <v>0</v>
      </c>
      <c r="BL1048" s="14" t="s">
        <v>139</v>
      </c>
      <c r="BM1048" s="194" t="s">
        <v>2069</v>
      </c>
    </row>
    <row r="1049" spans="1:65" s="2" customFormat="1" ht="19.5">
      <c r="A1049" s="31"/>
      <c r="B1049" s="32"/>
      <c r="C1049" s="33"/>
      <c r="D1049" s="196" t="s">
        <v>141</v>
      </c>
      <c r="E1049" s="33"/>
      <c r="F1049" s="197" t="s">
        <v>2070</v>
      </c>
      <c r="G1049" s="33"/>
      <c r="H1049" s="33"/>
      <c r="I1049" s="198"/>
      <c r="J1049" s="33"/>
      <c r="K1049" s="33"/>
      <c r="L1049" s="36"/>
      <c r="M1049" s="199"/>
      <c r="N1049" s="200"/>
      <c r="O1049" s="68"/>
      <c r="P1049" s="68"/>
      <c r="Q1049" s="68"/>
      <c r="R1049" s="68"/>
      <c r="S1049" s="68"/>
      <c r="T1049" s="69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T1049" s="14" t="s">
        <v>141</v>
      </c>
      <c r="AU1049" s="14" t="s">
        <v>87</v>
      </c>
    </row>
    <row r="1050" spans="1:65" s="2" customFormat="1" ht="19.5">
      <c r="A1050" s="31"/>
      <c r="B1050" s="32"/>
      <c r="C1050" s="33"/>
      <c r="D1050" s="196" t="s">
        <v>161</v>
      </c>
      <c r="E1050" s="33"/>
      <c r="F1050" s="201" t="s">
        <v>974</v>
      </c>
      <c r="G1050" s="33"/>
      <c r="H1050" s="33"/>
      <c r="I1050" s="198"/>
      <c r="J1050" s="33"/>
      <c r="K1050" s="33"/>
      <c r="L1050" s="36"/>
      <c r="M1050" s="199"/>
      <c r="N1050" s="200"/>
      <c r="O1050" s="68"/>
      <c r="P1050" s="68"/>
      <c r="Q1050" s="68"/>
      <c r="R1050" s="68"/>
      <c r="S1050" s="68"/>
      <c r="T1050" s="69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T1050" s="14" t="s">
        <v>161</v>
      </c>
      <c r="AU1050" s="14" t="s">
        <v>87</v>
      </c>
    </row>
    <row r="1051" spans="1:65" s="2" customFormat="1" ht="24.2" customHeight="1">
      <c r="A1051" s="31"/>
      <c r="B1051" s="32"/>
      <c r="C1051" s="183" t="s">
        <v>2071</v>
      </c>
      <c r="D1051" s="183" t="s">
        <v>134</v>
      </c>
      <c r="E1051" s="184" t="s">
        <v>2072</v>
      </c>
      <c r="F1051" s="185" t="s">
        <v>2073</v>
      </c>
      <c r="G1051" s="186" t="s">
        <v>439</v>
      </c>
      <c r="H1051" s="187">
        <v>20</v>
      </c>
      <c r="I1051" s="188"/>
      <c r="J1051" s="189">
        <f>ROUND(I1051*H1051,2)</f>
        <v>0</v>
      </c>
      <c r="K1051" s="185" t="s">
        <v>138</v>
      </c>
      <c r="L1051" s="36"/>
      <c r="M1051" s="190" t="s">
        <v>1</v>
      </c>
      <c r="N1051" s="191" t="s">
        <v>42</v>
      </c>
      <c r="O1051" s="68"/>
      <c r="P1051" s="192">
        <f>O1051*H1051</f>
        <v>0</v>
      </c>
      <c r="Q1051" s="192">
        <v>0</v>
      </c>
      <c r="R1051" s="192">
        <f>Q1051*H1051</f>
        <v>0</v>
      </c>
      <c r="S1051" s="192">
        <v>0</v>
      </c>
      <c r="T1051" s="193">
        <f>S1051*H1051</f>
        <v>0</v>
      </c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R1051" s="194" t="s">
        <v>139</v>
      </c>
      <c r="AT1051" s="194" t="s">
        <v>134</v>
      </c>
      <c r="AU1051" s="194" t="s">
        <v>87</v>
      </c>
      <c r="AY1051" s="14" t="s">
        <v>131</v>
      </c>
      <c r="BE1051" s="195">
        <f>IF(N1051="základní",J1051,0)</f>
        <v>0</v>
      </c>
      <c r="BF1051" s="195">
        <f>IF(N1051="snížená",J1051,0)</f>
        <v>0</v>
      </c>
      <c r="BG1051" s="195">
        <f>IF(N1051="zákl. přenesená",J1051,0)</f>
        <v>0</v>
      </c>
      <c r="BH1051" s="195">
        <f>IF(N1051="sníž. přenesená",J1051,0)</f>
        <v>0</v>
      </c>
      <c r="BI1051" s="195">
        <f>IF(N1051="nulová",J1051,0)</f>
        <v>0</v>
      </c>
      <c r="BJ1051" s="14" t="s">
        <v>85</v>
      </c>
      <c r="BK1051" s="195">
        <f>ROUND(I1051*H1051,2)</f>
        <v>0</v>
      </c>
      <c r="BL1051" s="14" t="s">
        <v>139</v>
      </c>
      <c r="BM1051" s="194" t="s">
        <v>2074</v>
      </c>
    </row>
    <row r="1052" spans="1:65" s="2" customFormat="1" ht="48.75">
      <c r="A1052" s="31"/>
      <c r="B1052" s="32"/>
      <c r="C1052" s="33"/>
      <c r="D1052" s="196" t="s">
        <v>141</v>
      </c>
      <c r="E1052" s="33"/>
      <c r="F1052" s="197" t="s">
        <v>2075</v>
      </c>
      <c r="G1052" s="33"/>
      <c r="H1052" s="33"/>
      <c r="I1052" s="198"/>
      <c r="J1052" s="33"/>
      <c r="K1052" s="33"/>
      <c r="L1052" s="36"/>
      <c r="M1052" s="199"/>
      <c r="N1052" s="200"/>
      <c r="O1052" s="68"/>
      <c r="P1052" s="68"/>
      <c r="Q1052" s="68"/>
      <c r="R1052" s="68"/>
      <c r="S1052" s="68"/>
      <c r="T1052" s="69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T1052" s="14" t="s">
        <v>141</v>
      </c>
      <c r="AU1052" s="14" t="s">
        <v>87</v>
      </c>
    </row>
    <row r="1053" spans="1:65" s="2" customFormat="1" ht="19.5">
      <c r="A1053" s="31"/>
      <c r="B1053" s="32"/>
      <c r="C1053" s="33"/>
      <c r="D1053" s="196" t="s">
        <v>161</v>
      </c>
      <c r="E1053" s="33"/>
      <c r="F1053" s="201" t="s">
        <v>974</v>
      </c>
      <c r="G1053" s="33"/>
      <c r="H1053" s="33"/>
      <c r="I1053" s="198"/>
      <c r="J1053" s="33"/>
      <c r="K1053" s="33"/>
      <c r="L1053" s="36"/>
      <c r="M1053" s="199"/>
      <c r="N1053" s="200"/>
      <c r="O1053" s="68"/>
      <c r="P1053" s="68"/>
      <c r="Q1053" s="68"/>
      <c r="R1053" s="68"/>
      <c r="S1053" s="68"/>
      <c r="T1053" s="69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T1053" s="14" t="s">
        <v>161</v>
      </c>
      <c r="AU1053" s="14" t="s">
        <v>87</v>
      </c>
    </row>
    <row r="1054" spans="1:65" s="2" customFormat="1" ht="24.2" customHeight="1">
      <c r="A1054" s="31"/>
      <c r="B1054" s="32"/>
      <c r="C1054" s="183" t="s">
        <v>2076</v>
      </c>
      <c r="D1054" s="183" t="s">
        <v>134</v>
      </c>
      <c r="E1054" s="184" t="s">
        <v>2077</v>
      </c>
      <c r="F1054" s="185" t="s">
        <v>2078</v>
      </c>
      <c r="G1054" s="186" t="s">
        <v>439</v>
      </c>
      <c r="H1054" s="187">
        <v>15</v>
      </c>
      <c r="I1054" s="188"/>
      <c r="J1054" s="189">
        <f>ROUND(I1054*H1054,2)</f>
        <v>0</v>
      </c>
      <c r="K1054" s="185" t="s">
        <v>138</v>
      </c>
      <c r="L1054" s="36"/>
      <c r="M1054" s="190" t="s">
        <v>1</v>
      </c>
      <c r="N1054" s="191" t="s">
        <v>42</v>
      </c>
      <c r="O1054" s="68"/>
      <c r="P1054" s="192">
        <f>O1054*H1054</f>
        <v>0</v>
      </c>
      <c r="Q1054" s="192">
        <v>0</v>
      </c>
      <c r="R1054" s="192">
        <f>Q1054*H1054</f>
        <v>0</v>
      </c>
      <c r="S1054" s="192">
        <v>0</v>
      </c>
      <c r="T1054" s="193">
        <f>S1054*H1054</f>
        <v>0</v>
      </c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R1054" s="194" t="s">
        <v>139</v>
      </c>
      <c r="AT1054" s="194" t="s">
        <v>134</v>
      </c>
      <c r="AU1054" s="194" t="s">
        <v>87</v>
      </c>
      <c r="AY1054" s="14" t="s">
        <v>131</v>
      </c>
      <c r="BE1054" s="195">
        <f>IF(N1054="základní",J1054,0)</f>
        <v>0</v>
      </c>
      <c r="BF1054" s="195">
        <f>IF(N1054="snížená",J1054,0)</f>
        <v>0</v>
      </c>
      <c r="BG1054" s="195">
        <f>IF(N1054="zákl. přenesená",J1054,0)</f>
        <v>0</v>
      </c>
      <c r="BH1054" s="195">
        <f>IF(N1054="sníž. přenesená",J1054,0)</f>
        <v>0</v>
      </c>
      <c r="BI1054" s="195">
        <f>IF(N1054="nulová",J1054,0)</f>
        <v>0</v>
      </c>
      <c r="BJ1054" s="14" t="s">
        <v>85</v>
      </c>
      <c r="BK1054" s="195">
        <f>ROUND(I1054*H1054,2)</f>
        <v>0</v>
      </c>
      <c r="BL1054" s="14" t="s">
        <v>139</v>
      </c>
      <c r="BM1054" s="194" t="s">
        <v>2079</v>
      </c>
    </row>
    <row r="1055" spans="1:65" s="2" customFormat="1" ht="58.5">
      <c r="A1055" s="31"/>
      <c r="B1055" s="32"/>
      <c r="C1055" s="33"/>
      <c r="D1055" s="196" t="s">
        <v>141</v>
      </c>
      <c r="E1055" s="33"/>
      <c r="F1055" s="197" t="s">
        <v>2080</v>
      </c>
      <c r="G1055" s="33"/>
      <c r="H1055" s="33"/>
      <c r="I1055" s="198"/>
      <c r="J1055" s="33"/>
      <c r="K1055" s="33"/>
      <c r="L1055" s="36"/>
      <c r="M1055" s="199"/>
      <c r="N1055" s="200"/>
      <c r="O1055" s="68"/>
      <c r="P1055" s="68"/>
      <c r="Q1055" s="68"/>
      <c r="R1055" s="68"/>
      <c r="S1055" s="68"/>
      <c r="T1055" s="69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T1055" s="14" t="s">
        <v>141</v>
      </c>
      <c r="AU1055" s="14" t="s">
        <v>87</v>
      </c>
    </row>
    <row r="1056" spans="1:65" s="2" customFormat="1" ht="19.5">
      <c r="A1056" s="31"/>
      <c r="B1056" s="32"/>
      <c r="C1056" s="33"/>
      <c r="D1056" s="196" t="s">
        <v>161</v>
      </c>
      <c r="E1056" s="33"/>
      <c r="F1056" s="201" t="s">
        <v>974</v>
      </c>
      <c r="G1056" s="33"/>
      <c r="H1056" s="33"/>
      <c r="I1056" s="198"/>
      <c r="J1056" s="33"/>
      <c r="K1056" s="33"/>
      <c r="L1056" s="36"/>
      <c r="M1056" s="199"/>
      <c r="N1056" s="200"/>
      <c r="O1056" s="68"/>
      <c r="P1056" s="68"/>
      <c r="Q1056" s="68"/>
      <c r="R1056" s="68"/>
      <c r="S1056" s="68"/>
      <c r="T1056" s="69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T1056" s="14" t="s">
        <v>161</v>
      </c>
      <c r="AU1056" s="14" t="s">
        <v>87</v>
      </c>
    </row>
    <row r="1057" spans="1:65" s="2" customFormat="1" ht="24.2" customHeight="1">
      <c r="A1057" s="31"/>
      <c r="B1057" s="32"/>
      <c r="C1057" s="183" t="s">
        <v>2081</v>
      </c>
      <c r="D1057" s="183" t="s">
        <v>134</v>
      </c>
      <c r="E1057" s="184" t="s">
        <v>2082</v>
      </c>
      <c r="F1057" s="185" t="s">
        <v>2083</v>
      </c>
      <c r="G1057" s="186" t="s">
        <v>439</v>
      </c>
      <c r="H1057" s="187">
        <v>1</v>
      </c>
      <c r="I1057" s="188"/>
      <c r="J1057" s="189">
        <f>ROUND(I1057*H1057,2)</f>
        <v>0</v>
      </c>
      <c r="K1057" s="185" t="s">
        <v>138</v>
      </c>
      <c r="L1057" s="36"/>
      <c r="M1057" s="190" t="s">
        <v>1</v>
      </c>
      <c r="N1057" s="191" t="s">
        <v>42</v>
      </c>
      <c r="O1057" s="68"/>
      <c r="P1057" s="192">
        <f>O1057*H1057</f>
        <v>0</v>
      </c>
      <c r="Q1057" s="192">
        <v>0</v>
      </c>
      <c r="R1057" s="192">
        <f>Q1057*H1057</f>
        <v>0</v>
      </c>
      <c r="S1057" s="192">
        <v>0</v>
      </c>
      <c r="T1057" s="193">
        <f>S1057*H1057</f>
        <v>0</v>
      </c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R1057" s="194" t="s">
        <v>139</v>
      </c>
      <c r="AT1057" s="194" t="s">
        <v>134</v>
      </c>
      <c r="AU1057" s="194" t="s">
        <v>87</v>
      </c>
      <c r="AY1057" s="14" t="s">
        <v>131</v>
      </c>
      <c r="BE1057" s="195">
        <f>IF(N1057="základní",J1057,0)</f>
        <v>0</v>
      </c>
      <c r="BF1057" s="195">
        <f>IF(N1057="snížená",J1057,0)</f>
        <v>0</v>
      </c>
      <c r="BG1057" s="195">
        <f>IF(N1057="zákl. přenesená",J1057,0)</f>
        <v>0</v>
      </c>
      <c r="BH1057" s="195">
        <f>IF(N1057="sníž. přenesená",J1057,0)</f>
        <v>0</v>
      </c>
      <c r="BI1057" s="195">
        <f>IF(N1057="nulová",J1057,0)</f>
        <v>0</v>
      </c>
      <c r="BJ1057" s="14" t="s">
        <v>85</v>
      </c>
      <c r="BK1057" s="195">
        <f>ROUND(I1057*H1057,2)</f>
        <v>0</v>
      </c>
      <c r="BL1057" s="14" t="s">
        <v>139</v>
      </c>
      <c r="BM1057" s="194" t="s">
        <v>2084</v>
      </c>
    </row>
    <row r="1058" spans="1:65" s="2" customFormat="1" ht="48.75">
      <c r="A1058" s="31"/>
      <c r="B1058" s="32"/>
      <c r="C1058" s="33"/>
      <c r="D1058" s="196" t="s">
        <v>141</v>
      </c>
      <c r="E1058" s="33"/>
      <c r="F1058" s="197" t="s">
        <v>2085</v>
      </c>
      <c r="G1058" s="33"/>
      <c r="H1058" s="33"/>
      <c r="I1058" s="198"/>
      <c r="J1058" s="33"/>
      <c r="K1058" s="33"/>
      <c r="L1058" s="36"/>
      <c r="M1058" s="199"/>
      <c r="N1058" s="200"/>
      <c r="O1058" s="68"/>
      <c r="P1058" s="68"/>
      <c r="Q1058" s="68"/>
      <c r="R1058" s="68"/>
      <c r="S1058" s="68"/>
      <c r="T1058" s="69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T1058" s="14" t="s">
        <v>141</v>
      </c>
      <c r="AU1058" s="14" t="s">
        <v>87</v>
      </c>
    </row>
    <row r="1059" spans="1:65" s="2" customFormat="1" ht="19.5">
      <c r="A1059" s="31"/>
      <c r="B1059" s="32"/>
      <c r="C1059" s="33"/>
      <c r="D1059" s="196" t="s">
        <v>161</v>
      </c>
      <c r="E1059" s="33"/>
      <c r="F1059" s="201" t="s">
        <v>974</v>
      </c>
      <c r="G1059" s="33"/>
      <c r="H1059" s="33"/>
      <c r="I1059" s="198"/>
      <c r="J1059" s="33"/>
      <c r="K1059" s="33"/>
      <c r="L1059" s="36"/>
      <c r="M1059" s="199"/>
      <c r="N1059" s="200"/>
      <c r="O1059" s="68"/>
      <c r="P1059" s="68"/>
      <c r="Q1059" s="68"/>
      <c r="R1059" s="68"/>
      <c r="S1059" s="68"/>
      <c r="T1059" s="69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T1059" s="14" t="s">
        <v>161</v>
      </c>
      <c r="AU1059" s="14" t="s">
        <v>87</v>
      </c>
    </row>
    <row r="1060" spans="1:65" s="2" customFormat="1" ht="24.2" customHeight="1">
      <c r="A1060" s="31"/>
      <c r="B1060" s="32"/>
      <c r="C1060" s="183" t="s">
        <v>2086</v>
      </c>
      <c r="D1060" s="183" t="s">
        <v>134</v>
      </c>
      <c r="E1060" s="184" t="s">
        <v>2087</v>
      </c>
      <c r="F1060" s="185" t="s">
        <v>2088</v>
      </c>
      <c r="G1060" s="186" t="s">
        <v>439</v>
      </c>
      <c r="H1060" s="187">
        <v>1</v>
      </c>
      <c r="I1060" s="188"/>
      <c r="J1060" s="189">
        <f>ROUND(I1060*H1060,2)</f>
        <v>0</v>
      </c>
      <c r="K1060" s="185" t="s">
        <v>138</v>
      </c>
      <c r="L1060" s="36"/>
      <c r="M1060" s="190" t="s">
        <v>1</v>
      </c>
      <c r="N1060" s="191" t="s">
        <v>42</v>
      </c>
      <c r="O1060" s="68"/>
      <c r="P1060" s="192">
        <f>O1060*H1060</f>
        <v>0</v>
      </c>
      <c r="Q1060" s="192">
        <v>0</v>
      </c>
      <c r="R1060" s="192">
        <f>Q1060*H1060</f>
        <v>0</v>
      </c>
      <c r="S1060" s="192">
        <v>0</v>
      </c>
      <c r="T1060" s="193">
        <f>S1060*H1060</f>
        <v>0</v>
      </c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R1060" s="194" t="s">
        <v>139</v>
      </c>
      <c r="AT1060" s="194" t="s">
        <v>134</v>
      </c>
      <c r="AU1060" s="194" t="s">
        <v>87</v>
      </c>
      <c r="AY1060" s="14" t="s">
        <v>131</v>
      </c>
      <c r="BE1060" s="195">
        <f>IF(N1060="základní",J1060,0)</f>
        <v>0</v>
      </c>
      <c r="BF1060" s="195">
        <f>IF(N1060="snížená",J1060,0)</f>
        <v>0</v>
      </c>
      <c r="BG1060" s="195">
        <f>IF(N1060="zákl. přenesená",J1060,0)</f>
        <v>0</v>
      </c>
      <c r="BH1060" s="195">
        <f>IF(N1060="sníž. přenesená",J1060,0)</f>
        <v>0</v>
      </c>
      <c r="BI1060" s="195">
        <f>IF(N1060="nulová",J1060,0)</f>
        <v>0</v>
      </c>
      <c r="BJ1060" s="14" t="s">
        <v>85</v>
      </c>
      <c r="BK1060" s="195">
        <f>ROUND(I1060*H1060,2)</f>
        <v>0</v>
      </c>
      <c r="BL1060" s="14" t="s">
        <v>139</v>
      </c>
      <c r="BM1060" s="194" t="s">
        <v>2089</v>
      </c>
    </row>
    <row r="1061" spans="1:65" s="2" customFormat="1" ht="48.75">
      <c r="A1061" s="31"/>
      <c r="B1061" s="32"/>
      <c r="C1061" s="33"/>
      <c r="D1061" s="196" t="s">
        <v>141</v>
      </c>
      <c r="E1061" s="33"/>
      <c r="F1061" s="197" t="s">
        <v>2090</v>
      </c>
      <c r="G1061" s="33"/>
      <c r="H1061" s="33"/>
      <c r="I1061" s="198"/>
      <c r="J1061" s="33"/>
      <c r="K1061" s="33"/>
      <c r="L1061" s="36"/>
      <c r="M1061" s="199"/>
      <c r="N1061" s="200"/>
      <c r="O1061" s="68"/>
      <c r="P1061" s="68"/>
      <c r="Q1061" s="68"/>
      <c r="R1061" s="68"/>
      <c r="S1061" s="68"/>
      <c r="T1061" s="69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T1061" s="14" t="s">
        <v>141</v>
      </c>
      <c r="AU1061" s="14" t="s">
        <v>87</v>
      </c>
    </row>
    <row r="1062" spans="1:65" s="2" customFormat="1" ht="19.5">
      <c r="A1062" s="31"/>
      <c r="B1062" s="32"/>
      <c r="C1062" s="33"/>
      <c r="D1062" s="196" t="s">
        <v>161</v>
      </c>
      <c r="E1062" s="33"/>
      <c r="F1062" s="201" t="s">
        <v>974</v>
      </c>
      <c r="G1062" s="33"/>
      <c r="H1062" s="33"/>
      <c r="I1062" s="198"/>
      <c r="J1062" s="33"/>
      <c r="K1062" s="33"/>
      <c r="L1062" s="36"/>
      <c r="M1062" s="199"/>
      <c r="N1062" s="200"/>
      <c r="O1062" s="68"/>
      <c r="P1062" s="68"/>
      <c r="Q1062" s="68"/>
      <c r="R1062" s="68"/>
      <c r="S1062" s="68"/>
      <c r="T1062" s="69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T1062" s="14" t="s">
        <v>161</v>
      </c>
      <c r="AU1062" s="14" t="s">
        <v>87</v>
      </c>
    </row>
    <row r="1063" spans="1:65" s="2" customFormat="1" ht="24.2" customHeight="1">
      <c r="A1063" s="31"/>
      <c r="B1063" s="32"/>
      <c r="C1063" s="183" t="s">
        <v>2091</v>
      </c>
      <c r="D1063" s="183" t="s">
        <v>134</v>
      </c>
      <c r="E1063" s="184" t="s">
        <v>2092</v>
      </c>
      <c r="F1063" s="185" t="s">
        <v>2093</v>
      </c>
      <c r="G1063" s="186" t="s">
        <v>439</v>
      </c>
      <c r="H1063" s="187">
        <v>1</v>
      </c>
      <c r="I1063" s="188"/>
      <c r="J1063" s="189">
        <f>ROUND(I1063*H1063,2)</f>
        <v>0</v>
      </c>
      <c r="K1063" s="185" t="s">
        <v>138</v>
      </c>
      <c r="L1063" s="36"/>
      <c r="M1063" s="190" t="s">
        <v>1</v>
      </c>
      <c r="N1063" s="191" t="s">
        <v>42</v>
      </c>
      <c r="O1063" s="68"/>
      <c r="P1063" s="192">
        <f>O1063*H1063</f>
        <v>0</v>
      </c>
      <c r="Q1063" s="192">
        <v>0</v>
      </c>
      <c r="R1063" s="192">
        <f>Q1063*H1063</f>
        <v>0</v>
      </c>
      <c r="S1063" s="192">
        <v>0</v>
      </c>
      <c r="T1063" s="193">
        <f>S1063*H1063</f>
        <v>0</v>
      </c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R1063" s="194" t="s">
        <v>139</v>
      </c>
      <c r="AT1063" s="194" t="s">
        <v>134</v>
      </c>
      <c r="AU1063" s="194" t="s">
        <v>87</v>
      </c>
      <c r="AY1063" s="14" t="s">
        <v>131</v>
      </c>
      <c r="BE1063" s="195">
        <f>IF(N1063="základní",J1063,0)</f>
        <v>0</v>
      </c>
      <c r="BF1063" s="195">
        <f>IF(N1063="snížená",J1063,0)</f>
        <v>0</v>
      </c>
      <c r="BG1063" s="195">
        <f>IF(N1063="zákl. přenesená",J1063,0)</f>
        <v>0</v>
      </c>
      <c r="BH1063" s="195">
        <f>IF(N1063="sníž. přenesená",J1063,0)</f>
        <v>0</v>
      </c>
      <c r="BI1063" s="195">
        <f>IF(N1063="nulová",J1063,0)</f>
        <v>0</v>
      </c>
      <c r="BJ1063" s="14" t="s">
        <v>85</v>
      </c>
      <c r="BK1063" s="195">
        <f>ROUND(I1063*H1063,2)</f>
        <v>0</v>
      </c>
      <c r="BL1063" s="14" t="s">
        <v>139</v>
      </c>
      <c r="BM1063" s="194" t="s">
        <v>2094</v>
      </c>
    </row>
    <row r="1064" spans="1:65" s="2" customFormat="1" ht="48.75">
      <c r="A1064" s="31"/>
      <c r="B1064" s="32"/>
      <c r="C1064" s="33"/>
      <c r="D1064" s="196" t="s">
        <v>141</v>
      </c>
      <c r="E1064" s="33"/>
      <c r="F1064" s="197" t="s">
        <v>2095</v>
      </c>
      <c r="G1064" s="33"/>
      <c r="H1064" s="33"/>
      <c r="I1064" s="198"/>
      <c r="J1064" s="33"/>
      <c r="K1064" s="33"/>
      <c r="L1064" s="36"/>
      <c r="M1064" s="199"/>
      <c r="N1064" s="200"/>
      <c r="O1064" s="68"/>
      <c r="P1064" s="68"/>
      <c r="Q1064" s="68"/>
      <c r="R1064" s="68"/>
      <c r="S1064" s="68"/>
      <c r="T1064" s="69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T1064" s="14" t="s">
        <v>141</v>
      </c>
      <c r="AU1064" s="14" t="s">
        <v>87</v>
      </c>
    </row>
    <row r="1065" spans="1:65" s="2" customFormat="1" ht="19.5">
      <c r="A1065" s="31"/>
      <c r="B1065" s="32"/>
      <c r="C1065" s="33"/>
      <c r="D1065" s="196" t="s">
        <v>161</v>
      </c>
      <c r="E1065" s="33"/>
      <c r="F1065" s="201" t="s">
        <v>974</v>
      </c>
      <c r="G1065" s="33"/>
      <c r="H1065" s="33"/>
      <c r="I1065" s="198"/>
      <c r="J1065" s="33"/>
      <c r="K1065" s="33"/>
      <c r="L1065" s="36"/>
      <c r="M1065" s="199"/>
      <c r="N1065" s="200"/>
      <c r="O1065" s="68"/>
      <c r="P1065" s="68"/>
      <c r="Q1065" s="68"/>
      <c r="R1065" s="68"/>
      <c r="S1065" s="68"/>
      <c r="T1065" s="69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T1065" s="14" t="s">
        <v>161</v>
      </c>
      <c r="AU1065" s="14" t="s">
        <v>87</v>
      </c>
    </row>
    <row r="1066" spans="1:65" s="2" customFormat="1" ht="24.2" customHeight="1">
      <c r="A1066" s="31"/>
      <c r="B1066" s="32"/>
      <c r="C1066" s="183" t="s">
        <v>2096</v>
      </c>
      <c r="D1066" s="183" t="s">
        <v>134</v>
      </c>
      <c r="E1066" s="184" t="s">
        <v>2097</v>
      </c>
      <c r="F1066" s="185" t="s">
        <v>2098</v>
      </c>
      <c r="G1066" s="186" t="s">
        <v>439</v>
      </c>
      <c r="H1066" s="187">
        <v>1</v>
      </c>
      <c r="I1066" s="188"/>
      <c r="J1066" s="189">
        <f>ROUND(I1066*H1066,2)</f>
        <v>0</v>
      </c>
      <c r="K1066" s="185" t="s">
        <v>138</v>
      </c>
      <c r="L1066" s="36"/>
      <c r="M1066" s="190" t="s">
        <v>1</v>
      </c>
      <c r="N1066" s="191" t="s">
        <v>42</v>
      </c>
      <c r="O1066" s="68"/>
      <c r="P1066" s="192">
        <f>O1066*H1066</f>
        <v>0</v>
      </c>
      <c r="Q1066" s="192">
        <v>0</v>
      </c>
      <c r="R1066" s="192">
        <f>Q1066*H1066</f>
        <v>0</v>
      </c>
      <c r="S1066" s="192">
        <v>0</v>
      </c>
      <c r="T1066" s="193">
        <f>S1066*H1066</f>
        <v>0</v>
      </c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R1066" s="194" t="s">
        <v>139</v>
      </c>
      <c r="AT1066" s="194" t="s">
        <v>134</v>
      </c>
      <c r="AU1066" s="194" t="s">
        <v>87</v>
      </c>
      <c r="AY1066" s="14" t="s">
        <v>131</v>
      </c>
      <c r="BE1066" s="195">
        <f>IF(N1066="základní",J1066,0)</f>
        <v>0</v>
      </c>
      <c r="BF1066" s="195">
        <f>IF(N1066="snížená",J1066,0)</f>
        <v>0</v>
      </c>
      <c r="BG1066" s="195">
        <f>IF(N1066="zákl. přenesená",J1066,0)</f>
        <v>0</v>
      </c>
      <c r="BH1066" s="195">
        <f>IF(N1066="sníž. přenesená",J1066,0)</f>
        <v>0</v>
      </c>
      <c r="BI1066" s="195">
        <f>IF(N1066="nulová",J1066,0)</f>
        <v>0</v>
      </c>
      <c r="BJ1066" s="14" t="s">
        <v>85</v>
      </c>
      <c r="BK1066" s="195">
        <f>ROUND(I1066*H1066,2)</f>
        <v>0</v>
      </c>
      <c r="BL1066" s="14" t="s">
        <v>139</v>
      </c>
      <c r="BM1066" s="194" t="s">
        <v>2099</v>
      </c>
    </row>
    <row r="1067" spans="1:65" s="2" customFormat="1" ht="48.75">
      <c r="A1067" s="31"/>
      <c r="B1067" s="32"/>
      <c r="C1067" s="33"/>
      <c r="D1067" s="196" t="s">
        <v>141</v>
      </c>
      <c r="E1067" s="33"/>
      <c r="F1067" s="197" t="s">
        <v>2100</v>
      </c>
      <c r="G1067" s="33"/>
      <c r="H1067" s="33"/>
      <c r="I1067" s="198"/>
      <c r="J1067" s="33"/>
      <c r="K1067" s="33"/>
      <c r="L1067" s="36"/>
      <c r="M1067" s="199"/>
      <c r="N1067" s="200"/>
      <c r="O1067" s="68"/>
      <c r="P1067" s="68"/>
      <c r="Q1067" s="68"/>
      <c r="R1067" s="68"/>
      <c r="S1067" s="68"/>
      <c r="T1067" s="69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T1067" s="14" t="s">
        <v>141</v>
      </c>
      <c r="AU1067" s="14" t="s">
        <v>87</v>
      </c>
    </row>
    <row r="1068" spans="1:65" s="2" customFormat="1" ht="19.5">
      <c r="A1068" s="31"/>
      <c r="B1068" s="32"/>
      <c r="C1068" s="33"/>
      <c r="D1068" s="196" t="s">
        <v>161</v>
      </c>
      <c r="E1068" s="33"/>
      <c r="F1068" s="201" t="s">
        <v>974</v>
      </c>
      <c r="G1068" s="33"/>
      <c r="H1068" s="33"/>
      <c r="I1068" s="198"/>
      <c r="J1068" s="33"/>
      <c r="K1068" s="33"/>
      <c r="L1068" s="36"/>
      <c r="M1068" s="199"/>
      <c r="N1068" s="200"/>
      <c r="O1068" s="68"/>
      <c r="P1068" s="68"/>
      <c r="Q1068" s="68"/>
      <c r="R1068" s="68"/>
      <c r="S1068" s="68"/>
      <c r="T1068" s="69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T1068" s="14" t="s">
        <v>161</v>
      </c>
      <c r="AU1068" s="14" t="s">
        <v>87</v>
      </c>
    </row>
    <row r="1069" spans="1:65" s="2" customFormat="1" ht="24.2" customHeight="1">
      <c r="A1069" s="31"/>
      <c r="B1069" s="32"/>
      <c r="C1069" s="183" t="s">
        <v>2101</v>
      </c>
      <c r="D1069" s="183" t="s">
        <v>134</v>
      </c>
      <c r="E1069" s="184" t="s">
        <v>2102</v>
      </c>
      <c r="F1069" s="185" t="s">
        <v>2103</v>
      </c>
      <c r="G1069" s="186" t="s">
        <v>439</v>
      </c>
      <c r="H1069" s="187">
        <v>1</v>
      </c>
      <c r="I1069" s="188"/>
      <c r="J1069" s="189">
        <f>ROUND(I1069*H1069,2)</f>
        <v>0</v>
      </c>
      <c r="K1069" s="185" t="s">
        <v>138</v>
      </c>
      <c r="L1069" s="36"/>
      <c r="M1069" s="190" t="s">
        <v>1</v>
      </c>
      <c r="N1069" s="191" t="s">
        <v>42</v>
      </c>
      <c r="O1069" s="68"/>
      <c r="P1069" s="192">
        <f>O1069*H1069</f>
        <v>0</v>
      </c>
      <c r="Q1069" s="192">
        <v>0</v>
      </c>
      <c r="R1069" s="192">
        <f>Q1069*H1069</f>
        <v>0</v>
      </c>
      <c r="S1069" s="192">
        <v>0</v>
      </c>
      <c r="T1069" s="193">
        <f>S1069*H1069</f>
        <v>0</v>
      </c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R1069" s="194" t="s">
        <v>139</v>
      </c>
      <c r="AT1069" s="194" t="s">
        <v>134</v>
      </c>
      <c r="AU1069" s="194" t="s">
        <v>87</v>
      </c>
      <c r="AY1069" s="14" t="s">
        <v>131</v>
      </c>
      <c r="BE1069" s="195">
        <f>IF(N1069="základní",J1069,0)</f>
        <v>0</v>
      </c>
      <c r="BF1069" s="195">
        <f>IF(N1069="snížená",J1069,0)</f>
        <v>0</v>
      </c>
      <c r="BG1069" s="195">
        <f>IF(N1069="zákl. přenesená",J1069,0)</f>
        <v>0</v>
      </c>
      <c r="BH1069" s="195">
        <f>IF(N1069="sníž. přenesená",J1069,0)</f>
        <v>0</v>
      </c>
      <c r="BI1069" s="195">
        <f>IF(N1069="nulová",J1069,0)</f>
        <v>0</v>
      </c>
      <c r="BJ1069" s="14" t="s">
        <v>85</v>
      </c>
      <c r="BK1069" s="195">
        <f>ROUND(I1069*H1069,2)</f>
        <v>0</v>
      </c>
      <c r="BL1069" s="14" t="s">
        <v>139</v>
      </c>
      <c r="BM1069" s="194" t="s">
        <v>2104</v>
      </c>
    </row>
    <row r="1070" spans="1:65" s="2" customFormat="1" ht="58.5">
      <c r="A1070" s="31"/>
      <c r="B1070" s="32"/>
      <c r="C1070" s="33"/>
      <c r="D1070" s="196" t="s">
        <v>141</v>
      </c>
      <c r="E1070" s="33"/>
      <c r="F1070" s="197" t="s">
        <v>2105</v>
      </c>
      <c r="G1070" s="33"/>
      <c r="H1070" s="33"/>
      <c r="I1070" s="198"/>
      <c r="J1070" s="33"/>
      <c r="K1070" s="33"/>
      <c r="L1070" s="36"/>
      <c r="M1070" s="199"/>
      <c r="N1070" s="200"/>
      <c r="O1070" s="68"/>
      <c r="P1070" s="68"/>
      <c r="Q1070" s="68"/>
      <c r="R1070" s="68"/>
      <c r="S1070" s="68"/>
      <c r="T1070" s="69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T1070" s="14" t="s">
        <v>141</v>
      </c>
      <c r="AU1070" s="14" t="s">
        <v>87</v>
      </c>
    </row>
    <row r="1071" spans="1:65" s="2" customFormat="1" ht="19.5">
      <c r="A1071" s="31"/>
      <c r="B1071" s="32"/>
      <c r="C1071" s="33"/>
      <c r="D1071" s="196" t="s">
        <v>161</v>
      </c>
      <c r="E1071" s="33"/>
      <c r="F1071" s="201" t="s">
        <v>974</v>
      </c>
      <c r="G1071" s="33"/>
      <c r="H1071" s="33"/>
      <c r="I1071" s="198"/>
      <c r="J1071" s="33"/>
      <c r="K1071" s="33"/>
      <c r="L1071" s="36"/>
      <c r="M1071" s="199"/>
      <c r="N1071" s="200"/>
      <c r="O1071" s="68"/>
      <c r="P1071" s="68"/>
      <c r="Q1071" s="68"/>
      <c r="R1071" s="68"/>
      <c r="S1071" s="68"/>
      <c r="T1071" s="69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T1071" s="14" t="s">
        <v>161</v>
      </c>
      <c r="AU1071" s="14" t="s">
        <v>87</v>
      </c>
    </row>
    <row r="1072" spans="1:65" s="2" customFormat="1" ht="24.2" customHeight="1">
      <c r="A1072" s="31"/>
      <c r="B1072" s="32"/>
      <c r="C1072" s="183" t="s">
        <v>2106</v>
      </c>
      <c r="D1072" s="183" t="s">
        <v>134</v>
      </c>
      <c r="E1072" s="184" t="s">
        <v>2107</v>
      </c>
      <c r="F1072" s="185" t="s">
        <v>2108</v>
      </c>
      <c r="G1072" s="186" t="s">
        <v>439</v>
      </c>
      <c r="H1072" s="187">
        <v>1</v>
      </c>
      <c r="I1072" s="188"/>
      <c r="J1072" s="189">
        <f>ROUND(I1072*H1072,2)</f>
        <v>0</v>
      </c>
      <c r="K1072" s="185" t="s">
        <v>138</v>
      </c>
      <c r="L1072" s="36"/>
      <c r="M1072" s="190" t="s">
        <v>1</v>
      </c>
      <c r="N1072" s="191" t="s">
        <v>42</v>
      </c>
      <c r="O1072" s="68"/>
      <c r="P1072" s="192">
        <f>O1072*H1072</f>
        <v>0</v>
      </c>
      <c r="Q1072" s="192">
        <v>0</v>
      </c>
      <c r="R1072" s="192">
        <f>Q1072*H1072</f>
        <v>0</v>
      </c>
      <c r="S1072" s="192">
        <v>0</v>
      </c>
      <c r="T1072" s="193">
        <f>S1072*H1072</f>
        <v>0</v>
      </c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R1072" s="194" t="s">
        <v>139</v>
      </c>
      <c r="AT1072" s="194" t="s">
        <v>134</v>
      </c>
      <c r="AU1072" s="194" t="s">
        <v>87</v>
      </c>
      <c r="AY1072" s="14" t="s">
        <v>131</v>
      </c>
      <c r="BE1072" s="195">
        <f>IF(N1072="základní",J1072,0)</f>
        <v>0</v>
      </c>
      <c r="BF1072" s="195">
        <f>IF(N1072="snížená",J1072,0)</f>
        <v>0</v>
      </c>
      <c r="BG1072" s="195">
        <f>IF(N1072="zákl. přenesená",J1072,0)</f>
        <v>0</v>
      </c>
      <c r="BH1072" s="195">
        <f>IF(N1072="sníž. přenesená",J1072,0)</f>
        <v>0</v>
      </c>
      <c r="BI1072" s="195">
        <f>IF(N1072="nulová",J1072,0)</f>
        <v>0</v>
      </c>
      <c r="BJ1072" s="14" t="s">
        <v>85</v>
      </c>
      <c r="BK1072" s="195">
        <f>ROUND(I1072*H1072,2)</f>
        <v>0</v>
      </c>
      <c r="BL1072" s="14" t="s">
        <v>139</v>
      </c>
      <c r="BM1072" s="194" t="s">
        <v>2109</v>
      </c>
    </row>
    <row r="1073" spans="1:65" s="2" customFormat="1" ht="48.75">
      <c r="A1073" s="31"/>
      <c r="B1073" s="32"/>
      <c r="C1073" s="33"/>
      <c r="D1073" s="196" t="s">
        <v>141</v>
      </c>
      <c r="E1073" s="33"/>
      <c r="F1073" s="197" t="s">
        <v>2110</v>
      </c>
      <c r="G1073" s="33"/>
      <c r="H1073" s="33"/>
      <c r="I1073" s="198"/>
      <c r="J1073" s="33"/>
      <c r="K1073" s="33"/>
      <c r="L1073" s="36"/>
      <c r="M1073" s="199"/>
      <c r="N1073" s="200"/>
      <c r="O1073" s="68"/>
      <c r="P1073" s="68"/>
      <c r="Q1073" s="68"/>
      <c r="R1073" s="68"/>
      <c r="S1073" s="68"/>
      <c r="T1073" s="69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T1073" s="14" t="s">
        <v>141</v>
      </c>
      <c r="AU1073" s="14" t="s">
        <v>87</v>
      </c>
    </row>
    <row r="1074" spans="1:65" s="2" customFormat="1" ht="19.5">
      <c r="A1074" s="31"/>
      <c r="B1074" s="32"/>
      <c r="C1074" s="33"/>
      <c r="D1074" s="196" t="s">
        <v>161</v>
      </c>
      <c r="E1074" s="33"/>
      <c r="F1074" s="201" t="s">
        <v>974</v>
      </c>
      <c r="G1074" s="33"/>
      <c r="H1074" s="33"/>
      <c r="I1074" s="198"/>
      <c r="J1074" s="33"/>
      <c r="K1074" s="33"/>
      <c r="L1074" s="36"/>
      <c r="M1074" s="199"/>
      <c r="N1074" s="200"/>
      <c r="O1074" s="68"/>
      <c r="P1074" s="68"/>
      <c r="Q1074" s="68"/>
      <c r="R1074" s="68"/>
      <c r="S1074" s="68"/>
      <c r="T1074" s="69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T1074" s="14" t="s">
        <v>161</v>
      </c>
      <c r="AU1074" s="14" t="s">
        <v>87</v>
      </c>
    </row>
    <row r="1075" spans="1:65" s="2" customFormat="1" ht="24.2" customHeight="1">
      <c r="A1075" s="31"/>
      <c r="B1075" s="32"/>
      <c r="C1075" s="183" t="s">
        <v>2111</v>
      </c>
      <c r="D1075" s="183" t="s">
        <v>134</v>
      </c>
      <c r="E1075" s="184" t="s">
        <v>2112</v>
      </c>
      <c r="F1075" s="185" t="s">
        <v>2113</v>
      </c>
      <c r="G1075" s="186" t="s">
        <v>439</v>
      </c>
      <c r="H1075" s="187">
        <v>1</v>
      </c>
      <c r="I1075" s="188"/>
      <c r="J1075" s="189">
        <f>ROUND(I1075*H1075,2)</f>
        <v>0</v>
      </c>
      <c r="K1075" s="185" t="s">
        <v>138</v>
      </c>
      <c r="L1075" s="36"/>
      <c r="M1075" s="190" t="s">
        <v>1</v>
      </c>
      <c r="N1075" s="191" t="s">
        <v>42</v>
      </c>
      <c r="O1075" s="68"/>
      <c r="P1075" s="192">
        <f>O1075*H1075</f>
        <v>0</v>
      </c>
      <c r="Q1075" s="192">
        <v>0</v>
      </c>
      <c r="R1075" s="192">
        <f>Q1075*H1075</f>
        <v>0</v>
      </c>
      <c r="S1075" s="192">
        <v>0</v>
      </c>
      <c r="T1075" s="193">
        <f>S1075*H1075</f>
        <v>0</v>
      </c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R1075" s="194" t="s">
        <v>139</v>
      </c>
      <c r="AT1075" s="194" t="s">
        <v>134</v>
      </c>
      <c r="AU1075" s="194" t="s">
        <v>87</v>
      </c>
      <c r="AY1075" s="14" t="s">
        <v>131</v>
      </c>
      <c r="BE1075" s="195">
        <f>IF(N1075="základní",J1075,0)</f>
        <v>0</v>
      </c>
      <c r="BF1075" s="195">
        <f>IF(N1075="snížená",J1075,0)</f>
        <v>0</v>
      </c>
      <c r="BG1075" s="195">
        <f>IF(N1075="zákl. přenesená",J1075,0)</f>
        <v>0</v>
      </c>
      <c r="BH1075" s="195">
        <f>IF(N1075="sníž. přenesená",J1075,0)</f>
        <v>0</v>
      </c>
      <c r="BI1075" s="195">
        <f>IF(N1075="nulová",J1075,0)</f>
        <v>0</v>
      </c>
      <c r="BJ1075" s="14" t="s">
        <v>85</v>
      </c>
      <c r="BK1075" s="195">
        <f>ROUND(I1075*H1075,2)</f>
        <v>0</v>
      </c>
      <c r="BL1075" s="14" t="s">
        <v>139</v>
      </c>
      <c r="BM1075" s="194" t="s">
        <v>2114</v>
      </c>
    </row>
    <row r="1076" spans="1:65" s="2" customFormat="1" ht="48.75">
      <c r="A1076" s="31"/>
      <c r="B1076" s="32"/>
      <c r="C1076" s="33"/>
      <c r="D1076" s="196" t="s">
        <v>141</v>
      </c>
      <c r="E1076" s="33"/>
      <c r="F1076" s="197" t="s">
        <v>2115</v>
      </c>
      <c r="G1076" s="33"/>
      <c r="H1076" s="33"/>
      <c r="I1076" s="198"/>
      <c r="J1076" s="33"/>
      <c r="K1076" s="33"/>
      <c r="L1076" s="36"/>
      <c r="M1076" s="199"/>
      <c r="N1076" s="200"/>
      <c r="O1076" s="68"/>
      <c r="P1076" s="68"/>
      <c r="Q1076" s="68"/>
      <c r="R1076" s="68"/>
      <c r="S1076" s="68"/>
      <c r="T1076" s="69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T1076" s="14" t="s">
        <v>141</v>
      </c>
      <c r="AU1076" s="14" t="s">
        <v>87</v>
      </c>
    </row>
    <row r="1077" spans="1:65" s="2" customFormat="1" ht="19.5">
      <c r="A1077" s="31"/>
      <c r="B1077" s="32"/>
      <c r="C1077" s="33"/>
      <c r="D1077" s="196" t="s">
        <v>161</v>
      </c>
      <c r="E1077" s="33"/>
      <c r="F1077" s="201" t="s">
        <v>974</v>
      </c>
      <c r="G1077" s="33"/>
      <c r="H1077" s="33"/>
      <c r="I1077" s="198"/>
      <c r="J1077" s="33"/>
      <c r="K1077" s="33"/>
      <c r="L1077" s="36"/>
      <c r="M1077" s="199"/>
      <c r="N1077" s="200"/>
      <c r="O1077" s="68"/>
      <c r="P1077" s="68"/>
      <c r="Q1077" s="68"/>
      <c r="R1077" s="68"/>
      <c r="S1077" s="68"/>
      <c r="T1077" s="69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T1077" s="14" t="s">
        <v>161</v>
      </c>
      <c r="AU1077" s="14" t="s">
        <v>87</v>
      </c>
    </row>
    <row r="1078" spans="1:65" s="2" customFormat="1" ht="24.2" customHeight="1">
      <c r="A1078" s="31"/>
      <c r="B1078" s="32"/>
      <c r="C1078" s="183" t="s">
        <v>2116</v>
      </c>
      <c r="D1078" s="183" t="s">
        <v>134</v>
      </c>
      <c r="E1078" s="184" t="s">
        <v>2117</v>
      </c>
      <c r="F1078" s="185" t="s">
        <v>2118</v>
      </c>
      <c r="G1078" s="186" t="s">
        <v>439</v>
      </c>
      <c r="H1078" s="187">
        <v>1</v>
      </c>
      <c r="I1078" s="188"/>
      <c r="J1078" s="189">
        <f>ROUND(I1078*H1078,2)</f>
        <v>0</v>
      </c>
      <c r="K1078" s="185" t="s">
        <v>138</v>
      </c>
      <c r="L1078" s="36"/>
      <c r="M1078" s="190" t="s">
        <v>1</v>
      </c>
      <c r="N1078" s="191" t="s">
        <v>42</v>
      </c>
      <c r="O1078" s="68"/>
      <c r="P1078" s="192">
        <f>O1078*H1078</f>
        <v>0</v>
      </c>
      <c r="Q1078" s="192">
        <v>0</v>
      </c>
      <c r="R1078" s="192">
        <f>Q1078*H1078</f>
        <v>0</v>
      </c>
      <c r="S1078" s="192">
        <v>0</v>
      </c>
      <c r="T1078" s="193">
        <f>S1078*H1078</f>
        <v>0</v>
      </c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R1078" s="194" t="s">
        <v>139</v>
      </c>
      <c r="AT1078" s="194" t="s">
        <v>134</v>
      </c>
      <c r="AU1078" s="194" t="s">
        <v>87</v>
      </c>
      <c r="AY1078" s="14" t="s">
        <v>131</v>
      </c>
      <c r="BE1078" s="195">
        <f>IF(N1078="základní",J1078,0)</f>
        <v>0</v>
      </c>
      <c r="BF1078" s="195">
        <f>IF(N1078="snížená",J1078,0)</f>
        <v>0</v>
      </c>
      <c r="BG1078" s="195">
        <f>IF(N1078="zákl. přenesená",J1078,0)</f>
        <v>0</v>
      </c>
      <c r="BH1078" s="195">
        <f>IF(N1078="sníž. přenesená",J1078,0)</f>
        <v>0</v>
      </c>
      <c r="BI1078" s="195">
        <f>IF(N1078="nulová",J1078,0)</f>
        <v>0</v>
      </c>
      <c r="BJ1078" s="14" t="s">
        <v>85</v>
      </c>
      <c r="BK1078" s="195">
        <f>ROUND(I1078*H1078,2)</f>
        <v>0</v>
      </c>
      <c r="BL1078" s="14" t="s">
        <v>139</v>
      </c>
      <c r="BM1078" s="194" t="s">
        <v>2119</v>
      </c>
    </row>
    <row r="1079" spans="1:65" s="2" customFormat="1" ht="48.75">
      <c r="A1079" s="31"/>
      <c r="B1079" s="32"/>
      <c r="C1079" s="33"/>
      <c r="D1079" s="196" t="s">
        <v>141</v>
      </c>
      <c r="E1079" s="33"/>
      <c r="F1079" s="197" t="s">
        <v>2120</v>
      </c>
      <c r="G1079" s="33"/>
      <c r="H1079" s="33"/>
      <c r="I1079" s="198"/>
      <c r="J1079" s="33"/>
      <c r="K1079" s="33"/>
      <c r="L1079" s="36"/>
      <c r="M1079" s="199"/>
      <c r="N1079" s="200"/>
      <c r="O1079" s="68"/>
      <c r="P1079" s="68"/>
      <c r="Q1079" s="68"/>
      <c r="R1079" s="68"/>
      <c r="S1079" s="68"/>
      <c r="T1079" s="69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T1079" s="14" t="s">
        <v>141</v>
      </c>
      <c r="AU1079" s="14" t="s">
        <v>87</v>
      </c>
    </row>
    <row r="1080" spans="1:65" s="2" customFormat="1" ht="19.5">
      <c r="A1080" s="31"/>
      <c r="B1080" s="32"/>
      <c r="C1080" s="33"/>
      <c r="D1080" s="196" t="s">
        <v>161</v>
      </c>
      <c r="E1080" s="33"/>
      <c r="F1080" s="201" t="s">
        <v>974</v>
      </c>
      <c r="G1080" s="33"/>
      <c r="H1080" s="33"/>
      <c r="I1080" s="198"/>
      <c r="J1080" s="33"/>
      <c r="K1080" s="33"/>
      <c r="L1080" s="36"/>
      <c r="M1080" s="199"/>
      <c r="N1080" s="200"/>
      <c r="O1080" s="68"/>
      <c r="P1080" s="68"/>
      <c r="Q1080" s="68"/>
      <c r="R1080" s="68"/>
      <c r="S1080" s="68"/>
      <c r="T1080" s="69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T1080" s="14" t="s">
        <v>161</v>
      </c>
      <c r="AU1080" s="14" t="s">
        <v>87</v>
      </c>
    </row>
    <row r="1081" spans="1:65" s="2" customFormat="1" ht="24.2" customHeight="1">
      <c r="A1081" s="31"/>
      <c r="B1081" s="32"/>
      <c r="C1081" s="183" t="s">
        <v>2121</v>
      </c>
      <c r="D1081" s="183" t="s">
        <v>134</v>
      </c>
      <c r="E1081" s="184" t="s">
        <v>2122</v>
      </c>
      <c r="F1081" s="185" t="s">
        <v>2123</v>
      </c>
      <c r="G1081" s="186" t="s">
        <v>145</v>
      </c>
      <c r="H1081" s="187">
        <v>1</v>
      </c>
      <c r="I1081" s="188"/>
      <c r="J1081" s="189">
        <f>ROUND(I1081*H1081,2)</f>
        <v>0</v>
      </c>
      <c r="K1081" s="185" t="s">
        <v>138</v>
      </c>
      <c r="L1081" s="36"/>
      <c r="M1081" s="190" t="s">
        <v>1</v>
      </c>
      <c r="N1081" s="191" t="s">
        <v>42</v>
      </c>
      <c r="O1081" s="68"/>
      <c r="P1081" s="192">
        <f>O1081*H1081</f>
        <v>0</v>
      </c>
      <c r="Q1081" s="192">
        <v>0</v>
      </c>
      <c r="R1081" s="192">
        <f>Q1081*H1081</f>
        <v>0</v>
      </c>
      <c r="S1081" s="192">
        <v>0</v>
      </c>
      <c r="T1081" s="193">
        <f>S1081*H1081</f>
        <v>0</v>
      </c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R1081" s="194" t="s">
        <v>139</v>
      </c>
      <c r="AT1081" s="194" t="s">
        <v>134</v>
      </c>
      <c r="AU1081" s="194" t="s">
        <v>87</v>
      </c>
      <c r="AY1081" s="14" t="s">
        <v>131</v>
      </c>
      <c r="BE1081" s="195">
        <f>IF(N1081="základní",J1081,0)</f>
        <v>0</v>
      </c>
      <c r="BF1081" s="195">
        <f>IF(N1081="snížená",J1081,0)</f>
        <v>0</v>
      </c>
      <c r="BG1081" s="195">
        <f>IF(N1081="zákl. přenesená",J1081,0)</f>
        <v>0</v>
      </c>
      <c r="BH1081" s="195">
        <f>IF(N1081="sníž. přenesená",J1081,0)</f>
        <v>0</v>
      </c>
      <c r="BI1081" s="195">
        <f>IF(N1081="nulová",J1081,0)</f>
        <v>0</v>
      </c>
      <c r="BJ1081" s="14" t="s">
        <v>85</v>
      </c>
      <c r="BK1081" s="195">
        <f>ROUND(I1081*H1081,2)</f>
        <v>0</v>
      </c>
      <c r="BL1081" s="14" t="s">
        <v>139</v>
      </c>
      <c r="BM1081" s="194" t="s">
        <v>2124</v>
      </c>
    </row>
    <row r="1082" spans="1:65" s="2" customFormat="1" ht="19.5">
      <c r="A1082" s="31"/>
      <c r="B1082" s="32"/>
      <c r="C1082" s="33"/>
      <c r="D1082" s="196" t="s">
        <v>141</v>
      </c>
      <c r="E1082" s="33"/>
      <c r="F1082" s="197" t="s">
        <v>2125</v>
      </c>
      <c r="G1082" s="33"/>
      <c r="H1082" s="33"/>
      <c r="I1082" s="198"/>
      <c r="J1082" s="33"/>
      <c r="K1082" s="33"/>
      <c r="L1082" s="36"/>
      <c r="M1082" s="199"/>
      <c r="N1082" s="200"/>
      <c r="O1082" s="68"/>
      <c r="P1082" s="68"/>
      <c r="Q1082" s="68"/>
      <c r="R1082" s="68"/>
      <c r="S1082" s="68"/>
      <c r="T1082" s="69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T1082" s="14" t="s">
        <v>141</v>
      </c>
      <c r="AU1082" s="14" t="s">
        <v>87</v>
      </c>
    </row>
    <row r="1083" spans="1:65" s="2" customFormat="1" ht="19.5">
      <c r="A1083" s="31"/>
      <c r="B1083" s="32"/>
      <c r="C1083" s="33"/>
      <c r="D1083" s="196" t="s">
        <v>161</v>
      </c>
      <c r="E1083" s="33"/>
      <c r="F1083" s="201" t="s">
        <v>2126</v>
      </c>
      <c r="G1083" s="33"/>
      <c r="H1083" s="33"/>
      <c r="I1083" s="198"/>
      <c r="J1083" s="33"/>
      <c r="K1083" s="33"/>
      <c r="L1083" s="36"/>
      <c r="M1083" s="199"/>
      <c r="N1083" s="200"/>
      <c r="O1083" s="68"/>
      <c r="P1083" s="68"/>
      <c r="Q1083" s="68"/>
      <c r="R1083" s="68"/>
      <c r="S1083" s="68"/>
      <c r="T1083" s="69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T1083" s="14" t="s">
        <v>161</v>
      </c>
      <c r="AU1083" s="14" t="s">
        <v>87</v>
      </c>
    </row>
    <row r="1084" spans="1:65" s="2" customFormat="1" ht="24.2" customHeight="1">
      <c r="A1084" s="31"/>
      <c r="B1084" s="32"/>
      <c r="C1084" s="183" t="s">
        <v>2127</v>
      </c>
      <c r="D1084" s="183" t="s">
        <v>134</v>
      </c>
      <c r="E1084" s="184" t="s">
        <v>2128</v>
      </c>
      <c r="F1084" s="185" t="s">
        <v>2129</v>
      </c>
      <c r="G1084" s="186" t="s">
        <v>145</v>
      </c>
      <c r="H1084" s="187">
        <v>1</v>
      </c>
      <c r="I1084" s="188"/>
      <c r="J1084" s="189">
        <f>ROUND(I1084*H1084,2)</f>
        <v>0</v>
      </c>
      <c r="K1084" s="185" t="s">
        <v>138</v>
      </c>
      <c r="L1084" s="36"/>
      <c r="M1084" s="190" t="s">
        <v>1</v>
      </c>
      <c r="N1084" s="191" t="s">
        <v>42</v>
      </c>
      <c r="O1084" s="68"/>
      <c r="P1084" s="192">
        <f>O1084*H1084</f>
        <v>0</v>
      </c>
      <c r="Q1084" s="192">
        <v>0</v>
      </c>
      <c r="R1084" s="192">
        <f>Q1084*H1084</f>
        <v>0</v>
      </c>
      <c r="S1084" s="192">
        <v>0</v>
      </c>
      <c r="T1084" s="193">
        <f>S1084*H1084</f>
        <v>0</v>
      </c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R1084" s="194" t="s">
        <v>139</v>
      </c>
      <c r="AT1084" s="194" t="s">
        <v>134</v>
      </c>
      <c r="AU1084" s="194" t="s">
        <v>87</v>
      </c>
      <c r="AY1084" s="14" t="s">
        <v>131</v>
      </c>
      <c r="BE1084" s="195">
        <f>IF(N1084="základní",J1084,0)</f>
        <v>0</v>
      </c>
      <c r="BF1084" s="195">
        <f>IF(N1084="snížená",J1084,0)</f>
        <v>0</v>
      </c>
      <c r="BG1084" s="195">
        <f>IF(N1084="zákl. přenesená",J1084,0)</f>
        <v>0</v>
      </c>
      <c r="BH1084" s="195">
        <f>IF(N1084="sníž. přenesená",J1084,0)</f>
        <v>0</v>
      </c>
      <c r="BI1084" s="195">
        <f>IF(N1084="nulová",J1084,0)</f>
        <v>0</v>
      </c>
      <c r="BJ1084" s="14" t="s">
        <v>85</v>
      </c>
      <c r="BK1084" s="195">
        <f>ROUND(I1084*H1084,2)</f>
        <v>0</v>
      </c>
      <c r="BL1084" s="14" t="s">
        <v>139</v>
      </c>
      <c r="BM1084" s="194" t="s">
        <v>2130</v>
      </c>
    </row>
    <row r="1085" spans="1:65" s="2" customFormat="1" ht="19.5">
      <c r="A1085" s="31"/>
      <c r="B1085" s="32"/>
      <c r="C1085" s="33"/>
      <c r="D1085" s="196" t="s">
        <v>141</v>
      </c>
      <c r="E1085" s="33"/>
      <c r="F1085" s="197" t="s">
        <v>2131</v>
      </c>
      <c r="G1085" s="33"/>
      <c r="H1085" s="33"/>
      <c r="I1085" s="198"/>
      <c r="J1085" s="33"/>
      <c r="K1085" s="33"/>
      <c r="L1085" s="36"/>
      <c r="M1085" s="199"/>
      <c r="N1085" s="200"/>
      <c r="O1085" s="68"/>
      <c r="P1085" s="68"/>
      <c r="Q1085" s="68"/>
      <c r="R1085" s="68"/>
      <c r="S1085" s="68"/>
      <c r="T1085" s="69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T1085" s="14" t="s">
        <v>141</v>
      </c>
      <c r="AU1085" s="14" t="s">
        <v>87</v>
      </c>
    </row>
    <row r="1086" spans="1:65" s="2" customFormat="1" ht="19.5">
      <c r="A1086" s="31"/>
      <c r="B1086" s="32"/>
      <c r="C1086" s="33"/>
      <c r="D1086" s="196" t="s">
        <v>161</v>
      </c>
      <c r="E1086" s="33"/>
      <c r="F1086" s="201" t="s">
        <v>2126</v>
      </c>
      <c r="G1086" s="33"/>
      <c r="H1086" s="33"/>
      <c r="I1086" s="198"/>
      <c r="J1086" s="33"/>
      <c r="K1086" s="33"/>
      <c r="L1086" s="36"/>
      <c r="M1086" s="199"/>
      <c r="N1086" s="200"/>
      <c r="O1086" s="68"/>
      <c r="P1086" s="68"/>
      <c r="Q1086" s="68"/>
      <c r="R1086" s="68"/>
      <c r="S1086" s="68"/>
      <c r="T1086" s="69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T1086" s="14" t="s">
        <v>161</v>
      </c>
      <c r="AU1086" s="14" t="s">
        <v>87</v>
      </c>
    </row>
    <row r="1087" spans="1:65" s="2" customFormat="1" ht="24.2" customHeight="1">
      <c r="A1087" s="31"/>
      <c r="B1087" s="32"/>
      <c r="C1087" s="183" t="s">
        <v>2132</v>
      </c>
      <c r="D1087" s="183" t="s">
        <v>134</v>
      </c>
      <c r="E1087" s="184" t="s">
        <v>2133</v>
      </c>
      <c r="F1087" s="185" t="s">
        <v>2134</v>
      </c>
      <c r="G1087" s="186" t="s">
        <v>439</v>
      </c>
      <c r="H1087" s="187">
        <v>1</v>
      </c>
      <c r="I1087" s="188"/>
      <c r="J1087" s="189">
        <f>ROUND(I1087*H1087,2)</f>
        <v>0</v>
      </c>
      <c r="K1087" s="185" t="s">
        <v>138</v>
      </c>
      <c r="L1087" s="36"/>
      <c r="M1087" s="190" t="s">
        <v>1</v>
      </c>
      <c r="N1087" s="191" t="s">
        <v>42</v>
      </c>
      <c r="O1087" s="68"/>
      <c r="P1087" s="192">
        <f>O1087*H1087</f>
        <v>0</v>
      </c>
      <c r="Q1087" s="192">
        <v>0</v>
      </c>
      <c r="R1087" s="192">
        <f>Q1087*H1087</f>
        <v>0</v>
      </c>
      <c r="S1087" s="192">
        <v>0</v>
      </c>
      <c r="T1087" s="193">
        <f>S1087*H1087</f>
        <v>0</v>
      </c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R1087" s="194" t="s">
        <v>139</v>
      </c>
      <c r="AT1087" s="194" t="s">
        <v>134</v>
      </c>
      <c r="AU1087" s="194" t="s">
        <v>87</v>
      </c>
      <c r="AY1087" s="14" t="s">
        <v>131</v>
      </c>
      <c r="BE1087" s="195">
        <f>IF(N1087="základní",J1087,0)</f>
        <v>0</v>
      </c>
      <c r="BF1087" s="195">
        <f>IF(N1087="snížená",J1087,0)</f>
        <v>0</v>
      </c>
      <c r="BG1087" s="195">
        <f>IF(N1087="zákl. přenesená",J1087,0)</f>
        <v>0</v>
      </c>
      <c r="BH1087" s="195">
        <f>IF(N1087="sníž. přenesená",J1087,0)</f>
        <v>0</v>
      </c>
      <c r="BI1087" s="195">
        <f>IF(N1087="nulová",J1087,0)</f>
        <v>0</v>
      </c>
      <c r="BJ1087" s="14" t="s">
        <v>85</v>
      </c>
      <c r="BK1087" s="195">
        <f>ROUND(I1087*H1087,2)</f>
        <v>0</v>
      </c>
      <c r="BL1087" s="14" t="s">
        <v>139</v>
      </c>
      <c r="BM1087" s="194" t="s">
        <v>2135</v>
      </c>
    </row>
    <row r="1088" spans="1:65" s="2" customFormat="1" ht="39">
      <c r="A1088" s="31"/>
      <c r="B1088" s="32"/>
      <c r="C1088" s="33"/>
      <c r="D1088" s="196" t="s">
        <v>141</v>
      </c>
      <c r="E1088" s="33"/>
      <c r="F1088" s="197" t="s">
        <v>2136</v>
      </c>
      <c r="G1088" s="33"/>
      <c r="H1088" s="33"/>
      <c r="I1088" s="198"/>
      <c r="J1088" s="33"/>
      <c r="K1088" s="33"/>
      <c r="L1088" s="36"/>
      <c r="M1088" s="199"/>
      <c r="N1088" s="200"/>
      <c r="O1088" s="68"/>
      <c r="P1088" s="68"/>
      <c r="Q1088" s="68"/>
      <c r="R1088" s="68"/>
      <c r="S1088" s="68"/>
      <c r="T1088" s="69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T1088" s="14" t="s">
        <v>141</v>
      </c>
      <c r="AU1088" s="14" t="s">
        <v>87</v>
      </c>
    </row>
    <row r="1089" spans="1:65" s="2" customFormat="1" ht="24.2" customHeight="1">
      <c r="A1089" s="31"/>
      <c r="B1089" s="32"/>
      <c r="C1089" s="183" t="s">
        <v>2137</v>
      </c>
      <c r="D1089" s="183" t="s">
        <v>134</v>
      </c>
      <c r="E1089" s="184" t="s">
        <v>2138</v>
      </c>
      <c r="F1089" s="185" t="s">
        <v>2139</v>
      </c>
      <c r="G1089" s="186" t="s">
        <v>439</v>
      </c>
      <c r="H1089" s="187">
        <v>50</v>
      </c>
      <c r="I1089" s="188"/>
      <c r="J1089" s="189">
        <f>ROUND(I1089*H1089,2)</f>
        <v>0</v>
      </c>
      <c r="K1089" s="185" t="s">
        <v>138</v>
      </c>
      <c r="L1089" s="36"/>
      <c r="M1089" s="190" t="s">
        <v>1</v>
      </c>
      <c r="N1089" s="191" t="s">
        <v>42</v>
      </c>
      <c r="O1089" s="68"/>
      <c r="P1089" s="192">
        <f>O1089*H1089</f>
        <v>0</v>
      </c>
      <c r="Q1089" s="192">
        <v>0</v>
      </c>
      <c r="R1089" s="192">
        <f>Q1089*H1089</f>
        <v>0</v>
      </c>
      <c r="S1089" s="192">
        <v>0</v>
      </c>
      <c r="T1089" s="193">
        <f>S1089*H1089</f>
        <v>0</v>
      </c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R1089" s="194" t="s">
        <v>139</v>
      </c>
      <c r="AT1089" s="194" t="s">
        <v>134</v>
      </c>
      <c r="AU1089" s="194" t="s">
        <v>87</v>
      </c>
      <c r="AY1089" s="14" t="s">
        <v>131</v>
      </c>
      <c r="BE1089" s="195">
        <f>IF(N1089="základní",J1089,0)</f>
        <v>0</v>
      </c>
      <c r="BF1089" s="195">
        <f>IF(N1089="snížená",J1089,0)</f>
        <v>0</v>
      </c>
      <c r="BG1089" s="195">
        <f>IF(N1089="zákl. přenesená",J1089,0)</f>
        <v>0</v>
      </c>
      <c r="BH1089" s="195">
        <f>IF(N1089="sníž. přenesená",J1089,0)</f>
        <v>0</v>
      </c>
      <c r="BI1089" s="195">
        <f>IF(N1089="nulová",J1089,0)</f>
        <v>0</v>
      </c>
      <c r="BJ1089" s="14" t="s">
        <v>85</v>
      </c>
      <c r="BK1089" s="195">
        <f>ROUND(I1089*H1089,2)</f>
        <v>0</v>
      </c>
      <c r="BL1089" s="14" t="s">
        <v>139</v>
      </c>
      <c r="BM1089" s="194" t="s">
        <v>2140</v>
      </c>
    </row>
    <row r="1090" spans="1:65" s="2" customFormat="1" ht="19.5">
      <c r="A1090" s="31"/>
      <c r="B1090" s="32"/>
      <c r="C1090" s="33"/>
      <c r="D1090" s="196" t="s">
        <v>141</v>
      </c>
      <c r="E1090" s="33"/>
      <c r="F1090" s="197" t="s">
        <v>2141</v>
      </c>
      <c r="G1090" s="33"/>
      <c r="H1090" s="33"/>
      <c r="I1090" s="198"/>
      <c r="J1090" s="33"/>
      <c r="K1090" s="33"/>
      <c r="L1090" s="36"/>
      <c r="M1090" s="199"/>
      <c r="N1090" s="200"/>
      <c r="O1090" s="68"/>
      <c r="P1090" s="68"/>
      <c r="Q1090" s="68"/>
      <c r="R1090" s="68"/>
      <c r="S1090" s="68"/>
      <c r="T1090" s="69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T1090" s="14" t="s">
        <v>141</v>
      </c>
      <c r="AU1090" s="14" t="s">
        <v>87</v>
      </c>
    </row>
    <row r="1091" spans="1:65" s="2" customFormat="1" ht="19.5">
      <c r="A1091" s="31"/>
      <c r="B1091" s="32"/>
      <c r="C1091" s="33"/>
      <c r="D1091" s="196" t="s">
        <v>161</v>
      </c>
      <c r="E1091" s="33"/>
      <c r="F1091" s="201" t="s">
        <v>2142</v>
      </c>
      <c r="G1091" s="33"/>
      <c r="H1091" s="33"/>
      <c r="I1091" s="198"/>
      <c r="J1091" s="33"/>
      <c r="K1091" s="33"/>
      <c r="L1091" s="36"/>
      <c r="M1091" s="199"/>
      <c r="N1091" s="200"/>
      <c r="O1091" s="68"/>
      <c r="P1091" s="68"/>
      <c r="Q1091" s="68"/>
      <c r="R1091" s="68"/>
      <c r="S1091" s="68"/>
      <c r="T1091" s="69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T1091" s="14" t="s">
        <v>161</v>
      </c>
      <c r="AU1091" s="14" t="s">
        <v>87</v>
      </c>
    </row>
    <row r="1092" spans="1:65" s="2" customFormat="1" ht="24.2" customHeight="1">
      <c r="A1092" s="31"/>
      <c r="B1092" s="32"/>
      <c r="C1092" s="183" t="s">
        <v>2143</v>
      </c>
      <c r="D1092" s="183" t="s">
        <v>134</v>
      </c>
      <c r="E1092" s="184" t="s">
        <v>2144</v>
      </c>
      <c r="F1092" s="185" t="s">
        <v>2145</v>
      </c>
      <c r="G1092" s="186" t="s">
        <v>439</v>
      </c>
      <c r="H1092" s="187">
        <v>40</v>
      </c>
      <c r="I1092" s="188"/>
      <c r="J1092" s="189">
        <f>ROUND(I1092*H1092,2)</f>
        <v>0</v>
      </c>
      <c r="K1092" s="185" t="s">
        <v>138</v>
      </c>
      <c r="L1092" s="36"/>
      <c r="M1092" s="190" t="s">
        <v>1</v>
      </c>
      <c r="N1092" s="191" t="s">
        <v>42</v>
      </c>
      <c r="O1092" s="68"/>
      <c r="P1092" s="192">
        <f>O1092*H1092</f>
        <v>0</v>
      </c>
      <c r="Q1092" s="192">
        <v>0</v>
      </c>
      <c r="R1092" s="192">
        <f>Q1092*H1092</f>
        <v>0</v>
      </c>
      <c r="S1092" s="192">
        <v>0</v>
      </c>
      <c r="T1092" s="193">
        <f>S1092*H1092</f>
        <v>0</v>
      </c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R1092" s="194" t="s">
        <v>139</v>
      </c>
      <c r="AT1092" s="194" t="s">
        <v>134</v>
      </c>
      <c r="AU1092" s="194" t="s">
        <v>87</v>
      </c>
      <c r="AY1092" s="14" t="s">
        <v>131</v>
      </c>
      <c r="BE1092" s="195">
        <f>IF(N1092="základní",J1092,0)</f>
        <v>0</v>
      </c>
      <c r="BF1092" s="195">
        <f>IF(N1092="snížená",J1092,0)</f>
        <v>0</v>
      </c>
      <c r="BG1092" s="195">
        <f>IF(N1092="zákl. přenesená",J1092,0)</f>
        <v>0</v>
      </c>
      <c r="BH1092" s="195">
        <f>IF(N1092="sníž. přenesená",J1092,0)</f>
        <v>0</v>
      </c>
      <c r="BI1092" s="195">
        <f>IF(N1092="nulová",J1092,0)</f>
        <v>0</v>
      </c>
      <c r="BJ1092" s="14" t="s">
        <v>85</v>
      </c>
      <c r="BK1092" s="195">
        <f>ROUND(I1092*H1092,2)</f>
        <v>0</v>
      </c>
      <c r="BL1092" s="14" t="s">
        <v>139</v>
      </c>
      <c r="BM1092" s="194" t="s">
        <v>2146</v>
      </c>
    </row>
    <row r="1093" spans="1:65" s="2" customFormat="1" ht="19.5">
      <c r="A1093" s="31"/>
      <c r="B1093" s="32"/>
      <c r="C1093" s="33"/>
      <c r="D1093" s="196" t="s">
        <v>141</v>
      </c>
      <c r="E1093" s="33"/>
      <c r="F1093" s="197" t="s">
        <v>2147</v>
      </c>
      <c r="G1093" s="33"/>
      <c r="H1093" s="33"/>
      <c r="I1093" s="198"/>
      <c r="J1093" s="33"/>
      <c r="K1093" s="33"/>
      <c r="L1093" s="36"/>
      <c r="M1093" s="199"/>
      <c r="N1093" s="200"/>
      <c r="O1093" s="68"/>
      <c r="P1093" s="68"/>
      <c r="Q1093" s="68"/>
      <c r="R1093" s="68"/>
      <c r="S1093" s="68"/>
      <c r="T1093" s="69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T1093" s="14" t="s">
        <v>141</v>
      </c>
      <c r="AU1093" s="14" t="s">
        <v>87</v>
      </c>
    </row>
    <row r="1094" spans="1:65" s="2" customFormat="1" ht="19.5">
      <c r="A1094" s="31"/>
      <c r="B1094" s="32"/>
      <c r="C1094" s="33"/>
      <c r="D1094" s="196" t="s">
        <v>161</v>
      </c>
      <c r="E1094" s="33"/>
      <c r="F1094" s="201" t="s">
        <v>2142</v>
      </c>
      <c r="G1094" s="33"/>
      <c r="H1094" s="33"/>
      <c r="I1094" s="198"/>
      <c r="J1094" s="33"/>
      <c r="K1094" s="33"/>
      <c r="L1094" s="36"/>
      <c r="M1094" s="199"/>
      <c r="N1094" s="200"/>
      <c r="O1094" s="68"/>
      <c r="P1094" s="68"/>
      <c r="Q1094" s="68"/>
      <c r="R1094" s="68"/>
      <c r="S1094" s="68"/>
      <c r="T1094" s="69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T1094" s="14" t="s">
        <v>161</v>
      </c>
      <c r="AU1094" s="14" t="s">
        <v>87</v>
      </c>
    </row>
    <row r="1095" spans="1:65" s="2" customFormat="1" ht="24.2" customHeight="1">
      <c r="A1095" s="31"/>
      <c r="B1095" s="32"/>
      <c r="C1095" s="183" t="s">
        <v>2148</v>
      </c>
      <c r="D1095" s="183" t="s">
        <v>134</v>
      </c>
      <c r="E1095" s="184" t="s">
        <v>2149</v>
      </c>
      <c r="F1095" s="185" t="s">
        <v>2150</v>
      </c>
      <c r="G1095" s="186" t="s">
        <v>439</v>
      </c>
      <c r="H1095" s="187">
        <v>40</v>
      </c>
      <c r="I1095" s="188"/>
      <c r="J1095" s="189">
        <f>ROUND(I1095*H1095,2)</f>
        <v>0</v>
      </c>
      <c r="K1095" s="185" t="s">
        <v>138</v>
      </c>
      <c r="L1095" s="36"/>
      <c r="M1095" s="190" t="s">
        <v>1</v>
      </c>
      <c r="N1095" s="191" t="s">
        <v>42</v>
      </c>
      <c r="O1095" s="68"/>
      <c r="P1095" s="192">
        <f>O1095*H1095</f>
        <v>0</v>
      </c>
      <c r="Q1095" s="192">
        <v>0</v>
      </c>
      <c r="R1095" s="192">
        <f>Q1095*H1095</f>
        <v>0</v>
      </c>
      <c r="S1095" s="192">
        <v>0</v>
      </c>
      <c r="T1095" s="193">
        <f>S1095*H1095</f>
        <v>0</v>
      </c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R1095" s="194" t="s">
        <v>139</v>
      </c>
      <c r="AT1095" s="194" t="s">
        <v>134</v>
      </c>
      <c r="AU1095" s="194" t="s">
        <v>87</v>
      </c>
      <c r="AY1095" s="14" t="s">
        <v>131</v>
      </c>
      <c r="BE1095" s="195">
        <f>IF(N1095="základní",J1095,0)</f>
        <v>0</v>
      </c>
      <c r="BF1095" s="195">
        <f>IF(N1095="snížená",J1095,0)</f>
        <v>0</v>
      </c>
      <c r="BG1095" s="195">
        <f>IF(N1095="zákl. přenesená",J1095,0)</f>
        <v>0</v>
      </c>
      <c r="BH1095" s="195">
        <f>IF(N1095="sníž. přenesená",J1095,0)</f>
        <v>0</v>
      </c>
      <c r="BI1095" s="195">
        <f>IF(N1095="nulová",J1095,0)</f>
        <v>0</v>
      </c>
      <c r="BJ1095" s="14" t="s">
        <v>85</v>
      </c>
      <c r="BK1095" s="195">
        <f>ROUND(I1095*H1095,2)</f>
        <v>0</v>
      </c>
      <c r="BL1095" s="14" t="s">
        <v>139</v>
      </c>
      <c r="BM1095" s="194" t="s">
        <v>2151</v>
      </c>
    </row>
    <row r="1096" spans="1:65" s="2" customFormat="1" ht="19.5">
      <c r="A1096" s="31"/>
      <c r="B1096" s="32"/>
      <c r="C1096" s="33"/>
      <c r="D1096" s="196" t="s">
        <v>141</v>
      </c>
      <c r="E1096" s="33"/>
      <c r="F1096" s="197" t="s">
        <v>2152</v>
      </c>
      <c r="G1096" s="33"/>
      <c r="H1096" s="33"/>
      <c r="I1096" s="198"/>
      <c r="J1096" s="33"/>
      <c r="K1096" s="33"/>
      <c r="L1096" s="36"/>
      <c r="M1096" s="199"/>
      <c r="N1096" s="200"/>
      <c r="O1096" s="68"/>
      <c r="P1096" s="68"/>
      <c r="Q1096" s="68"/>
      <c r="R1096" s="68"/>
      <c r="S1096" s="68"/>
      <c r="T1096" s="69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T1096" s="14" t="s">
        <v>141</v>
      </c>
      <c r="AU1096" s="14" t="s">
        <v>87</v>
      </c>
    </row>
    <row r="1097" spans="1:65" s="2" customFormat="1" ht="19.5">
      <c r="A1097" s="31"/>
      <c r="B1097" s="32"/>
      <c r="C1097" s="33"/>
      <c r="D1097" s="196" t="s">
        <v>161</v>
      </c>
      <c r="E1097" s="33"/>
      <c r="F1097" s="201" t="s">
        <v>2142</v>
      </c>
      <c r="G1097" s="33"/>
      <c r="H1097" s="33"/>
      <c r="I1097" s="198"/>
      <c r="J1097" s="33"/>
      <c r="K1097" s="33"/>
      <c r="L1097" s="36"/>
      <c r="M1097" s="199"/>
      <c r="N1097" s="200"/>
      <c r="O1097" s="68"/>
      <c r="P1097" s="68"/>
      <c r="Q1097" s="68"/>
      <c r="R1097" s="68"/>
      <c r="S1097" s="68"/>
      <c r="T1097" s="69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T1097" s="14" t="s">
        <v>161</v>
      </c>
      <c r="AU1097" s="14" t="s">
        <v>87</v>
      </c>
    </row>
    <row r="1098" spans="1:65" s="2" customFormat="1" ht="24.2" customHeight="1">
      <c r="A1098" s="31"/>
      <c r="B1098" s="32"/>
      <c r="C1098" s="183" t="s">
        <v>2153</v>
      </c>
      <c r="D1098" s="183" t="s">
        <v>134</v>
      </c>
      <c r="E1098" s="184" t="s">
        <v>2154</v>
      </c>
      <c r="F1098" s="185" t="s">
        <v>2155</v>
      </c>
      <c r="G1098" s="186" t="s">
        <v>439</v>
      </c>
      <c r="H1098" s="187">
        <v>40</v>
      </c>
      <c r="I1098" s="188"/>
      <c r="J1098" s="189">
        <f>ROUND(I1098*H1098,2)</f>
        <v>0</v>
      </c>
      <c r="K1098" s="185" t="s">
        <v>138</v>
      </c>
      <c r="L1098" s="36"/>
      <c r="M1098" s="190" t="s">
        <v>1</v>
      </c>
      <c r="N1098" s="191" t="s">
        <v>42</v>
      </c>
      <c r="O1098" s="68"/>
      <c r="P1098" s="192">
        <f>O1098*H1098</f>
        <v>0</v>
      </c>
      <c r="Q1098" s="192">
        <v>0</v>
      </c>
      <c r="R1098" s="192">
        <f>Q1098*H1098</f>
        <v>0</v>
      </c>
      <c r="S1098" s="192">
        <v>0</v>
      </c>
      <c r="T1098" s="193">
        <f>S1098*H1098</f>
        <v>0</v>
      </c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R1098" s="194" t="s">
        <v>139</v>
      </c>
      <c r="AT1098" s="194" t="s">
        <v>134</v>
      </c>
      <c r="AU1098" s="194" t="s">
        <v>87</v>
      </c>
      <c r="AY1098" s="14" t="s">
        <v>131</v>
      </c>
      <c r="BE1098" s="195">
        <f>IF(N1098="základní",J1098,0)</f>
        <v>0</v>
      </c>
      <c r="BF1098" s="195">
        <f>IF(N1098="snížená",J1098,0)</f>
        <v>0</v>
      </c>
      <c r="BG1098" s="195">
        <f>IF(N1098="zákl. přenesená",J1098,0)</f>
        <v>0</v>
      </c>
      <c r="BH1098" s="195">
        <f>IF(N1098="sníž. přenesená",J1098,0)</f>
        <v>0</v>
      </c>
      <c r="BI1098" s="195">
        <f>IF(N1098="nulová",J1098,0)</f>
        <v>0</v>
      </c>
      <c r="BJ1098" s="14" t="s">
        <v>85</v>
      </c>
      <c r="BK1098" s="195">
        <f>ROUND(I1098*H1098,2)</f>
        <v>0</v>
      </c>
      <c r="BL1098" s="14" t="s">
        <v>139</v>
      </c>
      <c r="BM1098" s="194" t="s">
        <v>2156</v>
      </c>
    </row>
    <row r="1099" spans="1:65" s="2" customFormat="1" ht="19.5">
      <c r="A1099" s="31"/>
      <c r="B1099" s="32"/>
      <c r="C1099" s="33"/>
      <c r="D1099" s="196" t="s">
        <v>141</v>
      </c>
      <c r="E1099" s="33"/>
      <c r="F1099" s="197" t="s">
        <v>2157</v>
      </c>
      <c r="G1099" s="33"/>
      <c r="H1099" s="33"/>
      <c r="I1099" s="198"/>
      <c r="J1099" s="33"/>
      <c r="K1099" s="33"/>
      <c r="L1099" s="36"/>
      <c r="M1099" s="199"/>
      <c r="N1099" s="200"/>
      <c r="O1099" s="68"/>
      <c r="P1099" s="68"/>
      <c r="Q1099" s="68"/>
      <c r="R1099" s="68"/>
      <c r="S1099" s="68"/>
      <c r="T1099" s="69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T1099" s="14" t="s">
        <v>141</v>
      </c>
      <c r="AU1099" s="14" t="s">
        <v>87</v>
      </c>
    </row>
    <row r="1100" spans="1:65" s="2" customFormat="1" ht="19.5">
      <c r="A1100" s="31"/>
      <c r="B1100" s="32"/>
      <c r="C1100" s="33"/>
      <c r="D1100" s="196" t="s">
        <v>161</v>
      </c>
      <c r="E1100" s="33"/>
      <c r="F1100" s="201" t="s">
        <v>2142</v>
      </c>
      <c r="G1100" s="33"/>
      <c r="H1100" s="33"/>
      <c r="I1100" s="198"/>
      <c r="J1100" s="33"/>
      <c r="K1100" s="33"/>
      <c r="L1100" s="36"/>
      <c r="M1100" s="199"/>
      <c r="N1100" s="200"/>
      <c r="O1100" s="68"/>
      <c r="P1100" s="68"/>
      <c r="Q1100" s="68"/>
      <c r="R1100" s="68"/>
      <c r="S1100" s="68"/>
      <c r="T1100" s="69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T1100" s="14" t="s">
        <v>161</v>
      </c>
      <c r="AU1100" s="14" t="s">
        <v>87</v>
      </c>
    </row>
    <row r="1101" spans="1:65" s="2" customFormat="1" ht="24.2" customHeight="1">
      <c r="A1101" s="31"/>
      <c r="B1101" s="32"/>
      <c r="C1101" s="183" t="s">
        <v>2158</v>
      </c>
      <c r="D1101" s="183" t="s">
        <v>134</v>
      </c>
      <c r="E1101" s="184" t="s">
        <v>2159</v>
      </c>
      <c r="F1101" s="185" t="s">
        <v>2160</v>
      </c>
      <c r="G1101" s="186" t="s">
        <v>439</v>
      </c>
      <c r="H1101" s="187">
        <v>50</v>
      </c>
      <c r="I1101" s="188"/>
      <c r="J1101" s="189">
        <f>ROUND(I1101*H1101,2)</f>
        <v>0</v>
      </c>
      <c r="K1101" s="185" t="s">
        <v>138</v>
      </c>
      <c r="L1101" s="36"/>
      <c r="M1101" s="190" t="s">
        <v>1</v>
      </c>
      <c r="N1101" s="191" t="s">
        <v>42</v>
      </c>
      <c r="O1101" s="68"/>
      <c r="P1101" s="192">
        <f>O1101*H1101</f>
        <v>0</v>
      </c>
      <c r="Q1101" s="192">
        <v>0</v>
      </c>
      <c r="R1101" s="192">
        <f>Q1101*H1101</f>
        <v>0</v>
      </c>
      <c r="S1101" s="192">
        <v>0</v>
      </c>
      <c r="T1101" s="193">
        <f>S1101*H1101</f>
        <v>0</v>
      </c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R1101" s="194" t="s">
        <v>139</v>
      </c>
      <c r="AT1101" s="194" t="s">
        <v>134</v>
      </c>
      <c r="AU1101" s="194" t="s">
        <v>87</v>
      </c>
      <c r="AY1101" s="14" t="s">
        <v>131</v>
      </c>
      <c r="BE1101" s="195">
        <f>IF(N1101="základní",J1101,0)</f>
        <v>0</v>
      </c>
      <c r="BF1101" s="195">
        <f>IF(N1101="snížená",J1101,0)</f>
        <v>0</v>
      </c>
      <c r="BG1101" s="195">
        <f>IF(N1101="zákl. přenesená",J1101,0)</f>
        <v>0</v>
      </c>
      <c r="BH1101" s="195">
        <f>IF(N1101="sníž. přenesená",J1101,0)</f>
        <v>0</v>
      </c>
      <c r="BI1101" s="195">
        <f>IF(N1101="nulová",J1101,0)</f>
        <v>0</v>
      </c>
      <c r="BJ1101" s="14" t="s">
        <v>85</v>
      </c>
      <c r="BK1101" s="195">
        <f>ROUND(I1101*H1101,2)</f>
        <v>0</v>
      </c>
      <c r="BL1101" s="14" t="s">
        <v>139</v>
      </c>
      <c r="BM1101" s="194" t="s">
        <v>2161</v>
      </c>
    </row>
    <row r="1102" spans="1:65" s="2" customFormat="1" ht="19.5">
      <c r="A1102" s="31"/>
      <c r="B1102" s="32"/>
      <c r="C1102" s="33"/>
      <c r="D1102" s="196" t="s">
        <v>141</v>
      </c>
      <c r="E1102" s="33"/>
      <c r="F1102" s="197" t="s">
        <v>2162</v>
      </c>
      <c r="G1102" s="33"/>
      <c r="H1102" s="33"/>
      <c r="I1102" s="198"/>
      <c r="J1102" s="33"/>
      <c r="K1102" s="33"/>
      <c r="L1102" s="36"/>
      <c r="M1102" s="199"/>
      <c r="N1102" s="200"/>
      <c r="O1102" s="68"/>
      <c r="P1102" s="68"/>
      <c r="Q1102" s="68"/>
      <c r="R1102" s="68"/>
      <c r="S1102" s="68"/>
      <c r="T1102" s="69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T1102" s="14" t="s">
        <v>141</v>
      </c>
      <c r="AU1102" s="14" t="s">
        <v>87</v>
      </c>
    </row>
    <row r="1103" spans="1:65" s="2" customFormat="1" ht="19.5">
      <c r="A1103" s="31"/>
      <c r="B1103" s="32"/>
      <c r="C1103" s="33"/>
      <c r="D1103" s="196" t="s">
        <v>161</v>
      </c>
      <c r="E1103" s="33"/>
      <c r="F1103" s="201" t="s">
        <v>2163</v>
      </c>
      <c r="G1103" s="33"/>
      <c r="H1103" s="33"/>
      <c r="I1103" s="198"/>
      <c r="J1103" s="33"/>
      <c r="K1103" s="33"/>
      <c r="L1103" s="36"/>
      <c r="M1103" s="199"/>
      <c r="N1103" s="200"/>
      <c r="O1103" s="68"/>
      <c r="P1103" s="68"/>
      <c r="Q1103" s="68"/>
      <c r="R1103" s="68"/>
      <c r="S1103" s="68"/>
      <c r="T1103" s="69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T1103" s="14" t="s">
        <v>161</v>
      </c>
      <c r="AU1103" s="14" t="s">
        <v>87</v>
      </c>
    </row>
    <row r="1104" spans="1:65" s="2" customFormat="1" ht="24.2" customHeight="1">
      <c r="A1104" s="31"/>
      <c r="B1104" s="32"/>
      <c r="C1104" s="183" t="s">
        <v>2164</v>
      </c>
      <c r="D1104" s="183" t="s">
        <v>134</v>
      </c>
      <c r="E1104" s="184" t="s">
        <v>2165</v>
      </c>
      <c r="F1104" s="185" t="s">
        <v>2166</v>
      </c>
      <c r="G1104" s="186" t="s">
        <v>439</v>
      </c>
      <c r="H1104" s="187">
        <v>40</v>
      </c>
      <c r="I1104" s="188"/>
      <c r="J1104" s="189">
        <f>ROUND(I1104*H1104,2)</f>
        <v>0</v>
      </c>
      <c r="K1104" s="185" t="s">
        <v>138</v>
      </c>
      <c r="L1104" s="36"/>
      <c r="M1104" s="190" t="s">
        <v>1</v>
      </c>
      <c r="N1104" s="191" t="s">
        <v>42</v>
      </c>
      <c r="O1104" s="68"/>
      <c r="P1104" s="192">
        <f>O1104*H1104</f>
        <v>0</v>
      </c>
      <c r="Q1104" s="192">
        <v>0</v>
      </c>
      <c r="R1104" s="192">
        <f>Q1104*H1104</f>
        <v>0</v>
      </c>
      <c r="S1104" s="192">
        <v>0</v>
      </c>
      <c r="T1104" s="193">
        <f>S1104*H1104</f>
        <v>0</v>
      </c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R1104" s="194" t="s">
        <v>139</v>
      </c>
      <c r="AT1104" s="194" t="s">
        <v>134</v>
      </c>
      <c r="AU1104" s="194" t="s">
        <v>87</v>
      </c>
      <c r="AY1104" s="14" t="s">
        <v>131</v>
      </c>
      <c r="BE1104" s="195">
        <f>IF(N1104="základní",J1104,0)</f>
        <v>0</v>
      </c>
      <c r="BF1104" s="195">
        <f>IF(N1104="snížená",J1104,0)</f>
        <v>0</v>
      </c>
      <c r="BG1104" s="195">
        <f>IF(N1104="zákl. přenesená",J1104,0)</f>
        <v>0</v>
      </c>
      <c r="BH1104" s="195">
        <f>IF(N1104="sníž. přenesená",J1104,0)</f>
        <v>0</v>
      </c>
      <c r="BI1104" s="195">
        <f>IF(N1104="nulová",J1104,0)</f>
        <v>0</v>
      </c>
      <c r="BJ1104" s="14" t="s">
        <v>85</v>
      </c>
      <c r="BK1104" s="195">
        <f>ROUND(I1104*H1104,2)</f>
        <v>0</v>
      </c>
      <c r="BL1104" s="14" t="s">
        <v>139</v>
      </c>
      <c r="BM1104" s="194" t="s">
        <v>2167</v>
      </c>
    </row>
    <row r="1105" spans="1:65" s="2" customFormat="1" ht="19.5">
      <c r="A1105" s="31"/>
      <c r="B1105" s="32"/>
      <c r="C1105" s="33"/>
      <c r="D1105" s="196" t="s">
        <v>141</v>
      </c>
      <c r="E1105" s="33"/>
      <c r="F1105" s="197" t="s">
        <v>2168</v>
      </c>
      <c r="G1105" s="33"/>
      <c r="H1105" s="33"/>
      <c r="I1105" s="198"/>
      <c r="J1105" s="33"/>
      <c r="K1105" s="33"/>
      <c r="L1105" s="36"/>
      <c r="M1105" s="199"/>
      <c r="N1105" s="200"/>
      <c r="O1105" s="68"/>
      <c r="P1105" s="68"/>
      <c r="Q1105" s="68"/>
      <c r="R1105" s="68"/>
      <c r="S1105" s="68"/>
      <c r="T1105" s="69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T1105" s="14" t="s">
        <v>141</v>
      </c>
      <c r="AU1105" s="14" t="s">
        <v>87</v>
      </c>
    </row>
    <row r="1106" spans="1:65" s="2" customFormat="1" ht="19.5">
      <c r="A1106" s="31"/>
      <c r="B1106" s="32"/>
      <c r="C1106" s="33"/>
      <c r="D1106" s="196" t="s">
        <v>161</v>
      </c>
      <c r="E1106" s="33"/>
      <c r="F1106" s="201" t="s">
        <v>2163</v>
      </c>
      <c r="G1106" s="33"/>
      <c r="H1106" s="33"/>
      <c r="I1106" s="198"/>
      <c r="J1106" s="33"/>
      <c r="K1106" s="33"/>
      <c r="L1106" s="36"/>
      <c r="M1106" s="199"/>
      <c r="N1106" s="200"/>
      <c r="O1106" s="68"/>
      <c r="P1106" s="68"/>
      <c r="Q1106" s="68"/>
      <c r="R1106" s="68"/>
      <c r="S1106" s="68"/>
      <c r="T1106" s="69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T1106" s="14" t="s">
        <v>161</v>
      </c>
      <c r="AU1106" s="14" t="s">
        <v>87</v>
      </c>
    </row>
    <row r="1107" spans="1:65" s="2" customFormat="1" ht="24.2" customHeight="1">
      <c r="A1107" s="31"/>
      <c r="B1107" s="32"/>
      <c r="C1107" s="183" t="s">
        <v>2169</v>
      </c>
      <c r="D1107" s="183" t="s">
        <v>134</v>
      </c>
      <c r="E1107" s="184" t="s">
        <v>2170</v>
      </c>
      <c r="F1107" s="185" t="s">
        <v>2171</v>
      </c>
      <c r="G1107" s="186" t="s">
        <v>439</v>
      </c>
      <c r="H1107" s="187">
        <v>40</v>
      </c>
      <c r="I1107" s="188"/>
      <c r="J1107" s="189">
        <f>ROUND(I1107*H1107,2)</f>
        <v>0</v>
      </c>
      <c r="K1107" s="185" t="s">
        <v>138</v>
      </c>
      <c r="L1107" s="36"/>
      <c r="M1107" s="190" t="s">
        <v>1</v>
      </c>
      <c r="N1107" s="191" t="s">
        <v>42</v>
      </c>
      <c r="O1107" s="68"/>
      <c r="P1107" s="192">
        <f>O1107*H1107</f>
        <v>0</v>
      </c>
      <c r="Q1107" s="192">
        <v>0</v>
      </c>
      <c r="R1107" s="192">
        <f>Q1107*H1107</f>
        <v>0</v>
      </c>
      <c r="S1107" s="192">
        <v>0</v>
      </c>
      <c r="T1107" s="193">
        <f>S1107*H1107</f>
        <v>0</v>
      </c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R1107" s="194" t="s">
        <v>139</v>
      </c>
      <c r="AT1107" s="194" t="s">
        <v>134</v>
      </c>
      <c r="AU1107" s="194" t="s">
        <v>87</v>
      </c>
      <c r="AY1107" s="14" t="s">
        <v>131</v>
      </c>
      <c r="BE1107" s="195">
        <f>IF(N1107="základní",J1107,0)</f>
        <v>0</v>
      </c>
      <c r="BF1107" s="195">
        <f>IF(N1107="snížená",J1107,0)</f>
        <v>0</v>
      </c>
      <c r="BG1107" s="195">
        <f>IF(N1107="zákl. přenesená",J1107,0)</f>
        <v>0</v>
      </c>
      <c r="BH1107" s="195">
        <f>IF(N1107="sníž. přenesená",J1107,0)</f>
        <v>0</v>
      </c>
      <c r="BI1107" s="195">
        <f>IF(N1107="nulová",J1107,0)</f>
        <v>0</v>
      </c>
      <c r="BJ1107" s="14" t="s">
        <v>85</v>
      </c>
      <c r="BK1107" s="195">
        <f>ROUND(I1107*H1107,2)</f>
        <v>0</v>
      </c>
      <c r="BL1107" s="14" t="s">
        <v>139</v>
      </c>
      <c r="BM1107" s="194" t="s">
        <v>2172</v>
      </c>
    </row>
    <row r="1108" spans="1:65" s="2" customFormat="1" ht="19.5">
      <c r="A1108" s="31"/>
      <c r="B1108" s="32"/>
      <c r="C1108" s="33"/>
      <c r="D1108" s="196" t="s">
        <v>141</v>
      </c>
      <c r="E1108" s="33"/>
      <c r="F1108" s="197" t="s">
        <v>2173</v>
      </c>
      <c r="G1108" s="33"/>
      <c r="H1108" s="33"/>
      <c r="I1108" s="198"/>
      <c r="J1108" s="33"/>
      <c r="K1108" s="33"/>
      <c r="L1108" s="36"/>
      <c r="M1108" s="199"/>
      <c r="N1108" s="200"/>
      <c r="O1108" s="68"/>
      <c r="P1108" s="68"/>
      <c r="Q1108" s="68"/>
      <c r="R1108" s="68"/>
      <c r="S1108" s="68"/>
      <c r="T1108" s="69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T1108" s="14" t="s">
        <v>141</v>
      </c>
      <c r="AU1108" s="14" t="s">
        <v>87</v>
      </c>
    </row>
    <row r="1109" spans="1:65" s="2" customFormat="1" ht="19.5">
      <c r="A1109" s="31"/>
      <c r="B1109" s="32"/>
      <c r="C1109" s="33"/>
      <c r="D1109" s="196" t="s">
        <v>161</v>
      </c>
      <c r="E1109" s="33"/>
      <c r="F1109" s="201" t="s">
        <v>2163</v>
      </c>
      <c r="G1109" s="33"/>
      <c r="H1109" s="33"/>
      <c r="I1109" s="198"/>
      <c r="J1109" s="33"/>
      <c r="K1109" s="33"/>
      <c r="L1109" s="36"/>
      <c r="M1109" s="199"/>
      <c r="N1109" s="200"/>
      <c r="O1109" s="68"/>
      <c r="P1109" s="68"/>
      <c r="Q1109" s="68"/>
      <c r="R1109" s="68"/>
      <c r="S1109" s="68"/>
      <c r="T1109" s="69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T1109" s="14" t="s">
        <v>161</v>
      </c>
      <c r="AU1109" s="14" t="s">
        <v>87</v>
      </c>
    </row>
    <row r="1110" spans="1:65" s="2" customFormat="1" ht="24.2" customHeight="1">
      <c r="A1110" s="31"/>
      <c r="B1110" s="32"/>
      <c r="C1110" s="183" t="s">
        <v>2174</v>
      </c>
      <c r="D1110" s="183" t="s">
        <v>134</v>
      </c>
      <c r="E1110" s="184" t="s">
        <v>2175</v>
      </c>
      <c r="F1110" s="185" t="s">
        <v>2176</v>
      </c>
      <c r="G1110" s="186" t="s">
        <v>439</v>
      </c>
      <c r="H1110" s="187">
        <v>40</v>
      </c>
      <c r="I1110" s="188"/>
      <c r="J1110" s="189">
        <f>ROUND(I1110*H1110,2)</f>
        <v>0</v>
      </c>
      <c r="K1110" s="185" t="s">
        <v>138</v>
      </c>
      <c r="L1110" s="36"/>
      <c r="M1110" s="190" t="s">
        <v>1</v>
      </c>
      <c r="N1110" s="191" t="s">
        <v>42</v>
      </c>
      <c r="O1110" s="68"/>
      <c r="P1110" s="192">
        <f>O1110*H1110</f>
        <v>0</v>
      </c>
      <c r="Q1110" s="192">
        <v>0</v>
      </c>
      <c r="R1110" s="192">
        <f>Q1110*H1110</f>
        <v>0</v>
      </c>
      <c r="S1110" s="192">
        <v>0</v>
      </c>
      <c r="T1110" s="193">
        <f>S1110*H1110</f>
        <v>0</v>
      </c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R1110" s="194" t="s">
        <v>139</v>
      </c>
      <c r="AT1110" s="194" t="s">
        <v>134</v>
      </c>
      <c r="AU1110" s="194" t="s">
        <v>87</v>
      </c>
      <c r="AY1110" s="14" t="s">
        <v>131</v>
      </c>
      <c r="BE1110" s="195">
        <f>IF(N1110="základní",J1110,0)</f>
        <v>0</v>
      </c>
      <c r="BF1110" s="195">
        <f>IF(N1110="snížená",J1110,0)</f>
        <v>0</v>
      </c>
      <c r="BG1110" s="195">
        <f>IF(N1110="zákl. přenesená",J1110,0)</f>
        <v>0</v>
      </c>
      <c r="BH1110" s="195">
        <f>IF(N1110="sníž. přenesená",J1110,0)</f>
        <v>0</v>
      </c>
      <c r="BI1110" s="195">
        <f>IF(N1110="nulová",J1110,0)</f>
        <v>0</v>
      </c>
      <c r="BJ1110" s="14" t="s">
        <v>85</v>
      </c>
      <c r="BK1110" s="195">
        <f>ROUND(I1110*H1110,2)</f>
        <v>0</v>
      </c>
      <c r="BL1110" s="14" t="s">
        <v>139</v>
      </c>
      <c r="BM1110" s="194" t="s">
        <v>2177</v>
      </c>
    </row>
    <row r="1111" spans="1:65" s="2" customFormat="1" ht="19.5">
      <c r="A1111" s="31"/>
      <c r="B1111" s="32"/>
      <c r="C1111" s="33"/>
      <c r="D1111" s="196" t="s">
        <v>141</v>
      </c>
      <c r="E1111" s="33"/>
      <c r="F1111" s="197" t="s">
        <v>2178</v>
      </c>
      <c r="G1111" s="33"/>
      <c r="H1111" s="33"/>
      <c r="I1111" s="198"/>
      <c r="J1111" s="33"/>
      <c r="K1111" s="33"/>
      <c r="L1111" s="36"/>
      <c r="M1111" s="199"/>
      <c r="N1111" s="200"/>
      <c r="O1111" s="68"/>
      <c r="P1111" s="68"/>
      <c r="Q1111" s="68"/>
      <c r="R1111" s="68"/>
      <c r="S1111" s="68"/>
      <c r="T1111" s="69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T1111" s="14" t="s">
        <v>141</v>
      </c>
      <c r="AU1111" s="14" t="s">
        <v>87</v>
      </c>
    </row>
    <row r="1112" spans="1:65" s="2" customFormat="1" ht="19.5">
      <c r="A1112" s="31"/>
      <c r="B1112" s="32"/>
      <c r="C1112" s="33"/>
      <c r="D1112" s="196" t="s">
        <v>161</v>
      </c>
      <c r="E1112" s="33"/>
      <c r="F1112" s="201" t="s">
        <v>2163</v>
      </c>
      <c r="G1112" s="33"/>
      <c r="H1112" s="33"/>
      <c r="I1112" s="198"/>
      <c r="J1112" s="33"/>
      <c r="K1112" s="33"/>
      <c r="L1112" s="36"/>
      <c r="M1112" s="199"/>
      <c r="N1112" s="200"/>
      <c r="O1112" s="68"/>
      <c r="P1112" s="68"/>
      <c r="Q1112" s="68"/>
      <c r="R1112" s="68"/>
      <c r="S1112" s="68"/>
      <c r="T1112" s="69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T1112" s="14" t="s">
        <v>161</v>
      </c>
      <c r="AU1112" s="14" t="s">
        <v>87</v>
      </c>
    </row>
    <row r="1113" spans="1:65" s="2" customFormat="1" ht="24.2" customHeight="1">
      <c r="A1113" s="31"/>
      <c r="B1113" s="32"/>
      <c r="C1113" s="183" t="s">
        <v>2179</v>
      </c>
      <c r="D1113" s="183" t="s">
        <v>134</v>
      </c>
      <c r="E1113" s="184" t="s">
        <v>2180</v>
      </c>
      <c r="F1113" s="185" t="s">
        <v>2181</v>
      </c>
      <c r="G1113" s="186" t="s">
        <v>439</v>
      </c>
      <c r="H1113" s="187">
        <v>100</v>
      </c>
      <c r="I1113" s="188"/>
      <c r="J1113" s="189">
        <f>ROUND(I1113*H1113,2)</f>
        <v>0</v>
      </c>
      <c r="K1113" s="185" t="s">
        <v>138</v>
      </c>
      <c r="L1113" s="36"/>
      <c r="M1113" s="190" t="s">
        <v>1</v>
      </c>
      <c r="N1113" s="191" t="s">
        <v>42</v>
      </c>
      <c r="O1113" s="68"/>
      <c r="P1113" s="192">
        <f>O1113*H1113</f>
        <v>0</v>
      </c>
      <c r="Q1113" s="192">
        <v>0</v>
      </c>
      <c r="R1113" s="192">
        <f>Q1113*H1113</f>
        <v>0</v>
      </c>
      <c r="S1113" s="192">
        <v>0</v>
      </c>
      <c r="T1113" s="193">
        <f>S1113*H1113</f>
        <v>0</v>
      </c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R1113" s="194" t="s">
        <v>139</v>
      </c>
      <c r="AT1113" s="194" t="s">
        <v>134</v>
      </c>
      <c r="AU1113" s="194" t="s">
        <v>87</v>
      </c>
      <c r="AY1113" s="14" t="s">
        <v>131</v>
      </c>
      <c r="BE1113" s="195">
        <f>IF(N1113="základní",J1113,0)</f>
        <v>0</v>
      </c>
      <c r="BF1113" s="195">
        <f>IF(N1113="snížená",J1113,0)</f>
        <v>0</v>
      </c>
      <c r="BG1113" s="195">
        <f>IF(N1113="zákl. přenesená",J1113,0)</f>
        <v>0</v>
      </c>
      <c r="BH1113" s="195">
        <f>IF(N1113="sníž. přenesená",J1113,0)</f>
        <v>0</v>
      </c>
      <c r="BI1113" s="195">
        <f>IF(N1113="nulová",J1113,0)</f>
        <v>0</v>
      </c>
      <c r="BJ1113" s="14" t="s">
        <v>85</v>
      </c>
      <c r="BK1113" s="195">
        <f>ROUND(I1113*H1113,2)</f>
        <v>0</v>
      </c>
      <c r="BL1113" s="14" t="s">
        <v>139</v>
      </c>
      <c r="BM1113" s="194" t="s">
        <v>2182</v>
      </c>
    </row>
    <row r="1114" spans="1:65" s="2" customFormat="1" ht="19.5">
      <c r="A1114" s="31"/>
      <c r="B1114" s="32"/>
      <c r="C1114" s="33"/>
      <c r="D1114" s="196" t="s">
        <v>141</v>
      </c>
      <c r="E1114" s="33"/>
      <c r="F1114" s="197" t="s">
        <v>2183</v>
      </c>
      <c r="G1114" s="33"/>
      <c r="H1114" s="33"/>
      <c r="I1114" s="198"/>
      <c r="J1114" s="33"/>
      <c r="K1114" s="33"/>
      <c r="L1114" s="36"/>
      <c r="M1114" s="199"/>
      <c r="N1114" s="200"/>
      <c r="O1114" s="68"/>
      <c r="P1114" s="68"/>
      <c r="Q1114" s="68"/>
      <c r="R1114" s="68"/>
      <c r="S1114" s="68"/>
      <c r="T1114" s="69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T1114" s="14" t="s">
        <v>141</v>
      </c>
      <c r="AU1114" s="14" t="s">
        <v>87</v>
      </c>
    </row>
    <row r="1115" spans="1:65" s="2" customFormat="1" ht="19.5">
      <c r="A1115" s="31"/>
      <c r="B1115" s="32"/>
      <c r="C1115" s="33"/>
      <c r="D1115" s="196" t="s">
        <v>161</v>
      </c>
      <c r="E1115" s="33"/>
      <c r="F1115" s="201" t="s">
        <v>2184</v>
      </c>
      <c r="G1115" s="33"/>
      <c r="H1115" s="33"/>
      <c r="I1115" s="198"/>
      <c r="J1115" s="33"/>
      <c r="K1115" s="33"/>
      <c r="L1115" s="36"/>
      <c r="M1115" s="199"/>
      <c r="N1115" s="200"/>
      <c r="O1115" s="68"/>
      <c r="P1115" s="68"/>
      <c r="Q1115" s="68"/>
      <c r="R1115" s="68"/>
      <c r="S1115" s="68"/>
      <c r="T1115" s="69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T1115" s="14" t="s">
        <v>161</v>
      </c>
      <c r="AU1115" s="14" t="s">
        <v>87</v>
      </c>
    </row>
    <row r="1116" spans="1:65" s="2" customFormat="1" ht="24.2" customHeight="1">
      <c r="A1116" s="31"/>
      <c r="B1116" s="32"/>
      <c r="C1116" s="183" t="s">
        <v>2185</v>
      </c>
      <c r="D1116" s="183" t="s">
        <v>134</v>
      </c>
      <c r="E1116" s="184" t="s">
        <v>2186</v>
      </c>
      <c r="F1116" s="185" t="s">
        <v>2187</v>
      </c>
      <c r="G1116" s="186" t="s">
        <v>439</v>
      </c>
      <c r="H1116" s="187">
        <v>80</v>
      </c>
      <c r="I1116" s="188"/>
      <c r="J1116" s="189">
        <f>ROUND(I1116*H1116,2)</f>
        <v>0</v>
      </c>
      <c r="K1116" s="185" t="s">
        <v>138</v>
      </c>
      <c r="L1116" s="36"/>
      <c r="M1116" s="190" t="s">
        <v>1</v>
      </c>
      <c r="N1116" s="191" t="s">
        <v>42</v>
      </c>
      <c r="O1116" s="68"/>
      <c r="P1116" s="192">
        <f>O1116*H1116</f>
        <v>0</v>
      </c>
      <c r="Q1116" s="192">
        <v>0</v>
      </c>
      <c r="R1116" s="192">
        <f>Q1116*H1116</f>
        <v>0</v>
      </c>
      <c r="S1116" s="192">
        <v>0</v>
      </c>
      <c r="T1116" s="193">
        <f>S1116*H1116</f>
        <v>0</v>
      </c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R1116" s="194" t="s">
        <v>139</v>
      </c>
      <c r="AT1116" s="194" t="s">
        <v>134</v>
      </c>
      <c r="AU1116" s="194" t="s">
        <v>87</v>
      </c>
      <c r="AY1116" s="14" t="s">
        <v>131</v>
      </c>
      <c r="BE1116" s="195">
        <f>IF(N1116="základní",J1116,0)</f>
        <v>0</v>
      </c>
      <c r="BF1116" s="195">
        <f>IF(N1116="snížená",J1116,0)</f>
        <v>0</v>
      </c>
      <c r="BG1116" s="195">
        <f>IF(N1116="zákl. přenesená",J1116,0)</f>
        <v>0</v>
      </c>
      <c r="BH1116" s="195">
        <f>IF(N1116="sníž. přenesená",J1116,0)</f>
        <v>0</v>
      </c>
      <c r="BI1116" s="195">
        <f>IF(N1116="nulová",J1116,0)</f>
        <v>0</v>
      </c>
      <c r="BJ1116" s="14" t="s">
        <v>85</v>
      </c>
      <c r="BK1116" s="195">
        <f>ROUND(I1116*H1116,2)</f>
        <v>0</v>
      </c>
      <c r="BL1116" s="14" t="s">
        <v>139</v>
      </c>
      <c r="BM1116" s="194" t="s">
        <v>2188</v>
      </c>
    </row>
    <row r="1117" spans="1:65" s="2" customFormat="1" ht="19.5">
      <c r="A1117" s="31"/>
      <c r="B1117" s="32"/>
      <c r="C1117" s="33"/>
      <c r="D1117" s="196" t="s">
        <v>141</v>
      </c>
      <c r="E1117" s="33"/>
      <c r="F1117" s="197" t="s">
        <v>2189</v>
      </c>
      <c r="G1117" s="33"/>
      <c r="H1117" s="33"/>
      <c r="I1117" s="198"/>
      <c r="J1117" s="33"/>
      <c r="K1117" s="33"/>
      <c r="L1117" s="36"/>
      <c r="M1117" s="199"/>
      <c r="N1117" s="200"/>
      <c r="O1117" s="68"/>
      <c r="P1117" s="68"/>
      <c r="Q1117" s="68"/>
      <c r="R1117" s="68"/>
      <c r="S1117" s="68"/>
      <c r="T1117" s="69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T1117" s="14" t="s">
        <v>141</v>
      </c>
      <c r="AU1117" s="14" t="s">
        <v>87</v>
      </c>
    </row>
    <row r="1118" spans="1:65" s="2" customFormat="1" ht="19.5">
      <c r="A1118" s="31"/>
      <c r="B1118" s="32"/>
      <c r="C1118" s="33"/>
      <c r="D1118" s="196" t="s">
        <v>161</v>
      </c>
      <c r="E1118" s="33"/>
      <c r="F1118" s="201" t="s">
        <v>2184</v>
      </c>
      <c r="G1118" s="33"/>
      <c r="H1118" s="33"/>
      <c r="I1118" s="198"/>
      <c r="J1118" s="33"/>
      <c r="K1118" s="33"/>
      <c r="L1118" s="36"/>
      <c r="M1118" s="199"/>
      <c r="N1118" s="200"/>
      <c r="O1118" s="68"/>
      <c r="P1118" s="68"/>
      <c r="Q1118" s="68"/>
      <c r="R1118" s="68"/>
      <c r="S1118" s="68"/>
      <c r="T1118" s="69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T1118" s="14" t="s">
        <v>161</v>
      </c>
      <c r="AU1118" s="14" t="s">
        <v>87</v>
      </c>
    </row>
    <row r="1119" spans="1:65" s="2" customFormat="1" ht="24.2" customHeight="1">
      <c r="A1119" s="31"/>
      <c r="B1119" s="32"/>
      <c r="C1119" s="183" t="s">
        <v>2190</v>
      </c>
      <c r="D1119" s="183" t="s">
        <v>134</v>
      </c>
      <c r="E1119" s="184" t="s">
        <v>2191</v>
      </c>
      <c r="F1119" s="185" t="s">
        <v>2192</v>
      </c>
      <c r="G1119" s="186" t="s">
        <v>439</v>
      </c>
      <c r="H1119" s="187">
        <v>60</v>
      </c>
      <c r="I1119" s="188"/>
      <c r="J1119" s="189">
        <f>ROUND(I1119*H1119,2)</f>
        <v>0</v>
      </c>
      <c r="K1119" s="185" t="s">
        <v>138</v>
      </c>
      <c r="L1119" s="36"/>
      <c r="M1119" s="190" t="s">
        <v>1</v>
      </c>
      <c r="N1119" s="191" t="s">
        <v>42</v>
      </c>
      <c r="O1119" s="68"/>
      <c r="P1119" s="192">
        <f>O1119*H1119</f>
        <v>0</v>
      </c>
      <c r="Q1119" s="192">
        <v>0</v>
      </c>
      <c r="R1119" s="192">
        <f>Q1119*H1119</f>
        <v>0</v>
      </c>
      <c r="S1119" s="192">
        <v>0</v>
      </c>
      <c r="T1119" s="193">
        <f>S1119*H1119</f>
        <v>0</v>
      </c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R1119" s="194" t="s">
        <v>139</v>
      </c>
      <c r="AT1119" s="194" t="s">
        <v>134</v>
      </c>
      <c r="AU1119" s="194" t="s">
        <v>87</v>
      </c>
      <c r="AY1119" s="14" t="s">
        <v>131</v>
      </c>
      <c r="BE1119" s="195">
        <f>IF(N1119="základní",J1119,0)</f>
        <v>0</v>
      </c>
      <c r="BF1119" s="195">
        <f>IF(N1119="snížená",J1119,0)</f>
        <v>0</v>
      </c>
      <c r="BG1119" s="195">
        <f>IF(N1119="zákl. přenesená",J1119,0)</f>
        <v>0</v>
      </c>
      <c r="BH1119" s="195">
        <f>IF(N1119="sníž. přenesená",J1119,0)</f>
        <v>0</v>
      </c>
      <c r="BI1119" s="195">
        <f>IF(N1119="nulová",J1119,0)</f>
        <v>0</v>
      </c>
      <c r="BJ1119" s="14" t="s">
        <v>85</v>
      </c>
      <c r="BK1119" s="195">
        <f>ROUND(I1119*H1119,2)</f>
        <v>0</v>
      </c>
      <c r="BL1119" s="14" t="s">
        <v>139</v>
      </c>
      <c r="BM1119" s="194" t="s">
        <v>2193</v>
      </c>
    </row>
    <row r="1120" spans="1:65" s="2" customFormat="1" ht="19.5">
      <c r="A1120" s="31"/>
      <c r="B1120" s="32"/>
      <c r="C1120" s="33"/>
      <c r="D1120" s="196" t="s">
        <v>141</v>
      </c>
      <c r="E1120" s="33"/>
      <c r="F1120" s="197" t="s">
        <v>2194</v>
      </c>
      <c r="G1120" s="33"/>
      <c r="H1120" s="33"/>
      <c r="I1120" s="198"/>
      <c r="J1120" s="33"/>
      <c r="K1120" s="33"/>
      <c r="L1120" s="36"/>
      <c r="M1120" s="199"/>
      <c r="N1120" s="200"/>
      <c r="O1120" s="68"/>
      <c r="P1120" s="68"/>
      <c r="Q1120" s="68"/>
      <c r="R1120" s="68"/>
      <c r="S1120" s="68"/>
      <c r="T1120" s="69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T1120" s="14" t="s">
        <v>141</v>
      </c>
      <c r="AU1120" s="14" t="s">
        <v>87</v>
      </c>
    </row>
    <row r="1121" spans="1:65" s="2" customFormat="1" ht="19.5">
      <c r="A1121" s="31"/>
      <c r="B1121" s="32"/>
      <c r="C1121" s="33"/>
      <c r="D1121" s="196" t="s">
        <v>161</v>
      </c>
      <c r="E1121" s="33"/>
      <c r="F1121" s="201" t="s">
        <v>2184</v>
      </c>
      <c r="G1121" s="33"/>
      <c r="H1121" s="33"/>
      <c r="I1121" s="198"/>
      <c r="J1121" s="33"/>
      <c r="K1121" s="33"/>
      <c r="L1121" s="36"/>
      <c r="M1121" s="199"/>
      <c r="N1121" s="200"/>
      <c r="O1121" s="68"/>
      <c r="P1121" s="68"/>
      <c r="Q1121" s="68"/>
      <c r="R1121" s="68"/>
      <c r="S1121" s="68"/>
      <c r="T1121" s="69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T1121" s="14" t="s">
        <v>161</v>
      </c>
      <c r="AU1121" s="14" t="s">
        <v>87</v>
      </c>
    </row>
    <row r="1122" spans="1:65" s="2" customFormat="1" ht="24.2" customHeight="1">
      <c r="A1122" s="31"/>
      <c r="B1122" s="32"/>
      <c r="C1122" s="183" t="s">
        <v>2195</v>
      </c>
      <c r="D1122" s="183" t="s">
        <v>134</v>
      </c>
      <c r="E1122" s="184" t="s">
        <v>2196</v>
      </c>
      <c r="F1122" s="185" t="s">
        <v>2197</v>
      </c>
      <c r="G1122" s="186" t="s">
        <v>439</v>
      </c>
      <c r="H1122" s="187">
        <v>40</v>
      </c>
      <c r="I1122" s="188"/>
      <c r="J1122" s="189">
        <f>ROUND(I1122*H1122,2)</f>
        <v>0</v>
      </c>
      <c r="K1122" s="185" t="s">
        <v>138</v>
      </c>
      <c r="L1122" s="36"/>
      <c r="M1122" s="190" t="s">
        <v>1</v>
      </c>
      <c r="N1122" s="191" t="s">
        <v>42</v>
      </c>
      <c r="O1122" s="68"/>
      <c r="P1122" s="192">
        <f>O1122*H1122</f>
        <v>0</v>
      </c>
      <c r="Q1122" s="192">
        <v>0</v>
      </c>
      <c r="R1122" s="192">
        <f>Q1122*H1122</f>
        <v>0</v>
      </c>
      <c r="S1122" s="192">
        <v>0</v>
      </c>
      <c r="T1122" s="193">
        <f>S1122*H1122</f>
        <v>0</v>
      </c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R1122" s="194" t="s">
        <v>139</v>
      </c>
      <c r="AT1122" s="194" t="s">
        <v>134</v>
      </c>
      <c r="AU1122" s="194" t="s">
        <v>87</v>
      </c>
      <c r="AY1122" s="14" t="s">
        <v>131</v>
      </c>
      <c r="BE1122" s="195">
        <f>IF(N1122="základní",J1122,0)</f>
        <v>0</v>
      </c>
      <c r="BF1122" s="195">
        <f>IF(N1122="snížená",J1122,0)</f>
        <v>0</v>
      </c>
      <c r="BG1122" s="195">
        <f>IF(N1122="zákl. přenesená",J1122,0)</f>
        <v>0</v>
      </c>
      <c r="BH1122" s="195">
        <f>IF(N1122="sníž. přenesená",J1122,0)</f>
        <v>0</v>
      </c>
      <c r="BI1122" s="195">
        <f>IF(N1122="nulová",J1122,0)</f>
        <v>0</v>
      </c>
      <c r="BJ1122" s="14" t="s">
        <v>85</v>
      </c>
      <c r="BK1122" s="195">
        <f>ROUND(I1122*H1122,2)</f>
        <v>0</v>
      </c>
      <c r="BL1122" s="14" t="s">
        <v>139</v>
      </c>
      <c r="BM1122" s="194" t="s">
        <v>2198</v>
      </c>
    </row>
    <row r="1123" spans="1:65" s="2" customFormat="1" ht="19.5">
      <c r="A1123" s="31"/>
      <c r="B1123" s="32"/>
      <c r="C1123" s="33"/>
      <c r="D1123" s="196" t="s">
        <v>141</v>
      </c>
      <c r="E1123" s="33"/>
      <c r="F1123" s="197" t="s">
        <v>2199</v>
      </c>
      <c r="G1123" s="33"/>
      <c r="H1123" s="33"/>
      <c r="I1123" s="198"/>
      <c r="J1123" s="33"/>
      <c r="K1123" s="33"/>
      <c r="L1123" s="36"/>
      <c r="M1123" s="199"/>
      <c r="N1123" s="200"/>
      <c r="O1123" s="68"/>
      <c r="P1123" s="68"/>
      <c r="Q1123" s="68"/>
      <c r="R1123" s="68"/>
      <c r="S1123" s="68"/>
      <c r="T1123" s="69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T1123" s="14" t="s">
        <v>141</v>
      </c>
      <c r="AU1123" s="14" t="s">
        <v>87</v>
      </c>
    </row>
    <row r="1124" spans="1:65" s="2" customFormat="1" ht="19.5">
      <c r="A1124" s="31"/>
      <c r="B1124" s="32"/>
      <c r="C1124" s="33"/>
      <c r="D1124" s="196" t="s">
        <v>161</v>
      </c>
      <c r="E1124" s="33"/>
      <c r="F1124" s="201" t="s">
        <v>2184</v>
      </c>
      <c r="G1124" s="33"/>
      <c r="H1124" s="33"/>
      <c r="I1124" s="198"/>
      <c r="J1124" s="33"/>
      <c r="K1124" s="33"/>
      <c r="L1124" s="36"/>
      <c r="M1124" s="199"/>
      <c r="N1124" s="200"/>
      <c r="O1124" s="68"/>
      <c r="P1124" s="68"/>
      <c r="Q1124" s="68"/>
      <c r="R1124" s="68"/>
      <c r="S1124" s="68"/>
      <c r="T1124" s="69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T1124" s="14" t="s">
        <v>161</v>
      </c>
      <c r="AU1124" s="14" t="s">
        <v>87</v>
      </c>
    </row>
    <row r="1125" spans="1:65" s="2" customFormat="1" ht="24.2" customHeight="1">
      <c r="A1125" s="31"/>
      <c r="B1125" s="32"/>
      <c r="C1125" s="183" t="s">
        <v>2200</v>
      </c>
      <c r="D1125" s="183" t="s">
        <v>134</v>
      </c>
      <c r="E1125" s="184" t="s">
        <v>2201</v>
      </c>
      <c r="F1125" s="185" t="s">
        <v>2202</v>
      </c>
      <c r="G1125" s="186" t="s">
        <v>439</v>
      </c>
      <c r="H1125" s="187">
        <v>1</v>
      </c>
      <c r="I1125" s="188"/>
      <c r="J1125" s="189">
        <f>ROUND(I1125*H1125,2)</f>
        <v>0</v>
      </c>
      <c r="K1125" s="185" t="s">
        <v>138</v>
      </c>
      <c r="L1125" s="36"/>
      <c r="M1125" s="190" t="s">
        <v>1</v>
      </c>
      <c r="N1125" s="191" t="s">
        <v>42</v>
      </c>
      <c r="O1125" s="68"/>
      <c r="P1125" s="192">
        <f>O1125*H1125</f>
        <v>0</v>
      </c>
      <c r="Q1125" s="192">
        <v>0</v>
      </c>
      <c r="R1125" s="192">
        <f>Q1125*H1125</f>
        <v>0</v>
      </c>
      <c r="S1125" s="192">
        <v>0</v>
      </c>
      <c r="T1125" s="193">
        <f>S1125*H1125</f>
        <v>0</v>
      </c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R1125" s="194" t="s">
        <v>139</v>
      </c>
      <c r="AT1125" s="194" t="s">
        <v>134</v>
      </c>
      <c r="AU1125" s="194" t="s">
        <v>87</v>
      </c>
      <c r="AY1125" s="14" t="s">
        <v>131</v>
      </c>
      <c r="BE1125" s="195">
        <f>IF(N1125="základní",J1125,0)</f>
        <v>0</v>
      </c>
      <c r="BF1125" s="195">
        <f>IF(N1125="snížená",J1125,0)</f>
        <v>0</v>
      </c>
      <c r="BG1125" s="195">
        <f>IF(N1125="zákl. přenesená",J1125,0)</f>
        <v>0</v>
      </c>
      <c r="BH1125" s="195">
        <f>IF(N1125="sníž. přenesená",J1125,0)</f>
        <v>0</v>
      </c>
      <c r="BI1125" s="195">
        <f>IF(N1125="nulová",J1125,0)</f>
        <v>0</v>
      </c>
      <c r="BJ1125" s="14" t="s">
        <v>85</v>
      </c>
      <c r="BK1125" s="195">
        <f>ROUND(I1125*H1125,2)</f>
        <v>0</v>
      </c>
      <c r="BL1125" s="14" t="s">
        <v>139</v>
      </c>
      <c r="BM1125" s="194" t="s">
        <v>2203</v>
      </c>
    </row>
    <row r="1126" spans="1:65" s="2" customFormat="1" ht="19.5">
      <c r="A1126" s="31"/>
      <c r="B1126" s="32"/>
      <c r="C1126" s="33"/>
      <c r="D1126" s="196" t="s">
        <v>141</v>
      </c>
      <c r="E1126" s="33"/>
      <c r="F1126" s="197" t="s">
        <v>2204</v>
      </c>
      <c r="G1126" s="33"/>
      <c r="H1126" s="33"/>
      <c r="I1126" s="198"/>
      <c r="J1126" s="33"/>
      <c r="K1126" s="33"/>
      <c r="L1126" s="36"/>
      <c r="M1126" s="199"/>
      <c r="N1126" s="200"/>
      <c r="O1126" s="68"/>
      <c r="P1126" s="68"/>
      <c r="Q1126" s="68"/>
      <c r="R1126" s="68"/>
      <c r="S1126" s="68"/>
      <c r="T1126" s="69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T1126" s="14" t="s">
        <v>141</v>
      </c>
      <c r="AU1126" s="14" t="s">
        <v>87</v>
      </c>
    </row>
    <row r="1127" spans="1:65" s="2" customFormat="1" ht="19.5">
      <c r="A1127" s="31"/>
      <c r="B1127" s="32"/>
      <c r="C1127" s="33"/>
      <c r="D1127" s="196" t="s">
        <v>161</v>
      </c>
      <c r="E1127" s="33"/>
      <c r="F1127" s="201" t="s">
        <v>2205</v>
      </c>
      <c r="G1127" s="33"/>
      <c r="H1127" s="33"/>
      <c r="I1127" s="198"/>
      <c r="J1127" s="33"/>
      <c r="K1127" s="33"/>
      <c r="L1127" s="36"/>
      <c r="M1127" s="199"/>
      <c r="N1127" s="200"/>
      <c r="O1127" s="68"/>
      <c r="P1127" s="68"/>
      <c r="Q1127" s="68"/>
      <c r="R1127" s="68"/>
      <c r="S1127" s="68"/>
      <c r="T1127" s="69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T1127" s="14" t="s">
        <v>161</v>
      </c>
      <c r="AU1127" s="14" t="s">
        <v>87</v>
      </c>
    </row>
    <row r="1128" spans="1:65" s="2" customFormat="1" ht="24.2" customHeight="1">
      <c r="A1128" s="31"/>
      <c r="B1128" s="32"/>
      <c r="C1128" s="183" t="s">
        <v>2206</v>
      </c>
      <c r="D1128" s="183" t="s">
        <v>134</v>
      </c>
      <c r="E1128" s="184" t="s">
        <v>2207</v>
      </c>
      <c r="F1128" s="185" t="s">
        <v>2208</v>
      </c>
      <c r="G1128" s="186" t="s">
        <v>439</v>
      </c>
      <c r="H1128" s="187">
        <v>1</v>
      </c>
      <c r="I1128" s="188"/>
      <c r="J1128" s="189">
        <f>ROUND(I1128*H1128,2)</f>
        <v>0</v>
      </c>
      <c r="K1128" s="185" t="s">
        <v>138</v>
      </c>
      <c r="L1128" s="36"/>
      <c r="M1128" s="190" t="s">
        <v>1</v>
      </c>
      <c r="N1128" s="191" t="s">
        <v>42</v>
      </c>
      <c r="O1128" s="68"/>
      <c r="P1128" s="192">
        <f>O1128*H1128</f>
        <v>0</v>
      </c>
      <c r="Q1128" s="192">
        <v>0</v>
      </c>
      <c r="R1128" s="192">
        <f>Q1128*H1128</f>
        <v>0</v>
      </c>
      <c r="S1128" s="192">
        <v>0</v>
      </c>
      <c r="T1128" s="193">
        <f>S1128*H1128</f>
        <v>0</v>
      </c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R1128" s="194" t="s">
        <v>139</v>
      </c>
      <c r="AT1128" s="194" t="s">
        <v>134</v>
      </c>
      <c r="AU1128" s="194" t="s">
        <v>87</v>
      </c>
      <c r="AY1128" s="14" t="s">
        <v>131</v>
      </c>
      <c r="BE1128" s="195">
        <f>IF(N1128="základní",J1128,0)</f>
        <v>0</v>
      </c>
      <c r="BF1128" s="195">
        <f>IF(N1128="snížená",J1128,0)</f>
        <v>0</v>
      </c>
      <c r="BG1128" s="195">
        <f>IF(N1128="zákl. přenesená",J1128,0)</f>
        <v>0</v>
      </c>
      <c r="BH1128" s="195">
        <f>IF(N1128="sníž. přenesená",J1128,0)</f>
        <v>0</v>
      </c>
      <c r="BI1128" s="195">
        <f>IF(N1128="nulová",J1128,0)</f>
        <v>0</v>
      </c>
      <c r="BJ1128" s="14" t="s">
        <v>85</v>
      </c>
      <c r="BK1128" s="195">
        <f>ROUND(I1128*H1128,2)</f>
        <v>0</v>
      </c>
      <c r="BL1128" s="14" t="s">
        <v>139</v>
      </c>
      <c r="BM1128" s="194" t="s">
        <v>2209</v>
      </c>
    </row>
    <row r="1129" spans="1:65" s="2" customFormat="1" ht="19.5">
      <c r="A1129" s="31"/>
      <c r="B1129" s="32"/>
      <c r="C1129" s="33"/>
      <c r="D1129" s="196" t="s">
        <v>141</v>
      </c>
      <c r="E1129" s="33"/>
      <c r="F1129" s="197" t="s">
        <v>2210</v>
      </c>
      <c r="G1129" s="33"/>
      <c r="H1129" s="33"/>
      <c r="I1129" s="198"/>
      <c r="J1129" s="33"/>
      <c r="K1129" s="33"/>
      <c r="L1129" s="36"/>
      <c r="M1129" s="199"/>
      <c r="N1129" s="200"/>
      <c r="O1129" s="68"/>
      <c r="P1129" s="68"/>
      <c r="Q1129" s="68"/>
      <c r="R1129" s="68"/>
      <c r="S1129" s="68"/>
      <c r="T1129" s="69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T1129" s="14" t="s">
        <v>141</v>
      </c>
      <c r="AU1129" s="14" t="s">
        <v>87</v>
      </c>
    </row>
    <row r="1130" spans="1:65" s="2" customFormat="1" ht="19.5">
      <c r="A1130" s="31"/>
      <c r="B1130" s="32"/>
      <c r="C1130" s="33"/>
      <c r="D1130" s="196" t="s">
        <v>161</v>
      </c>
      <c r="E1130" s="33"/>
      <c r="F1130" s="201" t="s">
        <v>2205</v>
      </c>
      <c r="G1130" s="33"/>
      <c r="H1130" s="33"/>
      <c r="I1130" s="198"/>
      <c r="J1130" s="33"/>
      <c r="K1130" s="33"/>
      <c r="L1130" s="36"/>
      <c r="M1130" s="199"/>
      <c r="N1130" s="200"/>
      <c r="O1130" s="68"/>
      <c r="P1130" s="68"/>
      <c r="Q1130" s="68"/>
      <c r="R1130" s="68"/>
      <c r="S1130" s="68"/>
      <c r="T1130" s="69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T1130" s="14" t="s">
        <v>161</v>
      </c>
      <c r="AU1130" s="14" t="s">
        <v>87</v>
      </c>
    </row>
    <row r="1131" spans="1:65" s="2" customFormat="1" ht="24.2" customHeight="1">
      <c r="A1131" s="31"/>
      <c r="B1131" s="32"/>
      <c r="C1131" s="183" t="s">
        <v>2211</v>
      </c>
      <c r="D1131" s="183" t="s">
        <v>134</v>
      </c>
      <c r="E1131" s="184" t="s">
        <v>2212</v>
      </c>
      <c r="F1131" s="185" t="s">
        <v>2213</v>
      </c>
      <c r="G1131" s="186" t="s">
        <v>439</v>
      </c>
      <c r="H1131" s="187">
        <v>1</v>
      </c>
      <c r="I1131" s="188"/>
      <c r="J1131" s="189">
        <f>ROUND(I1131*H1131,2)</f>
        <v>0</v>
      </c>
      <c r="K1131" s="185" t="s">
        <v>138</v>
      </c>
      <c r="L1131" s="36"/>
      <c r="M1131" s="190" t="s">
        <v>1</v>
      </c>
      <c r="N1131" s="191" t="s">
        <v>42</v>
      </c>
      <c r="O1131" s="68"/>
      <c r="P1131" s="192">
        <f>O1131*H1131</f>
        <v>0</v>
      </c>
      <c r="Q1131" s="192">
        <v>0</v>
      </c>
      <c r="R1131" s="192">
        <f>Q1131*H1131</f>
        <v>0</v>
      </c>
      <c r="S1131" s="192">
        <v>0</v>
      </c>
      <c r="T1131" s="193">
        <f>S1131*H1131</f>
        <v>0</v>
      </c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R1131" s="194" t="s">
        <v>139</v>
      </c>
      <c r="AT1131" s="194" t="s">
        <v>134</v>
      </c>
      <c r="AU1131" s="194" t="s">
        <v>87</v>
      </c>
      <c r="AY1131" s="14" t="s">
        <v>131</v>
      </c>
      <c r="BE1131" s="195">
        <f>IF(N1131="základní",J1131,0)</f>
        <v>0</v>
      </c>
      <c r="BF1131" s="195">
        <f>IF(N1131="snížená",J1131,0)</f>
        <v>0</v>
      </c>
      <c r="BG1131" s="195">
        <f>IF(N1131="zákl. přenesená",J1131,0)</f>
        <v>0</v>
      </c>
      <c r="BH1131" s="195">
        <f>IF(N1131="sníž. přenesená",J1131,0)</f>
        <v>0</v>
      </c>
      <c r="BI1131" s="195">
        <f>IF(N1131="nulová",J1131,0)</f>
        <v>0</v>
      </c>
      <c r="BJ1131" s="14" t="s">
        <v>85</v>
      </c>
      <c r="BK1131" s="195">
        <f>ROUND(I1131*H1131,2)</f>
        <v>0</v>
      </c>
      <c r="BL1131" s="14" t="s">
        <v>139</v>
      </c>
      <c r="BM1131" s="194" t="s">
        <v>2214</v>
      </c>
    </row>
    <row r="1132" spans="1:65" s="2" customFormat="1" ht="19.5">
      <c r="A1132" s="31"/>
      <c r="B1132" s="32"/>
      <c r="C1132" s="33"/>
      <c r="D1132" s="196" t="s">
        <v>141</v>
      </c>
      <c r="E1132" s="33"/>
      <c r="F1132" s="197" t="s">
        <v>2215</v>
      </c>
      <c r="G1132" s="33"/>
      <c r="H1132" s="33"/>
      <c r="I1132" s="198"/>
      <c r="J1132" s="33"/>
      <c r="K1132" s="33"/>
      <c r="L1132" s="36"/>
      <c r="M1132" s="199"/>
      <c r="N1132" s="200"/>
      <c r="O1132" s="68"/>
      <c r="P1132" s="68"/>
      <c r="Q1132" s="68"/>
      <c r="R1132" s="68"/>
      <c r="S1132" s="68"/>
      <c r="T1132" s="69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T1132" s="14" t="s">
        <v>141</v>
      </c>
      <c r="AU1132" s="14" t="s">
        <v>87</v>
      </c>
    </row>
    <row r="1133" spans="1:65" s="2" customFormat="1" ht="19.5">
      <c r="A1133" s="31"/>
      <c r="B1133" s="32"/>
      <c r="C1133" s="33"/>
      <c r="D1133" s="196" t="s">
        <v>161</v>
      </c>
      <c r="E1133" s="33"/>
      <c r="F1133" s="201" t="s">
        <v>2205</v>
      </c>
      <c r="G1133" s="33"/>
      <c r="H1133" s="33"/>
      <c r="I1133" s="198"/>
      <c r="J1133" s="33"/>
      <c r="K1133" s="33"/>
      <c r="L1133" s="36"/>
      <c r="M1133" s="199"/>
      <c r="N1133" s="200"/>
      <c r="O1133" s="68"/>
      <c r="P1133" s="68"/>
      <c r="Q1133" s="68"/>
      <c r="R1133" s="68"/>
      <c r="S1133" s="68"/>
      <c r="T1133" s="69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T1133" s="14" t="s">
        <v>161</v>
      </c>
      <c r="AU1133" s="14" t="s">
        <v>87</v>
      </c>
    </row>
    <row r="1134" spans="1:65" s="2" customFormat="1" ht="24.2" customHeight="1">
      <c r="A1134" s="31"/>
      <c r="B1134" s="32"/>
      <c r="C1134" s="183" t="s">
        <v>2216</v>
      </c>
      <c r="D1134" s="183" t="s">
        <v>134</v>
      </c>
      <c r="E1134" s="184" t="s">
        <v>2217</v>
      </c>
      <c r="F1134" s="185" t="s">
        <v>2218</v>
      </c>
      <c r="G1134" s="186" t="s">
        <v>439</v>
      </c>
      <c r="H1134" s="187">
        <v>1</v>
      </c>
      <c r="I1134" s="188"/>
      <c r="J1134" s="189">
        <f>ROUND(I1134*H1134,2)</f>
        <v>0</v>
      </c>
      <c r="K1134" s="185" t="s">
        <v>138</v>
      </c>
      <c r="L1134" s="36"/>
      <c r="M1134" s="190" t="s">
        <v>1</v>
      </c>
      <c r="N1134" s="191" t="s">
        <v>42</v>
      </c>
      <c r="O1134" s="68"/>
      <c r="P1134" s="192">
        <f>O1134*H1134</f>
        <v>0</v>
      </c>
      <c r="Q1134" s="192">
        <v>0</v>
      </c>
      <c r="R1134" s="192">
        <f>Q1134*H1134</f>
        <v>0</v>
      </c>
      <c r="S1134" s="192">
        <v>0</v>
      </c>
      <c r="T1134" s="193">
        <f>S1134*H1134</f>
        <v>0</v>
      </c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R1134" s="194" t="s">
        <v>139</v>
      </c>
      <c r="AT1134" s="194" t="s">
        <v>134</v>
      </c>
      <c r="AU1134" s="194" t="s">
        <v>87</v>
      </c>
      <c r="AY1134" s="14" t="s">
        <v>131</v>
      </c>
      <c r="BE1134" s="195">
        <f>IF(N1134="základní",J1134,0)</f>
        <v>0</v>
      </c>
      <c r="BF1134" s="195">
        <f>IF(N1134="snížená",J1134,0)</f>
        <v>0</v>
      </c>
      <c r="BG1134" s="195">
        <f>IF(N1134="zákl. přenesená",J1134,0)</f>
        <v>0</v>
      </c>
      <c r="BH1134" s="195">
        <f>IF(N1134="sníž. přenesená",J1134,0)</f>
        <v>0</v>
      </c>
      <c r="BI1134" s="195">
        <f>IF(N1134="nulová",J1134,0)</f>
        <v>0</v>
      </c>
      <c r="BJ1134" s="14" t="s">
        <v>85</v>
      </c>
      <c r="BK1134" s="195">
        <f>ROUND(I1134*H1134,2)</f>
        <v>0</v>
      </c>
      <c r="BL1134" s="14" t="s">
        <v>139</v>
      </c>
      <c r="BM1134" s="194" t="s">
        <v>2219</v>
      </c>
    </row>
    <row r="1135" spans="1:65" s="2" customFormat="1" ht="19.5">
      <c r="A1135" s="31"/>
      <c r="B1135" s="32"/>
      <c r="C1135" s="33"/>
      <c r="D1135" s="196" t="s">
        <v>141</v>
      </c>
      <c r="E1135" s="33"/>
      <c r="F1135" s="197" t="s">
        <v>2220</v>
      </c>
      <c r="G1135" s="33"/>
      <c r="H1135" s="33"/>
      <c r="I1135" s="198"/>
      <c r="J1135" s="33"/>
      <c r="K1135" s="33"/>
      <c r="L1135" s="36"/>
      <c r="M1135" s="199"/>
      <c r="N1135" s="200"/>
      <c r="O1135" s="68"/>
      <c r="P1135" s="68"/>
      <c r="Q1135" s="68"/>
      <c r="R1135" s="68"/>
      <c r="S1135" s="68"/>
      <c r="T1135" s="69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T1135" s="14" t="s">
        <v>141</v>
      </c>
      <c r="AU1135" s="14" t="s">
        <v>87</v>
      </c>
    </row>
    <row r="1136" spans="1:65" s="2" customFormat="1" ht="19.5">
      <c r="A1136" s="31"/>
      <c r="B1136" s="32"/>
      <c r="C1136" s="33"/>
      <c r="D1136" s="196" t="s">
        <v>161</v>
      </c>
      <c r="E1136" s="33"/>
      <c r="F1136" s="201" t="s">
        <v>2205</v>
      </c>
      <c r="G1136" s="33"/>
      <c r="H1136" s="33"/>
      <c r="I1136" s="198"/>
      <c r="J1136" s="33"/>
      <c r="K1136" s="33"/>
      <c r="L1136" s="36"/>
      <c r="M1136" s="199"/>
      <c r="N1136" s="200"/>
      <c r="O1136" s="68"/>
      <c r="P1136" s="68"/>
      <c r="Q1136" s="68"/>
      <c r="R1136" s="68"/>
      <c r="S1136" s="68"/>
      <c r="T1136" s="69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T1136" s="14" t="s">
        <v>161</v>
      </c>
      <c r="AU1136" s="14" t="s">
        <v>87</v>
      </c>
    </row>
    <row r="1137" spans="1:65" s="2" customFormat="1" ht="24.2" customHeight="1">
      <c r="A1137" s="31"/>
      <c r="B1137" s="32"/>
      <c r="C1137" s="183" t="s">
        <v>2221</v>
      </c>
      <c r="D1137" s="183" t="s">
        <v>134</v>
      </c>
      <c r="E1137" s="184" t="s">
        <v>2222</v>
      </c>
      <c r="F1137" s="185" t="s">
        <v>2223</v>
      </c>
      <c r="G1137" s="186" t="s">
        <v>145</v>
      </c>
      <c r="H1137" s="187">
        <v>1</v>
      </c>
      <c r="I1137" s="188"/>
      <c r="J1137" s="189">
        <f>ROUND(I1137*H1137,2)</f>
        <v>0</v>
      </c>
      <c r="K1137" s="185" t="s">
        <v>138</v>
      </c>
      <c r="L1137" s="36"/>
      <c r="M1137" s="190" t="s">
        <v>1</v>
      </c>
      <c r="N1137" s="191" t="s">
        <v>42</v>
      </c>
      <c r="O1137" s="68"/>
      <c r="P1137" s="192">
        <f>O1137*H1137</f>
        <v>0</v>
      </c>
      <c r="Q1137" s="192">
        <v>0</v>
      </c>
      <c r="R1137" s="192">
        <f>Q1137*H1137</f>
        <v>0</v>
      </c>
      <c r="S1137" s="192">
        <v>0</v>
      </c>
      <c r="T1137" s="193">
        <f>S1137*H1137</f>
        <v>0</v>
      </c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R1137" s="194" t="s">
        <v>139</v>
      </c>
      <c r="AT1137" s="194" t="s">
        <v>134</v>
      </c>
      <c r="AU1137" s="194" t="s">
        <v>87</v>
      </c>
      <c r="AY1137" s="14" t="s">
        <v>131</v>
      </c>
      <c r="BE1137" s="195">
        <f>IF(N1137="základní",J1137,0)</f>
        <v>0</v>
      </c>
      <c r="BF1137" s="195">
        <f>IF(N1137="snížená",J1137,0)</f>
        <v>0</v>
      </c>
      <c r="BG1137" s="195">
        <f>IF(N1137="zákl. přenesená",J1137,0)</f>
        <v>0</v>
      </c>
      <c r="BH1137" s="195">
        <f>IF(N1137="sníž. přenesená",J1137,0)</f>
        <v>0</v>
      </c>
      <c r="BI1137" s="195">
        <f>IF(N1137="nulová",J1137,0)</f>
        <v>0</v>
      </c>
      <c r="BJ1137" s="14" t="s">
        <v>85</v>
      </c>
      <c r="BK1137" s="195">
        <f>ROUND(I1137*H1137,2)</f>
        <v>0</v>
      </c>
      <c r="BL1137" s="14" t="s">
        <v>139</v>
      </c>
      <c r="BM1137" s="194" t="s">
        <v>2224</v>
      </c>
    </row>
    <row r="1138" spans="1:65" s="2" customFormat="1" ht="19.5">
      <c r="A1138" s="31"/>
      <c r="B1138" s="32"/>
      <c r="C1138" s="33"/>
      <c r="D1138" s="196" t="s">
        <v>141</v>
      </c>
      <c r="E1138" s="33"/>
      <c r="F1138" s="197" t="s">
        <v>2225</v>
      </c>
      <c r="G1138" s="33"/>
      <c r="H1138" s="33"/>
      <c r="I1138" s="198"/>
      <c r="J1138" s="33"/>
      <c r="K1138" s="33"/>
      <c r="L1138" s="36"/>
      <c r="M1138" s="199"/>
      <c r="N1138" s="200"/>
      <c r="O1138" s="68"/>
      <c r="P1138" s="68"/>
      <c r="Q1138" s="68"/>
      <c r="R1138" s="68"/>
      <c r="S1138" s="68"/>
      <c r="T1138" s="69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T1138" s="14" t="s">
        <v>141</v>
      </c>
      <c r="AU1138" s="14" t="s">
        <v>87</v>
      </c>
    </row>
    <row r="1139" spans="1:65" s="2" customFormat="1" ht="19.5">
      <c r="A1139" s="31"/>
      <c r="B1139" s="32"/>
      <c r="C1139" s="33"/>
      <c r="D1139" s="196" t="s">
        <v>161</v>
      </c>
      <c r="E1139" s="33"/>
      <c r="F1139" s="201" t="s">
        <v>2226</v>
      </c>
      <c r="G1139" s="33"/>
      <c r="H1139" s="33"/>
      <c r="I1139" s="198"/>
      <c r="J1139" s="33"/>
      <c r="K1139" s="33"/>
      <c r="L1139" s="36"/>
      <c r="M1139" s="199"/>
      <c r="N1139" s="200"/>
      <c r="O1139" s="68"/>
      <c r="P1139" s="68"/>
      <c r="Q1139" s="68"/>
      <c r="R1139" s="68"/>
      <c r="S1139" s="68"/>
      <c r="T1139" s="69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T1139" s="14" t="s">
        <v>161</v>
      </c>
      <c r="AU1139" s="14" t="s">
        <v>87</v>
      </c>
    </row>
    <row r="1140" spans="1:65" s="2" customFormat="1" ht="24.2" customHeight="1">
      <c r="A1140" s="31"/>
      <c r="B1140" s="32"/>
      <c r="C1140" s="183" t="s">
        <v>2227</v>
      </c>
      <c r="D1140" s="183" t="s">
        <v>134</v>
      </c>
      <c r="E1140" s="184" t="s">
        <v>2228</v>
      </c>
      <c r="F1140" s="185" t="s">
        <v>2229</v>
      </c>
      <c r="G1140" s="186" t="s">
        <v>145</v>
      </c>
      <c r="H1140" s="187">
        <v>1</v>
      </c>
      <c r="I1140" s="188"/>
      <c r="J1140" s="189">
        <f>ROUND(I1140*H1140,2)</f>
        <v>0</v>
      </c>
      <c r="K1140" s="185" t="s">
        <v>138</v>
      </c>
      <c r="L1140" s="36"/>
      <c r="M1140" s="190" t="s">
        <v>1</v>
      </c>
      <c r="N1140" s="191" t="s">
        <v>42</v>
      </c>
      <c r="O1140" s="68"/>
      <c r="P1140" s="192">
        <f>O1140*H1140</f>
        <v>0</v>
      </c>
      <c r="Q1140" s="192">
        <v>0</v>
      </c>
      <c r="R1140" s="192">
        <f>Q1140*H1140</f>
        <v>0</v>
      </c>
      <c r="S1140" s="192">
        <v>0</v>
      </c>
      <c r="T1140" s="193">
        <f>S1140*H1140</f>
        <v>0</v>
      </c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R1140" s="194" t="s">
        <v>139</v>
      </c>
      <c r="AT1140" s="194" t="s">
        <v>134</v>
      </c>
      <c r="AU1140" s="194" t="s">
        <v>87</v>
      </c>
      <c r="AY1140" s="14" t="s">
        <v>131</v>
      </c>
      <c r="BE1140" s="195">
        <f>IF(N1140="základní",J1140,0)</f>
        <v>0</v>
      </c>
      <c r="BF1140" s="195">
        <f>IF(N1140="snížená",J1140,0)</f>
        <v>0</v>
      </c>
      <c r="BG1140" s="195">
        <f>IF(N1140="zákl. přenesená",J1140,0)</f>
        <v>0</v>
      </c>
      <c r="BH1140" s="195">
        <f>IF(N1140="sníž. přenesená",J1140,0)</f>
        <v>0</v>
      </c>
      <c r="BI1140" s="195">
        <f>IF(N1140="nulová",J1140,0)</f>
        <v>0</v>
      </c>
      <c r="BJ1140" s="14" t="s">
        <v>85</v>
      </c>
      <c r="BK1140" s="195">
        <f>ROUND(I1140*H1140,2)</f>
        <v>0</v>
      </c>
      <c r="BL1140" s="14" t="s">
        <v>139</v>
      </c>
      <c r="BM1140" s="194" t="s">
        <v>2230</v>
      </c>
    </row>
    <row r="1141" spans="1:65" s="2" customFormat="1" ht="19.5">
      <c r="A1141" s="31"/>
      <c r="B1141" s="32"/>
      <c r="C1141" s="33"/>
      <c r="D1141" s="196" t="s">
        <v>141</v>
      </c>
      <c r="E1141" s="33"/>
      <c r="F1141" s="197" t="s">
        <v>2231</v>
      </c>
      <c r="G1141" s="33"/>
      <c r="H1141" s="33"/>
      <c r="I1141" s="198"/>
      <c r="J1141" s="33"/>
      <c r="K1141" s="33"/>
      <c r="L1141" s="36"/>
      <c r="M1141" s="199"/>
      <c r="N1141" s="200"/>
      <c r="O1141" s="68"/>
      <c r="P1141" s="68"/>
      <c r="Q1141" s="68"/>
      <c r="R1141" s="68"/>
      <c r="S1141" s="68"/>
      <c r="T1141" s="69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T1141" s="14" t="s">
        <v>141</v>
      </c>
      <c r="AU1141" s="14" t="s">
        <v>87</v>
      </c>
    </row>
    <row r="1142" spans="1:65" s="2" customFormat="1" ht="19.5">
      <c r="A1142" s="31"/>
      <c r="B1142" s="32"/>
      <c r="C1142" s="33"/>
      <c r="D1142" s="196" t="s">
        <v>161</v>
      </c>
      <c r="E1142" s="33"/>
      <c r="F1142" s="201" t="s">
        <v>2226</v>
      </c>
      <c r="G1142" s="33"/>
      <c r="H1142" s="33"/>
      <c r="I1142" s="198"/>
      <c r="J1142" s="33"/>
      <c r="K1142" s="33"/>
      <c r="L1142" s="36"/>
      <c r="M1142" s="199"/>
      <c r="N1142" s="200"/>
      <c r="O1142" s="68"/>
      <c r="P1142" s="68"/>
      <c r="Q1142" s="68"/>
      <c r="R1142" s="68"/>
      <c r="S1142" s="68"/>
      <c r="T1142" s="69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T1142" s="14" t="s">
        <v>161</v>
      </c>
      <c r="AU1142" s="14" t="s">
        <v>87</v>
      </c>
    </row>
    <row r="1143" spans="1:65" s="2" customFormat="1" ht="24.2" customHeight="1">
      <c r="A1143" s="31"/>
      <c r="B1143" s="32"/>
      <c r="C1143" s="183" t="s">
        <v>2232</v>
      </c>
      <c r="D1143" s="183" t="s">
        <v>134</v>
      </c>
      <c r="E1143" s="184" t="s">
        <v>2233</v>
      </c>
      <c r="F1143" s="185" t="s">
        <v>2234</v>
      </c>
      <c r="G1143" s="186" t="s">
        <v>145</v>
      </c>
      <c r="H1143" s="187">
        <v>6</v>
      </c>
      <c r="I1143" s="188"/>
      <c r="J1143" s="189">
        <f>ROUND(I1143*H1143,2)</f>
        <v>0</v>
      </c>
      <c r="K1143" s="185" t="s">
        <v>138</v>
      </c>
      <c r="L1143" s="36"/>
      <c r="M1143" s="190" t="s">
        <v>1</v>
      </c>
      <c r="N1143" s="191" t="s">
        <v>42</v>
      </c>
      <c r="O1143" s="68"/>
      <c r="P1143" s="192">
        <f>O1143*H1143</f>
        <v>0</v>
      </c>
      <c r="Q1143" s="192">
        <v>0</v>
      </c>
      <c r="R1143" s="192">
        <f>Q1143*H1143</f>
        <v>0</v>
      </c>
      <c r="S1143" s="192">
        <v>0</v>
      </c>
      <c r="T1143" s="193">
        <f>S1143*H1143</f>
        <v>0</v>
      </c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R1143" s="194" t="s">
        <v>139</v>
      </c>
      <c r="AT1143" s="194" t="s">
        <v>134</v>
      </c>
      <c r="AU1143" s="194" t="s">
        <v>87</v>
      </c>
      <c r="AY1143" s="14" t="s">
        <v>131</v>
      </c>
      <c r="BE1143" s="195">
        <f>IF(N1143="základní",J1143,0)</f>
        <v>0</v>
      </c>
      <c r="BF1143" s="195">
        <f>IF(N1143="snížená",J1143,0)</f>
        <v>0</v>
      </c>
      <c r="BG1143" s="195">
        <f>IF(N1143="zákl. přenesená",J1143,0)</f>
        <v>0</v>
      </c>
      <c r="BH1143" s="195">
        <f>IF(N1143="sníž. přenesená",J1143,0)</f>
        <v>0</v>
      </c>
      <c r="BI1143" s="195">
        <f>IF(N1143="nulová",J1143,0)</f>
        <v>0</v>
      </c>
      <c r="BJ1143" s="14" t="s">
        <v>85</v>
      </c>
      <c r="BK1143" s="195">
        <f>ROUND(I1143*H1143,2)</f>
        <v>0</v>
      </c>
      <c r="BL1143" s="14" t="s">
        <v>139</v>
      </c>
      <c r="BM1143" s="194" t="s">
        <v>2235</v>
      </c>
    </row>
    <row r="1144" spans="1:65" s="2" customFormat="1" ht="19.5">
      <c r="A1144" s="31"/>
      <c r="B1144" s="32"/>
      <c r="C1144" s="33"/>
      <c r="D1144" s="196" t="s">
        <v>141</v>
      </c>
      <c r="E1144" s="33"/>
      <c r="F1144" s="197" t="s">
        <v>2236</v>
      </c>
      <c r="G1144" s="33"/>
      <c r="H1144" s="33"/>
      <c r="I1144" s="198"/>
      <c r="J1144" s="33"/>
      <c r="K1144" s="33"/>
      <c r="L1144" s="36"/>
      <c r="M1144" s="199"/>
      <c r="N1144" s="200"/>
      <c r="O1144" s="68"/>
      <c r="P1144" s="68"/>
      <c r="Q1144" s="68"/>
      <c r="R1144" s="68"/>
      <c r="S1144" s="68"/>
      <c r="T1144" s="69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T1144" s="14" t="s">
        <v>141</v>
      </c>
      <c r="AU1144" s="14" t="s">
        <v>87</v>
      </c>
    </row>
    <row r="1145" spans="1:65" s="2" customFormat="1" ht="19.5">
      <c r="A1145" s="31"/>
      <c r="B1145" s="32"/>
      <c r="C1145" s="33"/>
      <c r="D1145" s="196" t="s">
        <v>161</v>
      </c>
      <c r="E1145" s="33"/>
      <c r="F1145" s="201" t="s">
        <v>2226</v>
      </c>
      <c r="G1145" s="33"/>
      <c r="H1145" s="33"/>
      <c r="I1145" s="198"/>
      <c r="J1145" s="33"/>
      <c r="K1145" s="33"/>
      <c r="L1145" s="36"/>
      <c r="M1145" s="199"/>
      <c r="N1145" s="200"/>
      <c r="O1145" s="68"/>
      <c r="P1145" s="68"/>
      <c r="Q1145" s="68"/>
      <c r="R1145" s="68"/>
      <c r="S1145" s="68"/>
      <c r="T1145" s="69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T1145" s="14" t="s">
        <v>161</v>
      </c>
      <c r="AU1145" s="14" t="s">
        <v>87</v>
      </c>
    </row>
    <row r="1146" spans="1:65" s="2" customFormat="1" ht="24.2" customHeight="1">
      <c r="A1146" s="31"/>
      <c r="B1146" s="32"/>
      <c r="C1146" s="183" t="s">
        <v>2237</v>
      </c>
      <c r="D1146" s="183" t="s">
        <v>134</v>
      </c>
      <c r="E1146" s="184" t="s">
        <v>2238</v>
      </c>
      <c r="F1146" s="185" t="s">
        <v>2239</v>
      </c>
      <c r="G1146" s="186" t="s">
        <v>145</v>
      </c>
      <c r="H1146" s="187">
        <v>6</v>
      </c>
      <c r="I1146" s="188"/>
      <c r="J1146" s="189">
        <f>ROUND(I1146*H1146,2)</f>
        <v>0</v>
      </c>
      <c r="K1146" s="185" t="s">
        <v>138</v>
      </c>
      <c r="L1146" s="36"/>
      <c r="M1146" s="190" t="s">
        <v>1</v>
      </c>
      <c r="N1146" s="191" t="s">
        <v>42</v>
      </c>
      <c r="O1146" s="68"/>
      <c r="P1146" s="192">
        <f>O1146*H1146</f>
        <v>0</v>
      </c>
      <c r="Q1146" s="192">
        <v>0</v>
      </c>
      <c r="R1146" s="192">
        <f>Q1146*H1146</f>
        <v>0</v>
      </c>
      <c r="S1146" s="192">
        <v>0</v>
      </c>
      <c r="T1146" s="193">
        <f>S1146*H1146</f>
        <v>0</v>
      </c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R1146" s="194" t="s">
        <v>139</v>
      </c>
      <c r="AT1146" s="194" t="s">
        <v>134</v>
      </c>
      <c r="AU1146" s="194" t="s">
        <v>87</v>
      </c>
      <c r="AY1146" s="14" t="s">
        <v>131</v>
      </c>
      <c r="BE1146" s="195">
        <f>IF(N1146="základní",J1146,0)</f>
        <v>0</v>
      </c>
      <c r="BF1146" s="195">
        <f>IF(N1146="snížená",J1146,0)</f>
        <v>0</v>
      </c>
      <c r="BG1146" s="195">
        <f>IF(N1146="zákl. přenesená",J1146,0)</f>
        <v>0</v>
      </c>
      <c r="BH1146" s="195">
        <f>IF(N1146="sníž. přenesená",J1146,0)</f>
        <v>0</v>
      </c>
      <c r="BI1146" s="195">
        <f>IF(N1146="nulová",J1146,0)</f>
        <v>0</v>
      </c>
      <c r="BJ1146" s="14" t="s">
        <v>85</v>
      </c>
      <c r="BK1146" s="195">
        <f>ROUND(I1146*H1146,2)</f>
        <v>0</v>
      </c>
      <c r="BL1146" s="14" t="s">
        <v>139</v>
      </c>
      <c r="BM1146" s="194" t="s">
        <v>2240</v>
      </c>
    </row>
    <row r="1147" spans="1:65" s="2" customFormat="1" ht="19.5">
      <c r="A1147" s="31"/>
      <c r="B1147" s="32"/>
      <c r="C1147" s="33"/>
      <c r="D1147" s="196" t="s">
        <v>141</v>
      </c>
      <c r="E1147" s="33"/>
      <c r="F1147" s="197" t="s">
        <v>2241</v>
      </c>
      <c r="G1147" s="33"/>
      <c r="H1147" s="33"/>
      <c r="I1147" s="198"/>
      <c r="J1147" s="33"/>
      <c r="K1147" s="33"/>
      <c r="L1147" s="36"/>
      <c r="M1147" s="199"/>
      <c r="N1147" s="200"/>
      <c r="O1147" s="68"/>
      <c r="P1147" s="68"/>
      <c r="Q1147" s="68"/>
      <c r="R1147" s="68"/>
      <c r="S1147" s="68"/>
      <c r="T1147" s="69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T1147" s="14" t="s">
        <v>141</v>
      </c>
      <c r="AU1147" s="14" t="s">
        <v>87</v>
      </c>
    </row>
    <row r="1148" spans="1:65" s="2" customFormat="1" ht="19.5">
      <c r="A1148" s="31"/>
      <c r="B1148" s="32"/>
      <c r="C1148" s="33"/>
      <c r="D1148" s="196" t="s">
        <v>161</v>
      </c>
      <c r="E1148" s="33"/>
      <c r="F1148" s="201" t="s">
        <v>2226</v>
      </c>
      <c r="G1148" s="33"/>
      <c r="H1148" s="33"/>
      <c r="I1148" s="198"/>
      <c r="J1148" s="33"/>
      <c r="K1148" s="33"/>
      <c r="L1148" s="36"/>
      <c r="M1148" s="199"/>
      <c r="N1148" s="200"/>
      <c r="O1148" s="68"/>
      <c r="P1148" s="68"/>
      <c r="Q1148" s="68"/>
      <c r="R1148" s="68"/>
      <c r="S1148" s="68"/>
      <c r="T1148" s="69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T1148" s="14" t="s">
        <v>161</v>
      </c>
      <c r="AU1148" s="14" t="s">
        <v>87</v>
      </c>
    </row>
    <row r="1149" spans="1:65" s="2" customFormat="1" ht="24.2" customHeight="1">
      <c r="A1149" s="31"/>
      <c r="B1149" s="32"/>
      <c r="C1149" s="183" t="s">
        <v>2242</v>
      </c>
      <c r="D1149" s="183" t="s">
        <v>134</v>
      </c>
      <c r="E1149" s="184" t="s">
        <v>2243</v>
      </c>
      <c r="F1149" s="185" t="s">
        <v>2244</v>
      </c>
      <c r="G1149" s="186" t="s">
        <v>145</v>
      </c>
      <c r="H1149" s="187">
        <v>8</v>
      </c>
      <c r="I1149" s="188"/>
      <c r="J1149" s="189">
        <f>ROUND(I1149*H1149,2)</f>
        <v>0</v>
      </c>
      <c r="K1149" s="185" t="s">
        <v>138</v>
      </c>
      <c r="L1149" s="36"/>
      <c r="M1149" s="190" t="s">
        <v>1</v>
      </c>
      <c r="N1149" s="191" t="s">
        <v>42</v>
      </c>
      <c r="O1149" s="68"/>
      <c r="P1149" s="192">
        <f>O1149*H1149</f>
        <v>0</v>
      </c>
      <c r="Q1149" s="192">
        <v>0</v>
      </c>
      <c r="R1149" s="192">
        <f>Q1149*H1149</f>
        <v>0</v>
      </c>
      <c r="S1149" s="192">
        <v>0</v>
      </c>
      <c r="T1149" s="193">
        <f>S1149*H1149</f>
        <v>0</v>
      </c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R1149" s="194" t="s">
        <v>139</v>
      </c>
      <c r="AT1149" s="194" t="s">
        <v>134</v>
      </c>
      <c r="AU1149" s="194" t="s">
        <v>87</v>
      </c>
      <c r="AY1149" s="14" t="s">
        <v>131</v>
      </c>
      <c r="BE1149" s="195">
        <f>IF(N1149="základní",J1149,0)</f>
        <v>0</v>
      </c>
      <c r="BF1149" s="195">
        <f>IF(N1149="snížená",J1149,0)</f>
        <v>0</v>
      </c>
      <c r="BG1149" s="195">
        <f>IF(N1149="zákl. přenesená",J1149,0)</f>
        <v>0</v>
      </c>
      <c r="BH1149" s="195">
        <f>IF(N1149="sníž. přenesená",J1149,0)</f>
        <v>0</v>
      </c>
      <c r="BI1149" s="195">
        <f>IF(N1149="nulová",J1149,0)</f>
        <v>0</v>
      </c>
      <c r="BJ1149" s="14" t="s">
        <v>85</v>
      </c>
      <c r="BK1149" s="195">
        <f>ROUND(I1149*H1149,2)</f>
        <v>0</v>
      </c>
      <c r="BL1149" s="14" t="s">
        <v>139</v>
      </c>
      <c r="BM1149" s="194" t="s">
        <v>2245</v>
      </c>
    </row>
    <row r="1150" spans="1:65" s="2" customFormat="1" ht="19.5">
      <c r="A1150" s="31"/>
      <c r="B1150" s="32"/>
      <c r="C1150" s="33"/>
      <c r="D1150" s="196" t="s">
        <v>141</v>
      </c>
      <c r="E1150" s="33"/>
      <c r="F1150" s="197" t="s">
        <v>2246</v>
      </c>
      <c r="G1150" s="33"/>
      <c r="H1150" s="33"/>
      <c r="I1150" s="198"/>
      <c r="J1150" s="33"/>
      <c r="K1150" s="33"/>
      <c r="L1150" s="36"/>
      <c r="M1150" s="199"/>
      <c r="N1150" s="200"/>
      <c r="O1150" s="68"/>
      <c r="P1150" s="68"/>
      <c r="Q1150" s="68"/>
      <c r="R1150" s="68"/>
      <c r="S1150" s="68"/>
      <c r="T1150" s="69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T1150" s="14" t="s">
        <v>141</v>
      </c>
      <c r="AU1150" s="14" t="s">
        <v>87</v>
      </c>
    </row>
    <row r="1151" spans="1:65" s="2" customFormat="1" ht="19.5">
      <c r="A1151" s="31"/>
      <c r="B1151" s="32"/>
      <c r="C1151" s="33"/>
      <c r="D1151" s="196" t="s">
        <v>161</v>
      </c>
      <c r="E1151" s="33"/>
      <c r="F1151" s="201" t="s">
        <v>2226</v>
      </c>
      <c r="G1151" s="33"/>
      <c r="H1151" s="33"/>
      <c r="I1151" s="198"/>
      <c r="J1151" s="33"/>
      <c r="K1151" s="33"/>
      <c r="L1151" s="36"/>
      <c r="M1151" s="199"/>
      <c r="N1151" s="200"/>
      <c r="O1151" s="68"/>
      <c r="P1151" s="68"/>
      <c r="Q1151" s="68"/>
      <c r="R1151" s="68"/>
      <c r="S1151" s="68"/>
      <c r="T1151" s="69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T1151" s="14" t="s">
        <v>161</v>
      </c>
      <c r="AU1151" s="14" t="s">
        <v>87</v>
      </c>
    </row>
    <row r="1152" spans="1:65" s="2" customFormat="1" ht="24.2" customHeight="1">
      <c r="A1152" s="31"/>
      <c r="B1152" s="32"/>
      <c r="C1152" s="183" t="s">
        <v>2247</v>
      </c>
      <c r="D1152" s="183" t="s">
        <v>134</v>
      </c>
      <c r="E1152" s="184" t="s">
        <v>2248</v>
      </c>
      <c r="F1152" s="185" t="s">
        <v>2249</v>
      </c>
      <c r="G1152" s="186" t="s">
        <v>145</v>
      </c>
      <c r="H1152" s="187">
        <v>8</v>
      </c>
      <c r="I1152" s="188"/>
      <c r="J1152" s="189">
        <f>ROUND(I1152*H1152,2)</f>
        <v>0</v>
      </c>
      <c r="K1152" s="185" t="s">
        <v>138</v>
      </c>
      <c r="L1152" s="36"/>
      <c r="M1152" s="190" t="s">
        <v>1</v>
      </c>
      <c r="N1152" s="191" t="s">
        <v>42</v>
      </c>
      <c r="O1152" s="68"/>
      <c r="P1152" s="192">
        <f>O1152*H1152</f>
        <v>0</v>
      </c>
      <c r="Q1152" s="192">
        <v>0</v>
      </c>
      <c r="R1152" s="192">
        <f>Q1152*H1152</f>
        <v>0</v>
      </c>
      <c r="S1152" s="192">
        <v>0</v>
      </c>
      <c r="T1152" s="193">
        <f>S1152*H1152</f>
        <v>0</v>
      </c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R1152" s="194" t="s">
        <v>139</v>
      </c>
      <c r="AT1152" s="194" t="s">
        <v>134</v>
      </c>
      <c r="AU1152" s="194" t="s">
        <v>87</v>
      </c>
      <c r="AY1152" s="14" t="s">
        <v>131</v>
      </c>
      <c r="BE1152" s="195">
        <f>IF(N1152="základní",J1152,0)</f>
        <v>0</v>
      </c>
      <c r="BF1152" s="195">
        <f>IF(N1152="snížená",J1152,0)</f>
        <v>0</v>
      </c>
      <c r="BG1152" s="195">
        <f>IF(N1152="zákl. přenesená",J1152,0)</f>
        <v>0</v>
      </c>
      <c r="BH1152" s="195">
        <f>IF(N1152="sníž. přenesená",J1152,0)</f>
        <v>0</v>
      </c>
      <c r="BI1152" s="195">
        <f>IF(N1152="nulová",J1152,0)</f>
        <v>0</v>
      </c>
      <c r="BJ1152" s="14" t="s">
        <v>85</v>
      </c>
      <c r="BK1152" s="195">
        <f>ROUND(I1152*H1152,2)</f>
        <v>0</v>
      </c>
      <c r="BL1152" s="14" t="s">
        <v>139</v>
      </c>
      <c r="BM1152" s="194" t="s">
        <v>2250</v>
      </c>
    </row>
    <row r="1153" spans="1:65" s="2" customFormat="1" ht="19.5">
      <c r="A1153" s="31"/>
      <c r="B1153" s="32"/>
      <c r="C1153" s="33"/>
      <c r="D1153" s="196" t="s">
        <v>141</v>
      </c>
      <c r="E1153" s="33"/>
      <c r="F1153" s="197" t="s">
        <v>2251</v>
      </c>
      <c r="G1153" s="33"/>
      <c r="H1153" s="33"/>
      <c r="I1153" s="198"/>
      <c r="J1153" s="33"/>
      <c r="K1153" s="33"/>
      <c r="L1153" s="36"/>
      <c r="M1153" s="199"/>
      <c r="N1153" s="200"/>
      <c r="O1153" s="68"/>
      <c r="P1153" s="68"/>
      <c r="Q1153" s="68"/>
      <c r="R1153" s="68"/>
      <c r="S1153" s="68"/>
      <c r="T1153" s="69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T1153" s="14" t="s">
        <v>141</v>
      </c>
      <c r="AU1153" s="14" t="s">
        <v>87</v>
      </c>
    </row>
    <row r="1154" spans="1:65" s="2" customFormat="1" ht="19.5">
      <c r="A1154" s="31"/>
      <c r="B1154" s="32"/>
      <c r="C1154" s="33"/>
      <c r="D1154" s="196" t="s">
        <v>161</v>
      </c>
      <c r="E1154" s="33"/>
      <c r="F1154" s="201" t="s">
        <v>2226</v>
      </c>
      <c r="G1154" s="33"/>
      <c r="H1154" s="33"/>
      <c r="I1154" s="198"/>
      <c r="J1154" s="33"/>
      <c r="K1154" s="33"/>
      <c r="L1154" s="36"/>
      <c r="M1154" s="199"/>
      <c r="N1154" s="200"/>
      <c r="O1154" s="68"/>
      <c r="P1154" s="68"/>
      <c r="Q1154" s="68"/>
      <c r="R1154" s="68"/>
      <c r="S1154" s="68"/>
      <c r="T1154" s="69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T1154" s="14" t="s">
        <v>161</v>
      </c>
      <c r="AU1154" s="14" t="s">
        <v>87</v>
      </c>
    </row>
    <row r="1155" spans="1:65" s="2" customFormat="1" ht="24.2" customHeight="1">
      <c r="A1155" s="31"/>
      <c r="B1155" s="32"/>
      <c r="C1155" s="183" t="s">
        <v>2252</v>
      </c>
      <c r="D1155" s="183" t="s">
        <v>134</v>
      </c>
      <c r="E1155" s="184" t="s">
        <v>2253</v>
      </c>
      <c r="F1155" s="185" t="s">
        <v>2254</v>
      </c>
      <c r="G1155" s="186" t="s">
        <v>145</v>
      </c>
      <c r="H1155" s="187">
        <v>2</v>
      </c>
      <c r="I1155" s="188"/>
      <c r="J1155" s="189">
        <f>ROUND(I1155*H1155,2)</f>
        <v>0</v>
      </c>
      <c r="K1155" s="185" t="s">
        <v>138</v>
      </c>
      <c r="L1155" s="36"/>
      <c r="M1155" s="190" t="s">
        <v>1</v>
      </c>
      <c r="N1155" s="191" t="s">
        <v>42</v>
      </c>
      <c r="O1155" s="68"/>
      <c r="P1155" s="192">
        <f>O1155*H1155</f>
        <v>0</v>
      </c>
      <c r="Q1155" s="192">
        <v>0</v>
      </c>
      <c r="R1155" s="192">
        <f>Q1155*H1155</f>
        <v>0</v>
      </c>
      <c r="S1155" s="192">
        <v>0</v>
      </c>
      <c r="T1155" s="193">
        <f>S1155*H1155</f>
        <v>0</v>
      </c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R1155" s="194" t="s">
        <v>139</v>
      </c>
      <c r="AT1155" s="194" t="s">
        <v>134</v>
      </c>
      <c r="AU1155" s="194" t="s">
        <v>87</v>
      </c>
      <c r="AY1155" s="14" t="s">
        <v>131</v>
      </c>
      <c r="BE1155" s="195">
        <f>IF(N1155="základní",J1155,0)</f>
        <v>0</v>
      </c>
      <c r="BF1155" s="195">
        <f>IF(N1155="snížená",J1155,0)</f>
        <v>0</v>
      </c>
      <c r="BG1155" s="195">
        <f>IF(N1155="zákl. přenesená",J1155,0)</f>
        <v>0</v>
      </c>
      <c r="BH1155" s="195">
        <f>IF(N1155="sníž. přenesená",J1155,0)</f>
        <v>0</v>
      </c>
      <c r="BI1155" s="195">
        <f>IF(N1155="nulová",J1155,0)</f>
        <v>0</v>
      </c>
      <c r="BJ1155" s="14" t="s">
        <v>85</v>
      </c>
      <c r="BK1155" s="195">
        <f>ROUND(I1155*H1155,2)</f>
        <v>0</v>
      </c>
      <c r="BL1155" s="14" t="s">
        <v>139</v>
      </c>
      <c r="BM1155" s="194" t="s">
        <v>2255</v>
      </c>
    </row>
    <row r="1156" spans="1:65" s="2" customFormat="1" ht="19.5">
      <c r="A1156" s="31"/>
      <c r="B1156" s="32"/>
      <c r="C1156" s="33"/>
      <c r="D1156" s="196" t="s">
        <v>141</v>
      </c>
      <c r="E1156" s="33"/>
      <c r="F1156" s="197" t="s">
        <v>2256</v>
      </c>
      <c r="G1156" s="33"/>
      <c r="H1156" s="33"/>
      <c r="I1156" s="198"/>
      <c r="J1156" s="33"/>
      <c r="K1156" s="33"/>
      <c r="L1156" s="36"/>
      <c r="M1156" s="199"/>
      <c r="N1156" s="200"/>
      <c r="O1156" s="68"/>
      <c r="P1156" s="68"/>
      <c r="Q1156" s="68"/>
      <c r="R1156" s="68"/>
      <c r="S1156" s="68"/>
      <c r="T1156" s="69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T1156" s="14" t="s">
        <v>141</v>
      </c>
      <c r="AU1156" s="14" t="s">
        <v>87</v>
      </c>
    </row>
    <row r="1157" spans="1:65" s="2" customFormat="1" ht="19.5">
      <c r="A1157" s="31"/>
      <c r="B1157" s="32"/>
      <c r="C1157" s="33"/>
      <c r="D1157" s="196" t="s">
        <v>161</v>
      </c>
      <c r="E1157" s="33"/>
      <c r="F1157" s="201" t="s">
        <v>2226</v>
      </c>
      <c r="G1157" s="33"/>
      <c r="H1157" s="33"/>
      <c r="I1157" s="198"/>
      <c r="J1157" s="33"/>
      <c r="K1157" s="33"/>
      <c r="L1157" s="36"/>
      <c r="M1157" s="199"/>
      <c r="N1157" s="200"/>
      <c r="O1157" s="68"/>
      <c r="P1157" s="68"/>
      <c r="Q1157" s="68"/>
      <c r="R1157" s="68"/>
      <c r="S1157" s="68"/>
      <c r="T1157" s="69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T1157" s="14" t="s">
        <v>161</v>
      </c>
      <c r="AU1157" s="14" t="s">
        <v>87</v>
      </c>
    </row>
    <row r="1158" spans="1:65" s="2" customFormat="1" ht="24.2" customHeight="1">
      <c r="A1158" s="31"/>
      <c r="B1158" s="32"/>
      <c r="C1158" s="183" t="s">
        <v>2257</v>
      </c>
      <c r="D1158" s="183" t="s">
        <v>134</v>
      </c>
      <c r="E1158" s="184" t="s">
        <v>2258</v>
      </c>
      <c r="F1158" s="185" t="s">
        <v>2259</v>
      </c>
      <c r="G1158" s="186" t="s">
        <v>145</v>
      </c>
      <c r="H1158" s="187">
        <v>2</v>
      </c>
      <c r="I1158" s="188"/>
      <c r="J1158" s="189">
        <f>ROUND(I1158*H1158,2)</f>
        <v>0</v>
      </c>
      <c r="K1158" s="185" t="s">
        <v>138</v>
      </c>
      <c r="L1158" s="36"/>
      <c r="M1158" s="190" t="s">
        <v>1</v>
      </c>
      <c r="N1158" s="191" t="s">
        <v>42</v>
      </c>
      <c r="O1158" s="68"/>
      <c r="P1158" s="192">
        <f>O1158*H1158</f>
        <v>0</v>
      </c>
      <c r="Q1158" s="192">
        <v>0</v>
      </c>
      <c r="R1158" s="192">
        <f>Q1158*H1158</f>
        <v>0</v>
      </c>
      <c r="S1158" s="192">
        <v>0</v>
      </c>
      <c r="T1158" s="193">
        <f>S1158*H1158</f>
        <v>0</v>
      </c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R1158" s="194" t="s">
        <v>139</v>
      </c>
      <c r="AT1158" s="194" t="s">
        <v>134</v>
      </c>
      <c r="AU1158" s="194" t="s">
        <v>87</v>
      </c>
      <c r="AY1158" s="14" t="s">
        <v>131</v>
      </c>
      <c r="BE1158" s="195">
        <f>IF(N1158="základní",J1158,0)</f>
        <v>0</v>
      </c>
      <c r="BF1158" s="195">
        <f>IF(N1158="snížená",J1158,0)</f>
        <v>0</v>
      </c>
      <c r="BG1158" s="195">
        <f>IF(N1158="zákl. přenesená",J1158,0)</f>
        <v>0</v>
      </c>
      <c r="BH1158" s="195">
        <f>IF(N1158="sníž. přenesená",J1158,0)</f>
        <v>0</v>
      </c>
      <c r="BI1158" s="195">
        <f>IF(N1158="nulová",J1158,0)</f>
        <v>0</v>
      </c>
      <c r="BJ1158" s="14" t="s">
        <v>85</v>
      </c>
      <c r="BK1158" s="195">
        <f>ROUND(I1158*H1158,2)</f>
        <v>0</v>
      </c>
      <c r="BL1158" s="14" t="s">
        <v>139</v>
      </c>
      <c r="BM1158" s="194" t="s">
        <v>2260</v>
      </c>
    </row>
    <row r="1159" spans="1:65" s="2" customFormat="1" ht="19.5">
      <c r="A1159" s="31"/>
      <c r="B1159" s="32"/>
      <c r="C1159" s="33"/>
      <c r="D1159" s="196" t="s">
        <v>141</v>
      </c>
      <c r="E1159" s="33"/>
      <c r="F1159" s="197" t="s">
        <v>2261</v>
      </c>
      <c r="G1159" s="33"/>
      <c r="H1159" s="33"/>
      <c r="I1159" s="198"/>
      <c r="J1159" s="33"/>
      <c r="K1159" s="33"/>
      <c r="L1159" s="36"/>
      <c r="M1159" s="199"/>
      <c r="N1159" s="200"/>
      <c r="O1159" s="68"/>
      <c r="P1159" s="68"/>
      <c r="Q1159" s="68"/>
      <c r="R1159" s="68"/>
      <c r="S1159" s="68"/>
      <c r="T1159" s="69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T1159" s="14" t="s">
        <v>141</v>
      </c>
      <c r="AU1159" s="14" t="s">
        <v>87</v>
      </c>
    </row>
    <row r="1160" spans="1:65" s="2" customFormat="1" ht="19.5">
      <c r="A1160" s="31"/>
      <c r="B1160" s="32"/>
      <c r="C1160" s="33"/>
      <c r="D1160" s="196" t="s">
        <v>161</v>
      </c>
      <c r="E1160" s="33"/>
      <c r="F1160" s="201" t="s">
        <v>2226</v>
      </c>
      <c r="G1160" s="33"/>
      <c r="H1160" s="33"/>
      <c r="I1160" s="198"/>
      <c r="J1160" s="33"/>
      <c r="K1160" s="33"/>
      <c r="L1160" s="36"/>
      <c r="M1160" s="199"/>
      <c r="N1160" s="200"/>
      <c r="O1160" s="68"/>
      <c r="P1160" s="68"/>
      <c r="Q1160" s="68"/>
      <c r="R1160" s="68"/>
      <c r="S1160" s="68"/>
      <c r="T1160" s="69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T1160" s="14" t="s">
        <v>161</v>
      </c>
      <c r="AU1160" s="14" t="s">
        <v>87</v>
      </c>
    </row>
    <row r="1161" spans="1:65" s="2" customFormat="1" ht="24.2" customHeight="1">
      <c r="A1161" s="31"/>
      <c r="B1161" s="32"/>
      <c r="C1161" s="183" t="s">
        <v>2262</v>
      </c>
      <c r="D1161" s="183" t="s">
        <v>134</v>
      </c>
      <c r="E1161" s="184" t="s">
        <v>2263</v>
      </c>
      <c r="F1161" s="185" t="s">
        <v>2264</v>
      </c>
      <c r="G1161" s="186" t="s">
        <v>145</v>
      </c>
      <c r="H1161" s="187">
        <v>1</v>
      </c>
      <c r="I1161" s="188"/>
      <c r="J1161" s="189">
        <f>ROUND(I1161*H1161,2)</f>
        <v>0</v>
      </c>
      <c r="K1161" s="185" t="s">
        <v>138</v>
      </c>
      <c r="L1161" s="36"/>
      <c r="M1161" s="190" t="s">
        <v>1</v>
      </c>
      <c r="N1161" s="191" t="s">
        <v>42</v>
      </c>
      <c r="O1161" s="68"/>
      <c r="P1161" s="192">
        <f>O1161*H1161</f>
        <v>0</v>
      </c>
      <c r="Q1161" s="192">
        <v>0</v>
      </c>
      <c r="R1161" s="192">
        <f>Q1161*H1161</f>
        <v>0</v>
      </c>
      <c r="S1161" s="192">
        <v>0</v>
      </c>
      <c r="T1161" s="193">
        <f>S1161*H1161</f>
        <v>0</v>
      </c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R1161" s="194" t="s">
        <v>139</v>
      </c>
      <c r="AT1161" s="194" t="s">
        <v>134</v>
      </c>
      <c r="AU1161" s="194" t="s">
        <v>87</v>
      </c>
      <c r="AY1161" s="14" t="s">
        <v>131</v>
      </c>
      <c r="BE1161" s="195">
        <f>IF(N1161="základní",J1161,0)</f>
        <v>0</v>
      </c>
      <c r="BF1161" s="195">
        <f>IF(N1161="snížená",J1161,0)</f>
        <v>0</v>
      </c>
      <c r="BG1161" s="195">
        <f>IF(N1161="zákl. přenesená",J1161,0)</f>
        <v>0</v>
      </c>
      <c r="BH1161" s="195">
        <f>IF(N1161="sníž. přenesená",J1161,0)</f>
        <v>0</v>
      </c>
      <c r="BI1161" s="195">
        <f>IF(N1161="nulová",J1161,0)</f>
        <v>0</v>
      </c>
      <c r="BJ1161" s="14" t="s">
        <v>85</v>
      </c>
      <c r="BK1161" s="195">
        <f>ROUND(I1161*H1161,2)</f>
        <v>0</v>
      </c>
      <c r="BL1161" s="14" t="s">
        <v>139</v>
      </c>
      <c r="BM1161" s="194" t="s">
        <v>2265</v>
      </c>
    </row>
    <row r="1162" spans="1:65" s="2" customFormat="1" ht="19.5">
      <c r="A1162" s="31"/>
      <c r="B1162" s="32"/>
      <c r="C1162" s="33"/>
      <c r="D1162" s="196" t="s">
        <v>141</v>
      </c>
      <c r="E1162" s="33"/>
      <c r="F1162" s="197" t="s">
        <v>2266</v>
      </c>
      <c r="G1162" s="33"/>
      <c r="H1162" s="33"/>
      <c r="I1162" s="198"/>
      <c r="J1162" s="33"/>
      <c r="K1162" s="33"/>
      <c r="L1162" s="36"/>
      <c r="M1162" s="199"/>
      <c r="N1162" s="200"/>
      <c r="O1162" s="68"/>
      <c r="P1162" s="68"/>
      <c r="Q1162" s="68"/>
      <c r="R1162" s="68"/>
      <c r="S1162" s="68"/>
      <c r="T1162" s="69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T1162" s="14" t="s">
        <v>141</v>
      </c>
      <c r="AU1162" s="14" t="s">
        <v>87</v>
      </c>
    </row>
    <row r="1163" spans="1:65" s="2" customFormat="1" ht="19.5">
      <c r="A1163" s="31"/>
      <c r="B1163" s="32"/>
      <c r="C1163" s="33"/>
      <c r="D1163" s="196" t="s">
        <v>161</v>
      </c>
      <c r="E1163" s="33"/>
      <c r="F1163" s="201" t="s">
        <v>2226</v>
      </c>
      <c r="G1163" s="33"/>
      <c r="H1163" s="33"/>
      <c r="I1163" s="198"/>
      <c r="J1163" s="33"/>
      <c r="K1163" s="33"/>
      <c r="L1163" s="36"/>
      <c r="M1163" s="199"/>
      <c r="N1163" s="200"/>
      <c r="O1163" s="68"/>
      <c r="P1163" s="68"/>
      <c r="Q1163" s="68"/>
      <c r="R1163" s="68"/>
      <c r="S1163" s="68"/>
      <c r="T1163" s="69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T1163" s="14" t="s">
        <v>161</v>
      </c>
      <c r="AU1163" s="14" t="s">
        <v>87</v>
      </c>
    </row>
    <row r="1164" spans="1:65" s="2" customFormat="1" ht="24.2" customHeight="1">
      <c r="A1164" s="31"/>
      <c r="B1164" s="32"/>
      <c r="C1164" s="183" t="s">
        <v>2267</v>
      </c>
      <c r="D1164" s="183" t="s">
        <v>134</v>
      </c>
      <c r="E1164" s="184" t="s">
        <v>2268</v>
      </c>
      <c r="F1164" s="185" t="s">
        <v>2269</v>
      </c>
      <c r="G1164" s="186" t="s">
        <v>145</v>
      </c>
      <c r="H1164" s="187">
        <v>1</v>
      </c>
      <c r="I1164" s="188"/>
      <c r="J1164" s="189">
        <f>ROUND(I1164*H1164,2)</f>
        <v>0</v>
      </c>
      <c r="K1164" s="185" t="s">
        <v>138</v>
      </c>
      <c r="L1164" s="36"/>
      <c r="M1164" s="190" t="s">
        <v>1</v>
      </c>
      <c r="N1164" s="191" t="s">
        <v>42</v>
      </c>
      <c r="O1164" s="68"/>
      <c r="P1164" s="192">
        <f>O1164*H1164</f>
        <v>0</v>
      </c>
      <c r="Q1164" s="192">
        <v>0</v>
      </c>
      <c r="R1164" s="192">
        <f>Q1164*H1164</f>
        <v>0</v>
      </c>
      <c r="S1164" s="192">
        <v>0</v>
      </c>
      <c r="T1164" s="193">
        <f>S1164*H1164</f>
        <v>0</v>
      </c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R1164" s="194" t="s">
        <v>139</v>
      </c>
      <c r="AT1164" s="194" t="s">
        <v>134</v>
      </c>
      <c r="AU1164" s="194" t="s">
        <v>87</v>
      </c>
      <c r="AY1164" s="14" t="s">
        <v>131</v>
      </c>
      <c r="BE1164" s="195">
        <f>IF(N1164="základní",J1164,0)</f>
        <v>0</v>
      </c>
      <c r="BF1164" s="195">
        <f>IF(N1164="snížená",J1164,0)</f>
        <v>0</v>
      </c>
      <c r="BG1164" s="195">
        <f>IF(N1164="zákl. přenesená",J1164,0)</f>
        <v>0</v>
      </c>
      <c r="BH1164" s="195">
        <f>IF(N1164="sníž. přenesená",J1164,0)</f>
        <v>0</v>
      </c>
      <c r="BI1164" s="195">
        <f>IF(N1164="nulová",J1164,0)</f>
        <v>0</v>
      </c>
      <c r="BJ1164" s="14" t="s">
        <v>85</v>
      </c>
      <c r="BK1164" s="195">
        <f>ROUND(I1164*H1164,2)</f>
        <v>0</v>
      </c>
      <c r="BL1164" s="14" t="s">
        <v>139</v>
      </c>
      <c r="BM1164" s="194" t="s">
        <v>2270</v>
      </c>
    </row>
    <row r="1165" spans="1:65" s="2" customFormat="1" ht="19.5">
      <c r="A1165" s="31"/>
      <c r="B1165" s="32"/>
      <c r="C1165" s="33"/>
      <c r="D1165" s="196" t="s">
        <v>141</v>
      </c>
      <c r="E1165" s="33"/>
      <c r="F1165" s="197" t="s">
        <v>2271</v>
      </c>
      <c r="G1165" s="33"/>
      <c r="H1165" s="33"/>
      <c r="I1165" s="198"/>
      <c r="J1165" s="33"/>
      <c r="K1165" s="33"/>
      <c r="L1165" s="36"/>
      <c r="M1165" s="199"/>
      <c r="N1165" s="200"/>
      <c r="O1165" s="68"/>
      <c r="P1165" s="68"/>
      <c r="Q1165" s="68"/>
      <c r="R1165" s="68"/>
      <c r="S1165" s="68"/>
      <c r="T1165" s="69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T1165" s="14" t="s">
        <v>141</v>
      </c>
      <c r="AU1165" s="14" t="s">
        <v>87</v>
      </c>
    </row>
    <row r="1166" spans="1:65" s="2" customFormat="1" ht="19.5">
      <c r="A1166" s="31"/>
      <c r="B1166" s="32"/>
      <c r="C1166" s="33"/>
      <c r="D1166" s="196" t="s">
        <v>161</v>
      </c>
      <c r="E1166" s="33"/>
      <c r="F1166" s="201" t="s">
        <v>2226</v>
      </c>
      <c r="G1166" s="33"/>
      <c r="H1166" s="33"/>
      <c r="I1166" s="198"/>
      <c r="J1166" s="33"/>
      <c r="K1166" s="33"/>
      <c r="L1166" s="36"/>
      <c r="M1166" s="199"/>
      <c r="N1166" s="200"/>
      <c r="O1166" s="68"/>
      <c r="P1166" s="68"/>
      <c r="Q1166" s="68"/>
      <c r="R1166" s="68"/>
      <c r="S1166" s="68"/>
      <c r="T1166" s="69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T1166" s="14" t="s">
        <v>161</v>
      </c>
      <c r="AU1166" s="14" t="s">
        <v>87</v>
      </c>
    </row>
    <row r="1167" spans="1:65" s="2" customFormat="1" ht="24.2" customHeight="1">
      <c r="A1167" s="31"/>
      <c r="B1167" s="32"/>
      <c r="C1167" s="183" t="s">
        <v>2272</v>
      </c>
      <c r="D1167" s="183" t="s">
        <v>134</v>
      </c>
      <c r="E1167" s="184" t="s">
        <v>2273</v>
      </c>
      <c r="F1167" s="185" t="s">
        <v>2274</v>
      </c>
      <c r="G1167" s="186" t="s">
        <v>145</v>
      </c>
      <c r="H1167" s="187">
        <v>1</v>
      </c>
      <c r="I1167" s="188"/>
      <c r="J1167" s="189">
        <f>ROUND(I1167*H1167,2)</f>
        <v>0</v>
      </c>
      <c r="K1167" s="185" t="s">
        <v>138</v>
      </c>
      <c r="L1167" s="36"/>
      <c r="M1167" s="190" t="s">
        <v>1</v>
      </c>
      <c r="N1167" s="191" t="s">
        <v>42</v>
      </c>
      <c r="O1167" s="68"/>
      <c r="P1167" s="192">
        <f>O1167*H1167</f>
        <v>0</v>
      </c>
      <c r="Q1167" s="192">
        <v>0</v>
      </c>
      <c r="R1167" s="192">
        <f>Q1167*H1167</f>
        <v>0</v>
      </c>
      <c r="S1167" s="192">
        <v>0</v>
      </c>
      <c r="T1167" s="193">
        <f>S1167*H1167</f>
        <v>0</v>
      </c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R1167" s="194" t="s">
        <v>139</v>
      </c>
      <c r="AT1167" s="194" t="s">
        <v>134</v>
      </c>
      <c r="AU1167" s="194" t="s">
        <v>87</v>
      </c>
      <c r="AY1167" s="14" t="s">
        <v>131</v>
      </c>
      <c r="BE1167" s="195">
        <f>IF(N1167="základní",J1167,0)</f>
        <v>0</v>
      </c>
      <c r="BF1167" s="195">
        <f>IF(N1167="snížená",J1167,0)</f>
        <v>0</v>
      </c>
      <c r="BG1167" s="195">
        <f>IF(N1167="zákl. přenesená",J1167,0)</f>
        <v>0</v>
      </c>
      <c r="BH1167" s="195">
        <f>IF(N1167="sníž. přenesená",J1167,0)</f>
        <v>0</v>
      </c>
      <c r="BI1167" s="195">
        <f>IF(N1167="nulová",J1167,0)</f>
        <v>0</v>
      </c>
      <c r="BJ1167" s="14" t="s">
        <v>85</v>
      </c>
      <c r="BK1167" s="195">
        <f>ROUND(I1167*H1167,2)</f>
        <v>0</v>
      </c>
      <c r="BL1167" s="14" t="s">
        <v>139</v>
      </c>
      <c r="BM1167" s="194" t="s">
        <v>2275</v>
      </c>
    </row>
    <row r="1168" spans="1:65" s="2" customFormat="1" ht="19.5">
      <c r="A1168" s="31"/>
      <c r="B1168" s="32"/>
      <c r="C1168" s="33"/>
      <c r="D1168" s="196" t="s">
        <v>141</v>
      </c>
      <c r="E1168" s="33"/>
      <c r="F1168" s="197" t="s">
        <v>2276</v>
      </c>
      <c r="G1168" s="33"/>
      <c r="H1168" s="33"/>
      <c r="I1168" s="198"/>
      <c r="J1168" s="33"/>
      <c r="K1168" s="33"/>
      <c r="L1168" s="36"/>
      <c r="M1168" s="199"/>
      <c r="N1168" s="200"/>
      <c r="O1168" s="68"/>
      <c r="P1168" s="68"/>
      <c r="Q1168" s="68"/>
      <c r="R1168" s="68"/>
      <c r="S1168" s="68"/>
      <c r="T1168" s="69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T1168" s="14" t="s">
        <v>141</v>
      </c>
      <c r="AU1168" s="14" t="s">
        <v>87</v>
      </c>
    </row>
    <row r="1169" spans="1:65" s="2" customFormat="1" ht="24.2" customHeight="1">
      <c r="A1169" s="31"/>
      <c r="B1169" s="32"/>
      <c r="C1169" s="183" t="s">
        <v>2277</v>
      </c>
      <c r="D1169" s="183" t="s">
        <v>134</v>
      </c>
      <c r="E1169" s="184" t="s">
        <v>2278</v>
      </c>
      <c r="F1169" s="185" t="s">
        <v>2279</v>
      </c>
      <c r="G1169" s="186" t="s">
        <v>2280</v>
      </c>
      <c r="H1169" s="187">
        <v>8</v>
      </c>
      <c r="I1169" s="188"/>
      <c r="J1169" s="189">
        <f>ROUND(I1169*H1169,2)</f>
        <v>0</v>
      </c>
      <c r="K1169" s="185" t="s">
        <v>138</v>
      </c>
      <c r="L1169" s="36"/>
      <c r="M1169" s="190" t="s">
        <v>1</v>
      </c>
      <c r="N1169" s="191" t="s">
        <v>42</v>
      </c>
      <c r="O1169" s="68"/>
      <c r="P1169" s="192">
        <f>O1169*H1169</f>
        <v>0</v>
      </c>
      <c r="Q1169" s="192">
        <v>0</v>
      </c>
      <c r="R1169" s="192">
        <f>Q1169*H1169</f>
        <v>0</v>
      </c>
      <c r="S1169" s="192">
        <v>0</v>
      </c>
      <c r="T1169" s="193">
        <f>S1169*H1169</f>
        <v>0</v>
      </c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R1169" s="194" t="s">
        <v>139</v>
      </c>
      <c r="AT1169" s="194" t="s">
        <v>134</v>
      </c>
      <c r="AU1169" s="194" t="s">
        <v>87</v>
      </c>
      <c r="AY1169" s="14" t="s">
        <v>131</v>
      </c>
      <c r="BE1169" s="195">
        <f>IF(N1169="základní",J1169,0)</f>
        <v>0</v>
      </c>
      <c r="BF1169" s="195">
        <f>IF(N1169="snížená",J1169,0)</f>
        <v>0</v>
      </c>
      <c r="BG1169" s="195">
        <f>IF(N1169="zákl. přenesená",J1169,0)</f>
        <v>0</v>
      </c>
      <c r="BH1169" s="195">
        <f>IF(N1169="sníž. přenesená",J1169,0)</f>
        <v>0</v>
      </c>
      <c r="BI1169" s="195">
        <f>IF(N1169="nulová",J1169,0)</f>
        <v>0</v>
      </c>
      <c r="BJ1169" s="14" t="s">
        <v>85</v>
      </c>
      <c r="BK1169" s="195">
        <f>ROUND(I1169*H1169,2)</f>
        <v>0</v>
      </c>
      <c r="BL1169" s="14" t="s">
        <v>139</v>
      </c>
      <c r="BM1169" s="194" t="s">
        <v>2281</v>
      </c>
    </row>
    <row r="1170" spans="1:65" s="2" customFormat="1" ht="19.5">
      <c r="A1170" s="31"/>
      <c r="B1170" s="32"/>
      <c r="C1170" s="33"/>
      <c r="D1170" s="196" t="s">
        <v>141</v>
      </c>
      <c r="E1170" s="33"/>
      <c r="F1170" s="197" t="s">
        <v>2282</v>
      </c>
      <c r="G1170" s="33"/>
      <c r="H1170" s="33"/>
      <c r="I1170" s="198"/>
      <c r="J1170" s="33"/>
      <c r="K1170" s="33"/>
      <c r="L1170" s="36"/>
      <c r="M1170" s="199"/>
      <c r="N1170" s="200"/>
      <c r="O1170" s="68"/>
      <c r="P1170" s="68"/>
      <c r="Q1170" s="68"/>
      <c r="R1170" s="68"/>
      <c r="S1170" s="68"/>
      <c r="T1170" s="69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T1170" s="14" t="s">
        <v>141</v>
      </c>
      <c r="AU1170" s="14" t="s">
        <v>87</v>
      </c>
    </row>
    <row r="1171" spans="1:65" s="2" customFormat="1" ht="24.2" customHeight="1">
      <c r="A1171" s="31"/>
      <c r="B1171" s="32"/>
      <c r="C1171" s="183" t="s">
        <v>2283</v>
      </c>
      <c r="D1171" s="183" t="s">
        <v>134</v>
      </c>
      <c r="E1171" s="184" t="s">
        <v>2284</v>
      </c>
      <c r="F1171" s="185" t="s">
        <v>2285</v>
      </c>
      <c r="G1171" s="186" t="s">
        <v>2280</v>
      </c>
      <c r="H1171" s="187">
        <v>8</v>
      </c>
      <c r="I1171" s="188"/>
      <c r="J1171" s="189">
        <f>ROUND(I1171*H1171,2)</f>
        <v>0</v>
      </c>
      <c r="K1171" s="185" t="s">
        <v>138</v>
      </c>
      <c r="L1171" s="36"/>
      <c r="M1171" s="190" t="s">
        <v>1</v>
      </c>
      <c r="N1171" s="191" t="s">
        <v>42</v>
      </c>
      <c r="O1171" s="68"/>
      <c r="P1171" s="192">
        <f>O1171*H1171</f>
        <v>0</v>
      </c>
      <c r="Q1171" s="192">
        <v>0</v>
      </c>
      <c r="R1171" s="192">
        <f>Q1171*H1171</f>
        <v>0</v>
      </c>
      <c r="S1171" s="192">
        <v>0</v>
      </c>
      <c r="T1171" s="193">
        <f>S1171*H1171</f>
        <v>0</v>
      </c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R1171" s="194" t="s">
        <v>139</v>
      </c>
      <c r="AT1171" s="194" t="s">
        <v>134</v>
      </c>
      <c r="AU1171" s="194" t="s">
        <v>87</v>
      </c>
      <c r="AY1171" s="14" t="s">
        <v>131</v>
      </c>
      <c r="BE1171" s="195">
        <f>IF(N1171="základní",J1171,0)</f>
        <v>0</v>
      </c>
      <c r="BF1171" s="195">
        <f>IF(N1171="snížená",J1171,0)</f>
        <v>0</v>
      </c>
      <c r="BG1171" s="195">
        <f>IF(N1171="zákl. přenesená",J1171,0)</f>
        <v>0</v>
      </c>
      <c r="BH1171" s="195">
        <f>IF(N1171="sníž. přenesená",J1171,0)</f>
        <v>0</v>
      </c>
      <c r="BI1171" s="195">
        <f>IF(N1171="nulová",J1171,0)</f>
        <v>0</v>
      </c>
      <c r="BJ1171" s="14" t="s">
        <v>85</v>
      </c>
      <c r="BK1171" s="195">
        <f>ROUND(I1171*H1171,2)</f>
        <v>0</v>
      </c>
      <c r="BL1171" s="14" t="s">
        <v>139</v>
      </c>
      <c r="BM1171" s="194" t="s">
        <v>2286</v>
      </c>
    </row>
    <row r="1172" spans="1:65" s="2" customFormat="1" ht="19.5">
      <c r="A1172" s="31"/>
      <c r="B1172" s="32"/>
      <c r="C1172" s="33"/>
      <c r="D1172" s="196" t="s">
        <v>141</v>
      </c>
      <c r="E1172" s="33"/>
      <c r="F1172" s="197" t="s">
        <v>2287</v>
      </c>
      <c r="G1172" s="33"/>
      <c r="H1172" s="33"/>
      <c r="I1172" s="198"/>
      <c r="J1172" s="33"/>
      <c r="K1172" s="33"/>
      <c r="L1172" s="36"/>
      <c r="M1172" s="199"/>
      <c r="N1172" s="200"/>
      <c r="O1172" s="68"/>
      <c r="P1172" s="68"/>
      <c r="Q1172" s="68"/>
      <c r="R1172" s="68"/>
      <c r="S1172" s="68"/>
      <c r="T1172" s="69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T1172" s="14" t="s">
        <v>141</v>
      </c>
      <c r="AU1172" s="14" t="s">
        <v>87</v>
      </c>
    </row>
    <row r="1173" spans="1:65" s="2" customFormat="1" ht="24.2" customHeight="1">
      <c r="A1173" s="31"/>
      <c r="B1173" s="32"/>
      <c r="C1173" s="183" t="s">
        <v>2288</v>
      </c>
      <c r="D1173" s="183" t="s">
        <v>134</v>
      </c>
      <c r="E1173" s="184" t="s">
        <v>2289</v>
      </c>
      <c r="F1173" s="185" t="s">
        <v>2290</v>
      </c>
      <c r="G1173" s="186" t="s">
        <v>2280</v>
      </c>
      <c r="H1173" s="187">
        <v>1</v>
      </c>
      <c r="I1173" s="188"/>
      <c r="J1173" s="189">
        <f>ROUND(I1173*H1173,2)</f>
        <v>0</v>
      </c>
      <c r="K1173" s="185" t="s">
        <v>138</v>
      </c>
      <c r="L1173" s="36"/>
      <c r="M1173" s="190" t="s">
        <v>1</v>
      </c>
      <c r="N1173" s="191" t="s">
        <v>42</v>
      </c>
      <c r="O1173" s="68"/>
      <c r="P1173" s="192">
        <f>O1173*H1173</f>
        <v>0</v>
      </c>
      <c r="Q1173" s="192">
        <v>0</v>
      </c>
      <c r="R1173" s="192">
        <f>Q1173*H1173</f>
        <v>0</v>
      </c>
      <c r="S1173" s="192">
        <v>0</v>
      </c>
      <c r="T1173" s="193">
        <f>S1173*H1173</f>
        <v>0</v>
      </c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R1173" s="194" t="s">
        <v>139</v>
      </c>
      <c r="AT1173" s="194" t="s">
        <v>134</v>
      </c>
      <c r="AU1173" s="194" t="s">
        <v>87</v>
      </c>
      <c r="AY1173" s="14" t="s">
        <v>131</v>
      </c>
      <c r="BE1173" s="195">
        <f>IF(N1173="základní",J1173,0)</f>
        <v>0</v>
      </c>
      <c r="BF1173" s="195">
        <f>IF(N1173="snížená",J1173,0)</f>
        <v>0</v>
      </c>
      <c r="BG1173" s="195">
        <f>IF(N1173="zákl. přenesená",J1173,0)</f>
        <v>0</v>
      </c>
      <c r="BH1173" s="195">
        <f>IF(N1173="sníž. přenesená",J1173,0)</f>
        <v>0</v>
      </c>
      <c r="BI1173" s="195">
        <f>IF(N1173="nulová",J1173,0)</f>
        <v>0</v>
      </c>
      <c r="BJ1173" s="14" t="s">
        <v>85</v>
      </c>
      <c r="BK1173" s="195">
        <f>ROUND(I1173*H1173,2)</f>
        <v>0</v>
      </c>
      <c r="BL1173" s="14" t="s">
        <v>139</v>
      </c>
      <c r="BM1173" s="194" t="s">
        <v>2291</v>
      </c>
    </row>
    <row r="1174" spans="1:65" s="2" customFormat="1" ht="19.5">
      <c r="A1174" s="31"/>
      <c r="B1174" s="32"/>
      <c r="C1174" s="33"/>
      <c r="D1174" s="196" t="s">
        <v>141</v>
      </c>
      <c r="E1174" s="33"/>
      <c r="F1174" s="197" t="s">
        <v>2292</v>
      </c>
      <c r="G1174" s="33"/>
      <c r="H1174" s="33"/>
      <c r="I1174" s="198"/>
      <c r="J1174" s="33"/>
      <c r="K1174" s="33"/>
      <c r="L1174" s="36"/>
      <c r="M1174" s="199"/>
      <c r="N1174" s="200"/>
      <c r="O1174" s="68"/>
      <c r="P1174" s="68"/>
      <c r="Q1174" s="68"/>
      <c r="R1174" s="68"/>
      <c r="S1174" s="68"/>
      <c r="T1174" s="69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T1174" s="14" t="s">
        <v>141</v>
      </c>
      <c r="AU1174" s="14" t="s">
        <v>87</v>
      </c>
    </row>
    <row r="1175" spans="1:65" s="2" customFormat="1" ht="24.2" customHeight="1">
      <c r="A1175" s="31"/>
      <c r="B1175" s="32"/>
      <c r="C1175" s="183" t="s">
        <v>2293</v>
      </c>
      <c r="D1175" s="183" t="s">
        <v>134</v>
      </c>
      <c r="E1175" s="184" t="s">
        <v>2294</v>
      </c>
      <c r="F1175" s="185" t="s">
        <v>2295</v>
      </c>
      <c r="G1175" s="186" t="s">
        <v>145</v>
      </c>
      <c r="H1175" s="187">
        <v>150</v>
      </c>
      <c r="I1175" s="188"/>
      <c r="J1175" s="189">
        <f>ROUND(I1175*H1175,2)</f>
        <v>0</v>
      </c>
      <c r="K1175" s="185" t="s">
        <v>138</v>
      </c>
      <c r="L1175" s="36"/>
      <c r="M1175" s="190" t="s">
        <v>1</v>
      </c>
      <c r="N1175" s="191" t="s">
        <v>42</v>
      </c>
      <c r="O1175" s="68"/>
      <c r="P1175" s="192">
        <f>O1175*H1175</f>
        <v>0</v>
      </c>
      <c r="Q1175" s="192">
        <v>0</v>
      </c>
      <c r="R1175" s="192">
        <f>Q1175*H1175</f>
        <v>0</v>
      </c>
      <c r="S1175" s="192">
        <v>0</v>
      </c>
      <c r="T1175" s="193">
        <f>S1175*H1175</f>
        <v>0</v>
      </c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R1175" s="194" t="s">
        <v>139</v>
      </c>
      <c r="AT1175" s="194" t="s">
        <v>134</v>
      </c>
      <c r="AU1175" s="194" t="s">
        <v>87</v>
      </c>
      <c r="AY1175" s="14" t="s">
        <v>131</v>
      </c>
      <c r="BE1175" s="195">
        <f>IF(N1175="základní",J1175,0)</f>
        <v>0</v>
      </c>
      <c r="BF1175" s="195">
        <f>IF(N1175="snížená",J1175,0)</f>
        <v>0</v>
      </c>
      <c r="BG1175" s="195">
        <f>IF(N1175="zákl. přenesená",J1175,0)</f>
        <v>0</v>
      </c>
      <c r="BH1175" s="195">
        <f>IF(N1175="sníž. přenesená",J1175,0)</f>
        <v>0</v>
      </c>
      <c r="BI1175" s="195">
        <f>IF(N1175="nulová",J1175,0)</f>
        <v>0</v>
      </c>
      <c r="BJ1175" s="14" t="s">
        <v>85</v>
      </c>
      <c r="BK1175" s="195">
        <f>ROUND(I1175*H1175,2)</f>
        <v>0</v>
      </c>
      <c r="BL1175" s="14" t="s">
        <v>139</v>
      </c>
      <c r="BM1175" s="194" t="s">
        <v>2296</v>
      </c>
    </row>
    <row r="1176" spans="1:65" s="2" customFormat="1" ht="19.5">
      <c r="A1176" s="31"/>
      <c r="B1176" s="32"/>
      <c r="C1176" s="33"/>
      <c r="D1176" s="196" t="s">
        <v>141</v>
      </c>
      <c r="E1176" s="33"/>
      <c r="F1176" s="197" t="s">
        <v>2297</v>
      </c>
      <c r="G1176" s="33"/>
      <c r="H1176" s="33"/>
      <c r="I1176" s="198"/>
      <c r="J1176" s="33"/>
      <c r="K1176" s="33"/>
      <c r="L1176" s="36"/>
      <c r="M1176" s="199"/>
      <c r="N1176" s="200"/>
      <c r="O1176" s="68"/>
      <c r="P1176" s="68"/>
      <c r="Q1176" s="68"/>
      <c r="R1176" s="68"/>
      <c r="S1176" s="68"/>
      <c r="T1176" s="69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T1176" s="14" t="s">
        <v>141</v>
      </c>
      <c r="AU1176" s="14" t="s">
        <v>87</v>
      </c>
    </row>
    <row r="1177" spans="1:65" s="2" customFormat="1" ht="24.2" customHeight="1">
      <c r="A1177" s="31"/>
      <c r="B1177" s="32"/>
      <c r="C1177" s="183" t="s">
        <v>2298</v>
      </c>
      <c r="D1177" s="183" t="s">
        <v>134</v>
      </c>
      <c r="E1177" s="184" t="s">
        <v>2299</v>
      </c>
      <c r="F1177" s="185" t="s">
        <v>2300</v>
      </c>
      <c r="G1177" s="186" t="s">
        <v>145</v>
      </c>
      <c r="H1177" s="187">
        <v>650</v>
      </c>
      <c r="I1177" s="188"/>
      <c r="J1177" s="189">
        <f>ROUND(I1177*H1177,2)</f>
        <v>0</v>
      </c>
      <c r="K1177" s="185" t="s">
        <v>138</v>
      </c>
      <c r="L1177" s="36"/>
      <c r="M1177" s="190" t="s">
        <v>1</v>
      </c>
      <c r="N1177" s="191" t="s">
        <v>42</v>
      </c>
      <c r="O1177" s="68"/>
      <c r="P1177" s="192">
        <f>O1177*H1177</f>
        <v>0</v>
      </c>
      <c r="Q1177" s="192">
        <v>0</v>
      </c>
      <c r="R1177" s="192">
        <f>Q1177*H1177</f>
        <v>0</v>
      </c>
      <c r="S1177" s="192">
        <v>0</v>
      </c>
      <c r="T1177" s="193">
        <f>S1177*H1177</f>
        <v>0</v>
      </c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R1177" s="194" t="s">
        <v>139</v>
      </c>
      <c r="AT1177" s="194" t="s">
        <v>134</v>
      </c>
      <c r="AU1177" s="194" t="s">
        <v>87</v>
      </c>
      <c r="AY1177" s="14" t="s">
        <v>131</v>
      </c>
      <c r="BE1177" s="195">
        <f>IF(N1177="základní",J1177,0)</f>
        <v>0</v>
      </c>
      <c r="BF1177" s="195">
        <f>IF(N1177="snížená",J1177,0)</f>
        <v>0</v>
      </c>
      <c r="BG1177" s="195">
        <f>IF(N1177="zákl. přenesená",J1177,0)</f>
        <v>0</v>
      </c>
      <c r="BH1177" s="195">
        <f>IF(N1177="sníž. přenesená",J1177,0)</f>
        <v>0</v>
      </c>
      <c r="BI1177" s="195">
        <f>IF(N1177="nulová",J1177,0)</f>
        <v>0</v>
      </c>
      <c r="BJ1177" s="14" t="s">
        <v>85</v>
      </c>
      <c r="BK1177" s="195">
        <f>ROUND(I1177*H1177,2)</f>
        <v>0</v>
      </c>
      <c r="BL1177" s="14" t="s">
        <v>139</v>
      </c>
      <c r="BM1177" s="194" t="s">
        <v>2301</v>
      </c>
    </row>
    <row r="1178" spans="1:65" s="2" customFormat="1" ht="19.5">
      <c r="A1178" s="31"/>
      <c r="B1178" s="32"/>
      <c r="C1178" s="33"/>
      <c r="D1178" s="196" t="s">
        <v>141</v>
      </c>
      <c r="E1178" s="33"/>
      <c r="F1178" s="197" t="s">
        <v>2302</v>
      </c>
      <c r="G1178" s="33"/>
      <c r="H1178" s="33"/>
      <c r="I1178" s="198"/>
      <c r="J1178" s="33"/>
      <c r="K1178" s="33"/>
      <c r="L1178" s="36"/>
      <c r="M1178" s="199"/>
      <c r="N1178" s="200"/>
      <c r="O1178" s="68"/>
      <c r="P1178" s="68"/>
      <c r="Q1178" s="68"/>
      <c r="R1178" s="68"/>
      <c r="S1178" s="68"/>
      <c r="T1178" s="69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T1178" s="14" t="s">
        <v>141</v>
      </c>
      <c r="AU1178" s="14" t="s">
        <v>87</v>
      </c>
    </row>
    <row r="1179" spans="1:65" s="2" customFormat="1" ht="24.2" customHeight="1">
      <c r="A1179" s="31"/>
      <c r="B1179" s="32"/>
      <c r="C1179" s="183" t="s">
        <v>2303</v>
      </c>
      <c r="D1179" s="183" t="s">
        <v>134</v>
      </c>
      <c r="E1179" s="184" t="s">
        <v>2304</v>
      </c>
      <c r="F1179" s="185" t="s">
        <v>2305</v>
      </c>
      <c r="G1179" s="186" t="s">
        <v>145</v>
      </c>
      <c r="H1179" s="187">
        <v>1200</v>
      </c>
      <c r="I1179" s="188"/>
      <c r="J1179" s="189">
        <f>ROUND(I1179*H1179,2)</f>
        <v>0</v>
      </c>
      <c r="K1179" s="185" t="s">
        <v>138</v>
      </c>
      <c r="L1179" s="36"/>
      <c r="M1179" s="190" t="s">
        <v>1</v>
      </c>
      <c r="N1179" s="191" t="s">
        <v>42</v>
      </c>
      <c r="O1179" s="68"/>
      <c r="P1179" s="192">
        <f>O1179*H1179</f>
        <v>0</v>
      </c>
      <c r="Q1179" s="192">
        <v>0</v>
      </c>
      <c r="R1179" s="192">
        <f>Q1179*H1179</f>
        <v>0</v>
      </c>
      <c r="S1179" s="192">
        <v>0</v>
      </c>
      <c r="T1179" s="193">
        <f>S1179*H1179</f>
        <v>0</v>
      </c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R1179" s="194" t="s">
        <v>139</v>
      </c>
      <c r="AT1179" s="194" t="s">
        <v>134</v>
      </c>
      <c r="AU1179" s="194" t="s">
        <v>87</v>
      </c>
      <c r="AY1179" s="14" t="s">
        <v>131</v>
      </c>
      <c r="BE1179" s="195">
        <f>IF(N1179="základní",J1179,0)</f>
        <v>0</v>
      </c>
      <c r="BF1179" s="195">
        <f>IF(N1179="snížená",J1179,0)</f>
        <v>0</v>
      </c>
      <c r="BG1179" s="195">
        <f>IF(N1179="zákl. přenesená",J1179,0)</f>
        <v>0</v>
      </c>
      <c r="BH1179" s="195">
        <f>IF(N1179="sníž. přenesená",J1179,0)</f>
        <v>0</v>
      </c>
      <c r="BI1179" s="195">
        <f>IF(N1179="nulová",J1179,0)</f>
        <v>0</v>
      </c>
      <c r="BJ1179" s="14" t="s">
        <v>85</v>
      </c>
      <c r="BK1179" s="195">
        <f>ROUND(I1179*H1179,2)</f>
        <v>0</v>
      </c>
      <c r="BL1179" s="14" t="s">
        <v>139</v>
      </c>
      <c r="BM1179" s="194" t="s">
        <v>2306</v>
      </c>
    </row>
    <row r="1180" spans="1:65" s="2" customFormat="1" ht="19.5">
      <c r="A1180" s="31"/>
      <c r="B1180" s="32"/>
      <c r="C1180" s="33"/>
      <c r="D1180" s="196" t="s">
        <v>141</v>
      </c>
      <c r="E1180" s="33"/>
      <c r="F1180" s="197" t="s">
        <v>2307</v>
      </c>
      <c r="G1180" s="33"/>
      <c r="H1180" s="33"/>
      <c r="I1180" s="198"/>
      <c r="J1180" s="33"/>
      <c r="K1180" s="33"/>
      <c r="L1180" s="36"/>
      <c r="M1180" s="199"/>
      <c r="N1180" s="200"/>
      <c r="O1180" s="68"/>
      <c r="P1180" s="68"/>
      <c r="Q1180" s="68"/>
      <c r="R1180" s="68"/>
      <c r="S1180" s="68"/>
      <c r="T1180" s="69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T1180" s="14" t="s">
        <v>141</v>
      </c>
      <c r="AU1180" s="14" t="s">
        <v>87</v>
      </c>
    </row>
    <row r="1181" spans="1:65" s="2" customFormat="1" ht="24.2" customHeight="1">
      <c r="A1181" s="31"/>
      <c r="B1181" s="32"/>
      <c r="C1181" s="183" t="s">
        <v>2308</v>
      </c>
      <c r="D1181" s="183" t="s">
        <v>134</v>
      </c>
      <c r="E1181" s="184" t="s">
        <v>2309</v>
      </c>
      <c r="F1181" s="185" t="s">
        <v>2310</v>
      </c>
      <c r="G1181" s="186" t="s">
        <v>145</v>
      </c>
      <c r="H1181" s="187">
        <v>20</v>
      </c>
      <c r="I1181" s="188"/>
      <c r="J1181" s="189">
        <f>ROUND(I1181*H1181,2)</f>
        <v>0</v>
      </c>
      <c r="K1181" s="185" t="s">
        <v>138</v>
      </c>
      <c r="L1181" s="36"/>
      <c r="M1181" s="190" t="s">
        <v>1</v>
      </c>
      <c r="N1181" s="191" t="s">
        <v>42</v>
      </c>
      <c r="O1181" s="68"/>
      <c r="P1181" s="192">
        <f>O1181*H1181</f>
        <v>0</v>
      </c>
      <c r="Q1181" s="192">
        <v>0</v>
      </c>
      <c r="R1181" s="192">
        <f>Q1181*H1181</f>
        <v>0</v>
      </c>
      <c r="S1181" s="192">
        <v>0</v>
      </c>
      <c r="T1181" s="193">
        <f>S1181*H1181</f>
        <v>0</v>
      </c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R1181" s="194" t="s">
        <v>139</v>
      </c>
      <c r="AT1181" s="194" t="s">
        <v>134</v>
      </c>
      <c r="AU1181" s="194" t="s">
        <v>87</v>
      </c>
      <c r="AY1181" s="14" t="s">
        <v>131</v>
      </c>
      <c r="BE1181" s="195">
        <f>IF(N1181="základní",J1181,0)</f>
        <v>0</v>
      </c>
      <c r="BF1181" s="195">
        <f>IF(N1181="snížená",J1181,0)</f>
        <v>0</v>
      </c>
      <c r="BG1181" s="195">
        <f>IF(N1181="zákl. přenesená",J1181,0)</f>
        <v>0</v>
      </c>
      <c r="BH1181" s="195">
        <f>IF(N1181="sníž. přenesená",J1181,0)</f>
        <v>0</v>
      </c>
      <c r="BI1181" s="195">
        <f>IF(N1181="nulová",J1181,0)</f>
        <v>0</v>
      </c>
      <c r="BJ1181" s="14" t="s">
        <v>85</v>
      </c>
      <c r="BK1181" s="195">
        <f>ROUND(I1181*H1181,2)</f>
        <v>0</v>
      </c>
      <c r="BL1181" s="14" t="s">
        <v>139</v>
      </c>
      <c r="BM1181" s="194" t="s">
        <v>2311</v>
      </c>
    </row>
    <row r="1182" spans="1:65" s="2" customFormat="1" ht="29.25">
      <c r="A1182" s="31"/>
      <c r="B1182" s="32"/>
      <c r="C1182" s="33"/>
      <c r="D1182" s="196" t="s">
        <v>141</v>
      </c>
      <c r="E1182" s="33"/>
      <c r="F1182" s="197" t="s">
        <v>2312</v>
      </c>
      <c r="G1182" s="33"/>
      <c r="H1182" s="33"/>
      <c r="I1182" s="198"/>
      <c r="J1182" s="33"/>
      <c r="K1182" s="33"/>
      <c r="L1182" s="36"/>
      <c r="M1182" s="199"/>
      <c r="N1182" s="200"/>
      <c r="O1182" s="68"/>
      <c r="P1182" s="68"/>
      <c r="Q1182" s="68"/>
      <c r="R1182" s="68"/>
      <c r="S1182" s="68"/>
      <c r="T1182" s="69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T1182" s="14" t="s">
        <v>141</v>
      </c>
      <c r="AU1182" s="14" t="s">
        <v>87</v>
      </c>
    </row>
    <row r="1183" spans="1:65" s="2" customFormat="1" ht="24.2" customHeight="1">
      <c r="A1183" s="31"/>
      <c r="B1183" s="32"/>
      <c r="C1183" s="183" t="s">
        <v>2313</v>
      </c>
      <c r="D1183" s="183" t="s">
        <v>134</v>
      </c>
      <c r="E1183" s="184" t="s">
        <v>2314</v>
      </c>
      <c r="F1183" s="185" t="s">
        <v>2315</v>
      </c>
      <c r="G1183" s="186" t="s">
        <v>145</v>
      </c>
      <c r="H1183" s="187">
        <v>4</v>
      </c>
      <c r="I1183" s="188"/>
      <c r="J1183" s="189">
        <f>ROUND(I1183*H1183,2)</f>
        <v>0</v>
      </c>
      <c r="K1183" s="185" t="s">
        <v>138</v>
      </c>
      <c r="L1183" s="36"/>
      <c r="M1183" s="190" t="s">
        <v>1</v>
      </c>
      <c r="N1183" s="191" t="s">
        <v>42</v>
      </c>
      <c r="O1183" s="68"/>
      <c r="P1183" s="192">
        <f>O1183*H1183</f>
        <v>0</v>
      </c>
      <c r="Q1183" s="192">
        <v>0</v>
      </c>
      <c r="R1183" s="192">
        <f>Q1183*H1183</f>
        <v>0</v>
      </c>
      <c r="S1183" s="192">
        <v>0</v>
      </c>
      <c r="T1183" s="193">
        <f>S1183*H1183</f>
        <v>0</v>
      </c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R1183" s="194" t="s">
        <v>139</v>
      </c>
      <c r="AT1183" s="194" t="s">
        <v>134</v>
      </c>
      <c r="AU1183" s="194" t="s">
        <v>87</v>
      </c>
      <c r="AY1183" s="14" t="s">
        <v>131</v>
      </c>
      <c r="BE1183" s="195">
        <f>IF(N1183="základní",J1183,0)</f>
        <v>0</v>
      </c>
      <c r="BF1183" s="195">
        <f>IF(N1183="snížená",J1183,0)</f>
        <v>0</v>
      </c>
      <c r="BG1183" s="195">
        <f>IF(N1183="zákl. přenesená",J1183,0)</f>
        <v>0</v>
      </c>
      <c r="BH1183" s="195">
        <f>IF(N1183="sníž. přenesená",J1183,0)</f>
        <v>0</v>
      </c>
      <c r="BI1183" s="195">
        <f>IF(N1183="nulová",J1183,0)</f>
        <v>0</v>
      </c>
      <c r="BJ1183" s="14" t="s">
        <v>85</v>
      </c>
      <c r="BK1183" s="195">
        <f>ROUND(I1183*H1183,2)</f>
        <v>0</v>
      </c>
      <c r="BL1183" s="14" t="s">
        <v>139</v>
      </c>
      <c r="BM1183" s="194" t="s">
        <v>2316</v>
      </c>
    </row>
    <row r="1184" spans="1:65" s="2" customFormat="1" ht="29.25">
      <c r="A1184" s="31"/>
      <c r="B1184" s="32"/>
      <c r="C1184" s="33"/>
      <c r="D1184" s="196" t="s">
        <v>141</v>
      </c>
      <c r="E1184" s="33"/>
      <c r="F1184" s="197" t="s">
        <v>2317</v>
      </c>
      <c r="G1184" s="33"/>
      <c r="H1184" s="33"/>
      <c r="I1184" s="198"/>
      <c r="J1184" s="33"/>
      <c r="K1184" s="33"/>
      <c r="L1184" s="36"/>
      <c r="M1184" s="199"/>
      <c r="N1184" s="200"/>
      <c r="O1184" s="68"/>
      <c r="P1184" s="68"/>
      <c r="Q1184" s="68"/>
      <c r="R1184" s="68"/>
      <c r="S1184" s="68"/>
      <c r="T1184" s="69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T1184" s="14" t="s">
        <v>141</v>
      </c>
      <c r="AU1184" s="14" t="s">
        <v>87</v>
      </c>
    </row>
    <row r="1185" spans="1:65" s="2" customFormat="1" ht="24.2" customHeight="1">
      <c r="A1185" s="31"/>
      <c r="B1185" s="32"/>
      <c r="C1185" s="183" t="s">
        <v>2318</v>
      </c>
      <c r="D1185" s="183" t="s">
        <v>134</v>
      </c>
      <c r="E1185" s="184" t="s">
        <v>2319</v>
      </c>
      <c r="F1185" s="185" t="s">
        <v>2320</v>
      </c>
      <c r="G1185" s="186" t="s">
        <v>145</v>
      </c>
      <c r="H1185" s="187">
        <v>1</v>
      </c>
      <c r="I1185" s="188"/>
      <c r="J1185" s="189">
        <f>ROUND(I1185*H1185,2)</f>
        <v>0</v>
      </c>
      <c r="K1185" s="185" t="s">
        <v>138</v>
      </c>
      <c r="L1185" s="36"/>
      <c r="M1185" s="190" t="s">
        <v>1</v>
      </c>
      <c r="N1185" s="191" t="s">
        <v>42</v>
      </c>
      <c r="O1185" s="68"/>
      <c r="P1185" s="192">
        <f>O1185*H1185</f>
        <v>0</v>
      </c>
      <c r="Q1185" s="192">
        <v>0</v>
      </c>
      <c r="R1185" s="192">
        <f>Q1185*H1185</f>
        <v>0</v>
      </c>
      <c r="S1185" s="192">
        <v>0</v>
      </c>
      <c r="T1185" s="193">
        <f>S1185*H1185</f>
        <v>0</v>
      </c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R1185" s="194" t="s">
        <v>139</v>
      </c>
      <c r="AT1185" s="194" t="s">
        <v>134</v>
      </c>
      <c r="AU1185" s="194" t="s">
        <v>87</v>
      </c>
      <c r="AY1185" s="14" t="s">
        <v>131</v>
      </c>
      <c r="BE1185" s="195">
        <f>IF(N1185="základní",J1185,0)</f>
        <v>0</v>
      </c>
      <c r="BF1185" s="195">
        <f>IF(N1185="snížená",J1185,0)</f>
        <v>0</v>
      </c>
      <c r="BG1185" s="195">
        <f>IF(N1185="zákl. přenesená",J1185,0)</f>
        <v>0</v>
      </c>
      <c r="BH1185" s="195">
        <f>IF(N1185="sníž. přenesená",J1185,0)</f>
        <v>0</v>
      </c>
      <c r="BI1185" s="195">
        <f>IF(N1185="nulová",J1185,0)</f>
        <v>0</v>
      </c>
      <c r="BJ1185" s="14" t="s">
        <v>85</v>
      </c>
      <c r="BK1185" s="195">
        <f>ROUND(I1185*H1185,2)</f>
        <v>0</v>
      </c>
      <c r="BL1185" s="14" t="s">
        <v>139</v>
      </c>
      <c r="BM1185" s="194" t="s">
        <v>2321</v>
      </c>
    </row>
    <row r="1186" spans="1:65" s="2" customFormat="1" ht="19.5">
      <c r="A1186" s="31"/>
      <c r="B1186" s="32"/>
      <c r="C1186" s="33"/>
      <c r="D1186" s="196" t="s">
        <v>141</v>
      </c>
      <c r="E1186" s="33"/>
      <c r="F1186" s="197" t="s">
        <v>2322</v>
      </c>
      <c r="G1186" s="33"/>
      <c r="H1186" s="33"/>
      <c r="I1186" s="198"/>
      <c r="J1186" s="33"/>
      <c r="K1186" s="33"/>
      <c r="L1186" s="36"/>
      <c r="M1186" s="199"/>
      <c r="N1186" s="200"/>
      <c r="O1186" s="68"/>
      <c r="P1186" s="68"/>
      <c r="Q1186" s="68"/>
      <c r="R1186" s="68"/>
      <c r="S1186" s="68"/>
      <c r="T1186" s="69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T1186" s="14" t="s">
        <v>141</v>
      </c>
      <c r="AU1186" s="14" t="s">
        <v>87</v>
      </c>
    </row>
    <row r="1187" spans="1:65" s="2" customFormat="1" ht="24.2" customHeight="1">
      <c r="A1187" s="31"/>
      <c r="B1187" s="32"/>
      <c r="C1187" s="183" t="s">
        <v>2323</v>
      </c>
      <c r="D1187" s="183" t="s">
        <v>134</v>
      </c>
      <c r="E1187" s="184" t="s">
        <v>2324</v>
      </c>
      <c r="F1187" s="185" t="s">
        <v>2325</v>
      </c>
      <c r="G1187" s="186" t="s">
        <v>145</v>
      </c>
      <c r="H1187" s="187">
        <v>1</v>
      </c>
      <c r="I1187" s="188"/>
      <c r="J1187" s="189">
        <f>ROUND(I1187*H1187,2)</f>
        <v>0</v>
      </c>
      <c r="K1187" s="185" t="s">
        <v>138</v>
      </c>
      <c r="L1187" s="36"/>
      <c r="M1187" s="190" t="s">
        <v>1</v>
      </c>
      <c r="N1187" s="191" t="s">
        <v>42</v>
      </c>
      <c r="O1187" s="68"/>
      <c r="P1187" s="192">
        <f>O1187*H1187</f>
        <v>0</v>
      </c>
      <c r="Q1187" s="192">
        <v>0</v>
      </c>
      <c r="R1187" s="192">
        <f>Q1187*H1187</f>
        <v>0</v>
      </c>
      <c r="S1187" s="192">
        <v>0</v>
      </c>
      <c r="T1187" s="193">
        <f>S1187*H1187</f>
        <v>0</v>
      </c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R1187" s="194" t="s">
        <v>139</v>
      </c>
      <c r="AT1187" s="194" t="s">
        <v>134</v>
      </c>
      <c r="AU1187" s="194" t="s">
        <v>87</v>
      </c>
      <c r="AY1187" s="14" t="s">
        <v>131</v>
      </c>
      <c r="BE1187" s="195">
        <f>IF(N1187="základní",J1187,0)</f>
        <v>0</v>
      </c>
      <c r="BF1187" s="195">
        <f>IF(N1187="snížená",J1187,0)</f>
        <v>0</v>
      </c>
      <c r="BG1187" s="195">
        <f>IF(N1187="zákl. přenesená",J1187,0)</f>
        <v>0</v>
      </c>
      <c r="BH1187" s="195">
        <f>IF(N1187="sníž. přenesená",J1187,0)</f>
        <v>0</v>
      </c>
      <c r="BI1187" s="195">
        <f>IF(N1187="nulová",J1187,0)</f>
        <v>0</v>
      </c>
      <c r="BJ1187" s="14" t="s">
        <v>85</v>
      </c>
      <c r="BK1187" s="195">
        <f>ROUND(I1187*H1187,2)</f>
        <v>0</v>
      </c>
      <c r="BL1187" s="14" t="s">
        <v>139</v>
      </c>
      <c r="BM1187" s="194" t="s">
        <v>2326</v>
      </c>
    </row>
    <row r="1188" spans="1:65" s="2" customFormat="1" ht="19.5">
      <c r="A1188" s="31"/>
      <c r="B1188" s="32"/>
      <c r="C1188" s="33"/>
      <c r="D1188" s="196" t="s">
        <v>141</v>
      </c>
      <c r="E1188" s="33"/>
      <c r="F1188" s="197" t="s">
        <v>2327</v>
      </c>
      <c r="G1188" s="33"/>
      <c r="H1188" s="33"/>
      <c r="I1188" s="198"/>
      <c r="J1188" s="33"/>
      <c r="K1188" s="33"/>
      <c r="L1188" s="36"/>
      <c r="M1188" s="199"/>
      <c r="N1188" s="200"/>
      <c r="O1188" s="68"/>
      <c r="P1188" s="68"/>
      <c r="Q1188" s="68"/>
      <c r="R1188" s="68"/>
      <c r="S1188" s="68"/>
      <c r="T1188" s="69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T1188" s="14" t="s">
        <v>141</v>
      </c>
      <c r="AU1188" s="14" t="s">
        <v>87</v>
      </c>
    </row>
    <row r="1189" spans="1:65" s="2" customFormat="1" ht="24.2" customHeight="1">
      <c r="A1189" s="31"/>
      <c r="B1189" s="32"/>
      <c r="C1189" s="183" t="s">
        <v>2328</v>
      </c>
      <c r="D1189" s="183" t="s">
        <v>134</v>
      </c>
      <c r="E1189" s="184" t="s">
        <v>2329</v>
      </c>
      <c r="F1189" s="185" t="s">
        <v>2330</v>
      </c>
      <c r="G1189" s="186" t="s">
        <v>145</v>
      </c>
      <c r="H1189" s="187">
        <v>20</v>
      </c>
      <c r="I1189" s="188"/>
      <c r="J1189" s="189">
        <f>ROUND(I1189*H1189,2)</f>
        <v>0</v>
      </c>
      <c r="K1189" s="185" t="s">
        <v>138</v>
      </c>
      <c r="L1189" s="36"/>
      <c r="M1189" s="190" t="s">
        <v>1</v>
      </c>
      <c r="N1189" s="191" t="s">
        <v>42</v>
      </c>
      <c r="O1189" s="68"/>
      <c r="P1189" s="192">
        <f>O1189*H1189</f>
        <v>0</v>
      </c>
      <c r="Q1189" s="192">
        <v>0</v>
      </c>
      <c r="R1189" s="192">
        <f>Q1189*H1189</f>
        <v>0</v>
      </c>
      <c r="S1189" s="192">
        <v>0</v>
      </c>
      <c r="T1189" s="193">
        <f>S1189*H1189</f>
        <v>0</v>
      </c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R1189" s="194" t="s">
        <v>139</v>
      </c>
      <c r="AT1189" s="194" t="s">
        <v>134</v>
      </c>
      <c r="AU1189" s="194" t="s">
        <v>87</v>
      </c>
      <c r="AY1189" s="14" t="s">
        <v>131</v>
      </c>
      <c r="BE1189" s="195">
        <f>IF(N1189="základní",J1189,0)</f>
        <v>0</v>
      </c>
      <c r="BF1189" s="195">
        <f>IF(N1189="snížená",J1189,0)</f>
        <v>0</v>
      </c>
      <c r="BG1189" s="195">
        <f>IF(N1189="zákl. přenesená",J1189,0)</f>
        <v>0</v>
      </c>
      <c r="BH1189" s="195">
        <f>IF(N1189="sníž. přenesená",J1189,0)</f>
        <v>0</v>
      </c>
      <c r="BI1189" s="195">
        <f>IF(N1189="nulová",J1189,0)</f>
        <v>0</v>
      </c>
      <c r="BJ1189" s="14" t="s">
        <v>85</v>
      </c>
      <c r="BK1189" s="195">
        <f>ROUND(I1189*H1189,2)</f>
        <v>0</v>
      </c>
      <c r="BL1189" s="14" t="s">
        <v>139</v>
      </c>
      <c r="BM1189" s="194" t="s">
        <v>2331</v>
      </c>
    </row>
    <row r="1190" spans="1:65" s="2" customFormat="1" ht="19.5">
      <c r="A1190" s="31"/>
      <c r="B1190" s="32"/>
      <c r="C1190" s="33"/>
      <c r="D1190" s="196" t="s">
        <v>141</v>
      </c>
      <c r="E1190" s="33"/>
      <c r="F1190" s="197" t="s">
        <v>2332</v>
      </c>
      <c r="G1190" s="33"/>
      <c r="H1190" s="33"/>
      <c r="I1190" s="198"/>
      <c r="J1190" s="33"/>
      <c r="K1190" s="33"/>
      <c r="L1190" s="36"/>
      <c r="M1190" s="199"/>
      <c r="N1190" s="200"/>
      <c r="O1190" s="68"/>
      <c r="P1190" s="68"/>
      <c r="Q1190" s="68"/>
      <c r="R1190" s="68"/>
      <c r="S1190" s="68"/>
      <c r="T1190" s="69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T1190" s="14" t="s">
        <v>141</v>
      </c>
      <c r="AU1190" s="14" t="s">
        <v>87</v>
      </c>
    </row>
    <row r="1191" spans="1:65" s="2" customFormat="1" ht="24.2" customHeight="1">
      <c r="A1191" s="31"/>
      <c r="B1191" s="32"/>
      <c r="C1191" s="183" t="s">
        <v>2333</v>
      </c>
      <c r="D1191" s="183" t="s">
        <v>134</v>
      </c>
      <c r="E1191" s="184" t="s">
        <v>2334</v>
      </c>
      <c r="F1191" s="185" t="s">
        <v>2335</v>
      </c>
      <c r="G1191" s="186" t="s">
        <v>145</v>
      </c>
      <c r="H1191" s="187">
        <v>6</v>
      </c>
      <c r="I1191" s="188"/>
      <c r="J1191" s="189">
        <f>ROUND(I1191*H1191,2)</f>
        <v>0</v>
      </c>
      <c r="K1191" s="185" t="s">
        <v>138</v>
      </c>
      <c r="L1191" s="36"/>
      <c r="M1191" s="190" t="s">
        <v>1</v>
      </c>
      <c r="N1191" s="191" t="s">
        <v>42</v>
      </c>
      <c r="O1191" s="68"/>
      <c r="P1191" s="192">
        <f>O1191*H1191</f>
        <v>0</v>
      </c>
      <c r="Q1191" s="192">
        <v>0</v>
      </c>
      <c r="R1191" s="192">
        <f>Q1191*H1191</f>
        <v>0</v>
      </c>
      <c r="S1191" s="192">
        <v>0</v>
      </c>
      <c r="T1191" s="193">
        <f>S1191*H1191</f>
        <v>0</v>
      </c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R1191" s="194" t="s">
        <v>139</v>
      </c>
      <c r="AT1191" s="194" t="s">
        <v>134</v>
      </c>
      <c r="AU1191" s="194" t="s">
        <v>87</v>
      </c>
      <c r="AY1191" s="14" t="s">
        <v>131</v>
      </c>
      <c r="BE1191" s="195">
        <f>IF(N1191="základní",J1191,0)</f>
        <v>0</v>
      </c>
      <c r="BF1191" s="195">
        <f>IF(N1191="snížená",J1191,0)</f>
        <v>0</v>
      </c>
      <c r="BG1191" s="195">
        <f>IF(N1191="zákl. přenesená",J1191,0)</f>
        <v>0</v>
      </c>
      <c r="BH1191" s="195">
        <f>IF(N1191="sníž. přenesená",J1191,0)</f>
        <v>0</v>
      </c>
      <c r="BI1191" s="195">
        <f>IF(N1191="nulová",J1191,0)</f>
        <v>0</v>
      </c>
      <c r="BJ1191" s="14" t="s">
        <v>85</v>
      </c>
      <c r="BK1191" s="195">
        <f>ROUND(I1191*H1191,2)</f>
        <v>0</v>
      </c>
      <c r="BL1191" s="14" t="s">
        <v>139</v>
      </c>
      <c r="BM1191" s="194" t="s">
        <v>2336</v>
      </c>
    </row>
    <row r="1192" spans="1:65" s="2" customFormat="1" ht="19.5">
      <c r="A1192" s="31"/>
      <c r="B1192" s="32"/>
      <c r="C1192" s="33"/>
      <c r="D1192" s="196" t="s">
        <v>141</v>
      </c>
      <c r="E1192" s="33"/>
      <c r="F1192" s="197" t="s">
        <v>2337</v>
      </c>
      <c r="G1192" s="33"/>
      <c r="H1192" s="33"/>
      <c r="I1192" s="198"/>
      <c r="J1192" s="33"/>
      <c r="K1192" s="33"/>
      <c r="L1192" s="36"/>
      <c r="M1192" s="199"/>
      <c r="N1192" s="200"/>
      <c r="O1192" s="68"/>
      <c r="P1192" s="68"/>
      <c r="Q1192" s="68"/>
      <c r="R1192" s="68"/>
      <c r="S1192" s="68"/>
      <c r="T1192" s="69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T1192" s="14" t="s">
        <v>141</v>
      </c>
      <c r="AU1192" s="14" t="s">
        <v>87</v>
      </c>
    </row>
    <row r="1193" spans="1:65" s="2" customFormat="1" ht="24.2" customHeight="1">
      <c r="A1193" s="31"/>
      <c r="B1193" s="32"/>
      <c r="C1193" s="183" t="s">
        <v>2338</v>
      </c>
      <c r="D1193" s="183" t="s">
        <v>134</v>
      </c>
      <c r="E1193" s="184" t="s">
        <v>2339</v>
      </c>
      <c r="F1193" s="185" t="s">
        <v>2340</v>
      </c>
      <c r="G1193" s="186" t="s">
        <v>145</v>
      </c>
      <c r="H1193" s="187">
        <v>1</v>
      </c>
      <c r="I1193" s="188"/>
      <c r="J1193" s="189">
        <f>ROUND(I1193*H1193,2)</f>
        <v>0</v>
      </c>
      <c r="K1193" s="185" t="s">
        <v>138</v>
      </c>
      <c r="L1193" s="36"/>
      <c r="M1193" s="190" t="s">
        <v>1</v>
      </c>
      <c r="N1193" s="191" t="s">
        <v>42</v>
      </c>
      <c r="O1193" s="68"/>
      <c r="P1193" s="192">
        <f>O1193*H1193</f>
        <v>0</v>
      </c>
      <c r="Q1193" s="192">
        <v>0</v>
      </c>
      <c r="R1193" s="192">
        <f>Q1193*H1193</f>
        <v>0</v>
      </c>
      <c r="S1193" s="192">
        <v>0</v>
      </c>
      <c r="T1193" s="193">
        <f>S1193*H1193</f>
        <v>0</v>
      </c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R1193" s="194" t="s">
        <v>139</v>
      </c>
      <c r="AT1193" s="194" t="s">
        <v>134</v>
      </c>
      <c r="AU1193" s="194" t="s">
        <v>87</v>
      </c>
      <c r="AY1193" s="14" t="s">
        <v>131</v>
      </c>
      <c r="BE1193" s="195">
        <f>IF(N1193="základní",J1193,0)</f>
        <v>0</v>
      </c>
      <c r="BF1193" s="195">
        <f>IF(N1193="snížená",J1193,0)</f>
        <v>0</v>
      </c>
      <c r="BG1193" s="195">
        <f>IF(N1193="zákl. přenesená",J1193,0)</f>
        <v>0</v>
      </c>
      <c r="BH1193" s="195">
        <f>IF(N1193="sníž. přenesená",J1193,0)</f>
        <v>0</v>
      </c>
      <c r="BI1193" s="195">
        <f>IF(N1193="nulová",J1193,0)</f>
        <v>0</v>
      </c>
      <c r="BJ1193" s="14" t="s">
        <v>85</v>
      </c>
      <c r="BK1193" s="195">
        <f>ROUND(I1193*H1193,2)</f>
        <v>0</v>
      </c>
      <c r="BL1193" s="14" t="s">
        <v>139</v>
      </c>
      <c r="BM1193" s="194" t="s">
        <v>2341</v>
      </c>
    </row>
    <row r="1194" spans="1:65" s="2" customFormat="1" ht="19.5">
      <c r="A1194" s="31"/>
      <c r="B1194" s="32"/>
      <c r="C1194" s="33"/>
      <c r="D1194" s="196" t="s">
        <v>141</v>
      </c>
      <c r="E1194" s="33"/>
      <c r="F1194" s="197" t="s">
        <v>2342</v>
      </c>
      <c r="G1194" s="33"/>
      <c r="H1194" s="33"/>
      <c r="I1194" s="198"/>
      <c r="J1194" s="33"/>
      <c r="K1194" s="33"/>
      <c r="L1194" s="36"/>
      <c r="M1194" s="199"/>
      <c r="N1194" s="200"/>
      <c r="O1194" s="68"/>
      <c r="P1194" s="68"/>
      <c r="Q1194" s="68"/>
      <c r="R1194" s="68"/>
      <c r="S1194" s="68"/>
      <c r="T1194" s="69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T1194" s="14" t="s">
        <v>141</v>
      </c>
      <c r="AU1194" s="14" t="s">
        <v>87</v>
      </c>
    </row>
    <row r="1195" spans="1:65" s="2" customFormat="1" ht="24.2" customHeight="1">
      <c r="A1195" s="31"/>
      <c r="B1195" s="32"/>
      <c r="C1195" s="183" t="s">
        <v>2343</v>
      </c>
      <c r="D1195" s="183" t="s">
        <v>134</v>
      </c>
      <c r="E1195" s="184" t="s">
        <v>2344</v>
      </c>
      <c r="F1195" s="185" t="s">
        <v>2345</v>
      </c>
      <c r="G1195" s="186" t="s">
        <v>145</v>
      </c>
      <c r="H1195" s="187">
        <v>1</v>
      </c>
      <c r="I1195" s="188"/>
      <c r="J1195" s="189">
        <f>ROUND(I1195*H1195,2)</f>
        <v>0</v>
      </c>
      <c r="K1195" s="185" t="s">
        <v>138</v>
      </c>
      <c r="L1195" s="36"/>
      <c r="M1195" s="190" t="s">
        <v>1</v>
      </c>
      <c r="N1195" s="191" t="s">
        <v>42</v>
      </c>
      <c r="O1195" s="68"/>
      <c r="P1195" s="192">
        <f>O1195*H1195</f>
        <v>0</v>
      </c>
      <c r="Q1195" s="192">
        <v>0</v>
      </c>
      <c r="R1195" s="192">
        <f>Q1195*H1195</f>
        <v>0</v>
      </c>
      <c r="S1195" s="192">
        <v>0</v>
      </c>
      <c r="T1195" s="193">
        <f>S1195*H1195</f>
        <v>0</v>
      </c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R1195" s="194" t="s">
        <v>139</v>
      </c>
      <c r="AT1195" s="194" t="s">
        <v>134</v>
      </c>
      <c r="AU1195" s="194" t="s">
        <v>87</v>
      </c>
      <c r="AY1195" s="14" t="s">
        <v>131</v>
      </c>
      <c r="BE1195" s="195">
        <f>IF(N1195="základní",J1195,0)</f>
        <v>0</v>
      </c>
      <c r="BF1195" s="195">
        <f>IF(N1195="snížená",J1195,0)</f>
        <v>0</v>
      </c>
      <c r="BG1195" s="195">
        <f>IF(N1195="zákl. přenesená",J1195,0)</f>
        <v>0</v>
      </c>
      <c r="BH1195" s="195">
        <f>IF(N1195="sníž. přenesená",J1195,0)</f>
        <v>0</v>
      </c>
      <c r="BI1195" s="195">
        <f>IF(N1195="nulová",J1195,0)</f>
        <v>0</v>
      </c>
      <c r="BJ1195" s="14" t="s">
        <v>85</v>
      </c>
      <c r="BK1195" s="195">
        <f>ROUND(I1195*H1195,2)</f>
        <v>0</v>
      </c>
      <c r="BL1195" s="14" t="s">
        <v>139</v>
      </c>
      <c r="BM1195" s="194" t="s">
        <v>2346</v>
      </c>
    </row>
    <row r="1196" spans="1:65" s="2" customFormat="1" ht="19.5">
      <c r="A1196" s="31"/>
      <c r="B1196" s="32"/>
      <c r="C1196" s="33"/>
      <c r="D1196" s="196" t="s">
        <v>141</v>
      </c>
      <c r="E1196" s="33"/>
      <c r="F1196" s="197" t="s">
        <v>2347</v>
      </c>
      <c r="G1196" s="33"/>
      <c r="H1196" s="33"/>
      <c r="I1196" s="198"/>
      <c r="J1196" s="33"/>
      <c r="K1196" s="33"/>
      <c r="L1196" s="36"/>
      <c r="M1196" s="199"/>
      <c r="N1196" s="200"/>
      <c r="O1196" s="68"/>
      <c r="P1196" s="68"/>
      <c r="Q1196" s="68"/>
      <c r="R1196" s="68"/>
      <c r="S1196" s="68"/>
      <c r="T1196" s="69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T1196" s="14" t="s">
        <v>141</v>
      </c>
      <c r="AU1196" s="14" t="s">
        <v>87</v>
      </c>
    </row>
    <row r="1197" spans="1:65" s="2" customFormat="1" ht="24.2" customHeight="1">
      <c r="A1197" s="31"/>
      <c r="B1197" s="32"/>
      <c r="C1197" s="183" t="s">
        <v>2348</v>
      </c>
      <c r="D1197" s="183" t="s">
        <v>134</v>
      </c>
      <c r="E1197" s="184" t="s">
        <v>2349</v>
      </c>
      <c r="F1197" s="185" t="s">
        <v>2350</v>
      </c>
      <c r="G1197" s="186" t="s">
        <v>145</v>
      </c>
      <c r="H1197" s="187">
        <v>1</v>
      </c>
      <c r="I1197" s="188"/>
      <c r="J1197" s="189">
        <f>ROUND(I1197*H1197,2)</f>
        <v>0</v>
      </c>
      <c r="K1197" s="185" t="s">
        <v>138</v>
      </c>
      <c r="L1197" s="36"/>
      <c r="M1197" s="190" t="s">
        <v>1</v>
      </c>
      <c r="N1197" s="191" t="s">
        <v>42</v>
      </c>
      <c r="O1197" s="68"/>
      <c r="P1197" s="192">
        <f>O1197*H1197</f>
        <v>0</v>
      </c>
      <c r="Q1197" s="192">
        <v>0</v>
      </c>
      <c r="R1197" s="192">
        <f>Q1197*H1197</f>
        <v>0</v>
      </c>
      <c r="S1197" s="192">
        <v>0</v>
      </c>
      <c r="T1197" s="193">
        <f>S1197*H1197</f>
        <v>0</v>
      </c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R1197" s="194" t="s">
        <v>139</v>
      </c>
      <c r="AT1197" s="194" t="s">
        <v>134</v>
      </c>
      <c r="AU1197" s="194" t="s">
        <v>87</v>
      </c>
      <c r="AY1197" s="14" t="s">
        <v>131</v>
      </c>
      <c r="BE1197" s="195">
        <f>IF(N1197="základní",J1197,0)</f>
        <v>0</v>
      </c>
      <c r="BF1197" s="195">
        <f>IF(N1197="snížená",J1197,0)</f>
        <v>0</v>
      </c>
      <c r="BG1197" s="195">
        <f>IF(N1197="zákl. přenesená",J1197,0)</f>
        <v>0</v>
      </c>
      <c r="BH1197" s="195">
        <f>IF(N1197="sníž. přenesená",J1197,0)</f>
        <v>0</v>
      </c>
      <c r="BI1197" s="195">
        <f>IF(N1197="nulová",J1197,0)</f>
        <v>0</v>
      </c>
      <c r="BJ1197" s="14" t="s">
        <v>85</v>
      </c>
      <c r="BK1197" s="195">
        <f>ROUND(I1197*H1197,2)</f>
        <v>0</v>
      </c>
      <c r="BL1197" s="14" t="s">
        <v>139</v>
      </c>
      <c r="BM1197" s="194" t="s">
        <v>2351</v>
      </c>
    </row>
    <row r="1198" spans="1:65" s="2" customFormat="1" ht="19.5">
      <c r="A1198" s="31"/>
      <c r="B1198" s="32"/>
      <c r="C1198" s="33"/>
      <c r="D1198" s="196" t="s">
        <v>141</v>
      </c>
      <c r="E1198" s="33"/>
      <c r="F1198" s="197" t="s">
        <v>2352</v>
      </c>
      <c r="G1198" s="33"/>
      <c r="H1198" s="33"/>
      <c r="I1198" s="198"/>
      <c r="J1198" s="33"/>
      <c r="K1198" s="33"/>
      <c r="L1198" s="36"/>
      <c r="M1198" s="199"/>
      <c r="N1198" s="200"/>
      <c r="O1198" s="68"/>
      <c r="P1198" s="68"/>
      <c r="Q1198" s="68"/>
      <c r="R1198" s="68"/>
      <c r="S1198" s="68"/>
      <c r="T1198" s="69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T1198" s="14" t="s">
        <v>141</v>
      </c>
      <c r="AU1198" s="14" t="s">
        <v>87</v>
      </c>
    </row>
    <row r="1199" spans="1:65" s="2" customFormat="1" ht="24.2" customHeight="1">
      <c r="A1199" s="31"/>
      <c r="B1199" s="32"/>
      <c r="C1199" s="183" t="s">
        <v>2353</v>
      </c>
      <c r="D1199" s="183" t="s">
        <v>134</v>
      </c>
      <c r="E1199" s="184" t="s">
        <v>2354</v>
      </c>
      <c r="F1199" s="185" t="s">
        <v>2355</v>
      </c>
      <c r="G1199" s="186" t="s">
        <v>145</v>
      </c>
      <c r="H1199" s="187">
        <v>1</v>
      </c>
      <c r="I1199" s="188"/>
      <c r="J1199" s="189">
        <f>ROUND(I1199*H1199,2)</f>
        <v>0</v>
      </c>
      <c r="K1199" s="185" t="s">
        <v>138</v>
      </c>
      <c r="L1199" s="36"/>
      <c r="M1199" s="190" t="s">
        <v>1</v>
      </c>
      <c r="N1199" s="191" t="s">
        <v>42</v>
      </c>
      <c r="O1199" s="68"/>
      <c r="P1199" s="192">
        <f>O1199*H1199</f>
        <v>0</v>
      </c>
      <c r="Q1199" s="192">
        <v>0</v>
      </c>
      <c r="R1199" s="192">
        <f>Q1199*H1199</f>
        <v>0</v>
      </c>
      <c r="S1199" s="192">
        <v>0</v>
      </c>
      <c r="T1199" s="193">
        <f>S1199*H1199</f>
        <v>0</v>
      </c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R1199" s="194" t="s">
        <v>139</v>
      </c>
      <c r="AT1199" s="194" t="s">
        <v>134</v>
      </c>
      <c r="AU1199" s="194" t="s">
        <v>87</v>
      </c>
      <c r="AY1199" s="14" t="s">
        <v>131</v>
      </c>
      <c r="BE1199" s="195">
        <f>IF(N1199="základní",J1199,0)</f>
        <v>0</v>
      </c>
      <c r="BF1199" s="195">
        <f>IF(N1199="snížená",J1199,0)</f>
        <v>0</v>
      </c>
      <c r="BG1199" s="195">
        <f>IF(N1199="zákl. přenesená",J1199,0)</f>
        <v>0</v>
      </c>
      <c r="BH1199" s="195">
        <f>IF(N1199="sníž. přenesená",J1199,0)</f>
        <v>0</v>
      </c>
      <c r="BI1199" s="195">
        <f>IF(N1199="nulová",J1199,0)</f>
        <v>0</v>
      </c>
      <c r="BJ1199" s="14" t="s">
        <v>85</v>
      </c>
      <c r="BK1199" s="195">
        <f>ROUND(I1199*H1199,2)</f>
        <v>0</v>
      </c>
      <c r="BL1199" s="14" t="s">
        <v>139</v>
      </c>
      <c r="BM1199" s="194" t="s">
        <v>2356</v>
      </c>
    </row>
    <row r="1200" spans="1:65" s="2" customFormat="1" ht="19.5">
      <c r="A1200" s="31"/>
      <c r="B1200" s="32"/>
      <c r="C1200" s="33"/>
      <c r="D1200" s="196" t="s">
        <v>141</v>
      </c>
      <c r="E1200" s="33"/>
      <c r="F1200" s="197" t="s">
        <v>2357</v>
      </c>
      <c r="G1200" s="33"/>
      <c r="H1200" s="33"/>
      <c r="I1200" s="198"/>
      <c r="J1200" s="33"/>
      <c r="K1200" s="33"/>
      <c r="L1200" s="36"/>
      <c r="M1200" s="199"/>
      <c r="N1200" s="200"/>
      <c r="O1200" s="68"/>
      <c r="P1200" s="68"/>
      <c r="Q1200" s="68"/>
      <c r="R1200" s="68"/>
      <c r="S1200" s="68"/>
      <c r="T1200" s="69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T1200" s="14" t="s">
        <v>141</v>
      </c>
      <c r="AU1200" s="14" t="s">
        <v>87</v>
      </c>
    </row>
    <row r="1201" spans="1:65" s="2" customFormat="1" ht="24.2" customHeight="1">
      <c r="A1201" s="31"/>
      <c r="B1201" s="32"/>
      <c r="C1201" s="183" t="s">
        <v>2358</v>
      </c>
      <c r="D1201" s="183" t="s">
        <v>134</v>
      </c>
      <c r="E1201" s="184" t="s">
        <v>2359</v>
      </c>
      <c r="F1201" s="185" t="s">
        <v>2360</v>
      </c>
      <c r="G1201" s="186" t="s">
        <v>145</v>
      </c>
      <c r="H1201" s="187">
        <v>1</v>
      </c>
      <c r="I1201" s="188"/>
      <c r="J1201" s="189">
        <f>ROUND(I1201*H1201,2)</f>
        <v>0</v>
      </c>
      <c r="K1201" s="185" t="s">
        <v>138</v>
      </c>
      <c r="L1201" s="36"/>
      <c r="M1201" s="190" t="s">
        <v>1</v>
      </c>
      <c r="N1201" s="191" t="s">
        <v>42</v>
      </c>
      <c r="O1201" s="68"/>
      <c r="P1201" s="192">
        <f>O1201*H1201</f>
        <v>0</v>
      </c>
      <c r="Q1201" s="192">
        <v>0</v>
      </c>
      <c r="R1201" s="192">
        <f>Q1201*H1201</f>
        <v>0</v>
      </c>
      <c r="S1201" s="192">
        <v>0</v>
      </c>
      <c r="T1201" s="193">
        <f>S1201*H1201</f>
        <v>0</v>
      </c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R1201" s="194" t="s">
        <v>139</v>
      </c>
      <c r="AT1201" s="194" t="s">
        <v>134</v>
      </c>
      <c r="AU1201" s="194" t="s">
        <v>87</v>
      </c>
      <c r="AY1201" s="14" t="s">
        <v>131</v>
      </c>
      <c r="BE1201" s="195">
        <f>IF(N1201="základní",J1201,0)</f>
        <v>0</v>
      </c>
      <c r="BF1201" s="195">
        <f>IF(N1201="snížená",J1201,0)</f>
        <v>0</v>
      </c>
      <c r="BG1201" s="195">
        <f>IF(N1201="zákl. přenesená",J1201,0)</f>
        <v>0</v>
      </c>
      <c r="BH1201" s="195">
        <f>IF(N1201="sníž. přenesená",J1201,0)</f>
        <v>0</v>
      </c>
      <c r="BI1201" s="195">
        <f>IF(N1201="nulová",J1201,0)</f>
        <v>0</v>
      </c>
      <c r="BJ1201" s="14" t="s">
        <v>85</v>
      </c>
      <c r="BK1201" s="195">
        <f>ROUND(I1201*H1201,2)</f>
        <v>0</v>
      </c>
      <c r="BL1201" s="14" t="s">
        <v>139</v>
      </c>
      <c r="BM1201" s="194" t="s">
        <v>2361</v>
      </c>
    </row>
    <row r="1202" spans="1:65" s="2" customFormat="1" ht="19.5">
      <c r="A1202" s="31"/>
      <c r="B1202" s="32"/>
      <c r="C1202" s="33"/>
      <c r="D1202" s="196" t="s">
        <v>141</v>
      </c>
      <c r="E1202" s="33"/>
      <c r="F1202" s="197" t="s">
        <v>2362</v>
      </c>
      <c r="G1202" s="33"/>
      <c r="H1202" s="33"/>
      <c r="I1202" s="198"/>
      <c r="J1202" s="33"/>
      <c r="K1202" s="33"/>
      <c r="L1202" s="36"/>
      <c r="M1202" s="199"/>
      <c r="N1202" s="200"/>
      <c r="O1202" s="68"/>
      <c r="P1202" s="68"/>
      <c r="Q1202" s="68"/>
      <c r="R1202" s="68"/>
      <c r="S1202" s="68"/>
      <c r="T1202" s="69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T1202" s="14" t="s">
        <v>141</v>
      </c>
      <c r="AU1202" s="14" t="s">
        <v>87</v>
      </c>
    </row>
    <row r="1203" spans="1:65" s="2" customFormat="1" ht="24.2" customHeight="1">
      <c r="A1203" s="31"/>
      <c r="B1203" s="32"/>
      <c r="C1203" s="183" t="s">
        <v>2363</v>
      </c>
      <c r="D1203" s="183" t="s">
        <v>134</v>
      </c>
      <c r="E1203" s="184" t="s">
        <v>2364</v>
      </c>
      <c r="F1203" s="185" t="s">
        <v>2365</v>
      </c>
      <c r="G1203" s="186" t="s">
        <v>145</v>
      </c>
      <c r="H1203" s="187">
        <v>1</v>
      </c>
      <c r="I1203" s="188"/>
      <c r="J1203" s="189">
        <f>ROUND(I1203*H1203,2)</f>
        <v>0</v>
      </c>
      <c r="K1203" s="185" t="s">
        <v>138</v>
      </c>
      <c r="L1203" s="36"/>
      <c r="M1203" s="190" t="s">
        <v>1</v>
      </c>
      <c r="N1203" s="191" t="s">
        <v>42</v>
      </c>
      <c r="O1203" s="68"/>
      <c r="P1203" s="192">
        <f>O1203*H1203</f>
        <v>0</v>
      </c>
      <c r="Q1203" s="192">
        <v>0</v>
      </c>
      <c r="R1203" s="192">
        <f>Q1203*H1203</f>
        <v>0</v>
      </c>
      <c r="S1203" s="192">
        <v>0</v>
      </c>
      <c r="T1203" s="193">
        <f>S1203*H1203</f>
        <v>0</v>
      </c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R1203" s="194" t="s">
        <v>139</v>
      </c>
      <c r="AT1203" s="194" t="s">
        <v>134</v>
      </c>
      <c r="AU1203" s="194" t="s">
        <v>87</v>
      </c>
      <c r="AY1203" s="14" t="s">
        <v>131</v>
      </c>
      <c r="BE1203" s="195">
        <f>IF(N1203="základní",J1203,0)</f>
        <v>0</v>
      </c>
      <c r="BF1203" s="195">
        <f>IF(N1203="snížená",J1203,0)</f>
        <v>0</v>
      </c>
      <c r="BG1203" s="195">
        <f>IF(N1203="zákl. přenesená",J1203,0)</f>
        <v>0</v>
      </c>
      <c r="BH1203" s="195">
        <f>IF(N1203="sníž. přenesená",J1203,0)</f>
        <v>0</v>
      </c>
      <c r="BI1203" s="195">
        <f>IF(N1203="nulová",J1203,0)</f>
        <v>0</v>
      </c>
      <c r="BJ1203" s="14" t="s">
        <v>85</v>
      </c>
      <c r="BK1203" s="195">
        <f>ROUND(I1203*H1203,2)</f>
        <v>0</v>
      </c>
      <c r="BL1203" s="14" t="s">
        <v>139</v>
      </c>
      <c r="BM1203" s="194" t="s">
        <v>2366</v>
      </c>
    </row>
    <row r="1204" spans="1:65" s="2" customFormat="1" ht="19.5">
      <c r="A1204" s="31"/>
      <c r="B1204" s="32"/>
      <c r="C1204" s="33"/>
      <c r="D1204" s="196" t="s">
        <v>141</v>
      </c>
      <c r="E1204" s="33"/>
      <c r="F1204" s="197" t="s">
        <v>2367</v>
      </c>
      <c r="G1204" s="33"/>
      <c r="H1204" s="33"/>
      <c r="I1204" s="198"/>
      <c r="J1204" s="33"/>
      <c r="K1204" s="33"/>
      <c r="L1204" s="36"/>
      <c r="M1204" s="199"/>
      <c r="N1204" s="200"/>
      <c r="O1204" s="68"/>
      <c r="P1204" s="68"/>
      <c r="Q1204" s="68"/>
      <c r="R1204" s="68"/>
      <c r="S1204" s="68"/>
      <c r="T1204" s="69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T1204" s="14" t="s">
        <v>141</v>
      </c>
      <c r="AU1204" s="14" t="s">
        <v>87</v>
      </c>
    </row>
    <row r="1205" spans="1:65" s="2" customFormat="1" ht="24.2" customHeight="1">
      <c r="A1205" s="31"/>
      <c r="B1205" s="32"/>
      <c r="C1205" s="183" t="s">
        <v>2368</v>
      </c>
      <c r="D1205" s="183" t="s">
        <v>134</v>
      </c>
      <c r="E1205" s="184" t="s">
        <v>2369</v>
      </c>
      <c r="F1205" s="185" t="s">
        <v>2370</v>
      </c>
      <c r="G1205" s="186" t="s">
        <v>145</v>
      </c>
      <c r="H1205" s="187">
        <v>1</v>
      </c>
      <c r="I1205" s="188"/>
      <c r="J1205" s="189">
        <f>ROUND(I1205*H1205,2)</f>
        <v>0</v>
      </c>
      <c r="K1205" s="185" t="s">
        <v>138</v>
      </c>
      <c r="L1205" s="36"/>
      <c r="M1205" s="190" t="s">
        <v>1</v>
      </c>
      <c r="N1205" s="191" t="s">
        <v>42</v>
      </c>
      <c r="O1205" s="68"/>
      <c r="P1205" s="192">
        <f>O1205*H1205</f>
        <v>0</v>
      </c>
      <c r="Q1205" s="192">
        <v>0</v>
      </c>
      <c r="R1205" s="192">
        <f>Q1205*H1205</f>
        <v>0</v>
      </c>
      <c r="S1205" s="192">
        <v>0</v>
      </c>
      <c r="T1205" s="193">
        <f>S1205*H1205</f>
        <v>0</v>
      </c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R1205" s="194" t="s">
        <v>139</v>
      </c>
      <c r="AT1205" s="194" t="s">
        <v>134</v>
      </c>
      <c r="AU1205" s="194" t="s">
        <v>87</v>
      </c>
      <c r="AY1205" s="14" t="s">
        <v>131</v>
      </c>
      <c r="BE1205" s="195">
        <f>IF(N1205="základní",J1205,0)</f>
        <v>0</v>
      </c>
      <c r="BF1205" s="195">
        <f>IF(N1205="snížená",J1205,0)</f>
        <v>0</v>
      </c>
      <c r="BG1205" s="195">
        <f>IF(N1205="zákl. přenesená",J1205,0)</f>
        <v>0</v>
      </c>
      <c r="BH1205" s="195">
        <f>IF(N1205="sníž. přenesená",J1205,0)</f>
        <v>0</v>
      </c>
      <c r="BI1205" s="195">
        <f>IF(N1205="nulová",J1205,0)</f>
        <v>0</v>
      </c>
      <c r="BJ1205" s="14" t="s">
        <v>85</v>
      </c>
      <c r="BK1205" s="195">
        <f>ROUND(I1205*H1205,2)</f>
        <v>0</v>
      </c>
      <c r="BL1205" s="14" t="s">
        <v>139</v>
      </c>
      <c r="BM1205" s="194" t="s">
        <v>2371</v>
      </c>
    </row>
    <row r="1206" spans="1:65" s="2" customFormat="1" ht="19.5">
      <c r="A1206" s="31"/>
      <c r="B1206" s="32"/>
      <c r="C1206" s="33"/>
      <c r="D1206" s="196" t="s">
        <v>141</v>
      </c>
      <c r="E1206" s="33"/>
      <c r="F1206" s="197" t="s">
        <v>2372</v>
      </c>
      <c r="G1206" s="33"/>
      <c r="H1206" s="33"/>
      <c r="I1206" s="198"/>
      <c r="J1206" s="33"/>
      <c r="K1206" s="33"/>
      <c r="L1206" s="36"/>
      <c r="M1206" s="199"/>
      <c r="N1206" s="200"/>
      <c r="O1206" s="68"/>
      <c r="P1206" s="68"/>
      <c r="Q1206" s="68"/>
      <c r="R1206" s="68"/>
      <c r="S1206" s="68"/>
      <c r="T1206" s="69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T1206" s="14" t="s">
        <v>141</v>
      </c>
      <c r="AU1206" s="14" t="s">
        <v>87</v>
      </c>
    </row>
    <row r="1207" spans="1:65" s="2" customFormat="1" ht="24.2" customHeight="1">
      <c r="A1207" s="31"/>
      <c r="B1207" s="32"/>
      <c r="C1207" s="183" t="s">
        <v>2373</v>
      </c>
      <c r="D1207" s="183" t="s">
        <v>134</v>
      </c>
      <c r="E1207" s="184" t="s">
        <v>2374</v>
      </c>
      <c r="F1207" s="185" t="s">
        <v>2375</v>
      </c>
      <c r="G1207" s="186" t="s">
        <v>145</v>
      </c>
      <c r="H1207" s="187">
        <v>1</v>
      </c>
      <c r="I1207" s="188"/>
      <c r="J1207" s="189">
        <f>ROUND(I1207*H1207,2)</f>
        <v>0</v>
      </c>
      <c r="K1207" s="185" t="s">
        <v>138</v>
      </c>
      <c r="L1207" s="36"/>
      <c r="M1207" s="190" t="s">
        <v>1</v>
      </c>
      <c r="N1207" s="191" t="s">
        <v>42</v>
      </c>
      <c r="O1207" s="68"/>
      <c r="P1207" s="192">
        <f>O1207*H1207</f>
        <v>0</v>
      </c>
      <c r="Q1207" s="192">
        <v>0</v>
      </c>
      <c r="R1207" s="192">
        <f>Q1207*H1207</f>
        <v>0</v>
      </c>
      <c r="S1207" s="192">
        <v>0</v>
      </c>
      <c r="T1207" s="193">
        <f>S1207*H1207</f>
        <v>0</v>
      </c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R1207" s="194" t="s">
        <v>139</v>
      </c>
      <c r="AT1207" s="194" t="s">
        <v>134</v>
      </c>
      <c r="AU1207" s="194" t="s">
        <v>87</v>
      </c>
      <c r="AY1207" s="14" t="s">
        <v>131</v>
      </c>
      <c r="BE1207" s="195">
        <f>IF(N1207="základní",J1207,0)</f>
        <v>0</v>
      </c>
      <c r="BF1207" s="195">
        <f>IF(N1207="snížená",J1207,0)</f>
        <v>0</v>
      </c>
      <c r="BG1207" s="195">
        <f>IF(N1207="zákl. přenesená",J1207,0)</f>
        <v>0</v>
      </c>
      <c r="BH1207" s="195">
        <f>IF(N1207="sníž. přenesená",J1207,0)</f>
        <v>0</v>
      </c>
      <c r="BI1207" s="195">
        <f>IF(N1207="nulová",J1207,0)</f>
        <v>0</v>
      </c>
      <c r="BJ1207" s="14" t="s">
        <v>85</v>
      </c>
      <c r="BK1207" s="195">
        <f>ROUND(I1207*H1207,2)</f>
        <v>0</v>
      </c>
      <c r="BL1207" s="14" t="s">
        <v>139</v>
      </c>
      <c r="BM1207" s="194" t="s">
        <v>2376</v>
      </c>
    </row>
    <row r="1208" spans="1:65" s="2" customFormat="1" ht="19.5">
      <c r="A1208" s="31"/>
      <c r="B1208" s="32"/>
      <c r="C1208" s="33"/>
      <c r="D1208" s="196" t="s">
        <v>141</v>
      </c>
      <c r="E1208" s="33"/>
      <c r="F1208" s="197" t="s">
        <v>2377</v>
      </c>
      <c r="G1208" s="33"/>
      <c r="H1208" s="33"/>
      <c r="I1208" s="198"/>
      <c r="J1208" s="33"/>
      <c r="K1208" s="33"/>
      <c r="L1208" s="36"/>
      <c r="M1208" s="199"/>
      <c r="N1208" s="200"/>
      <c r="O1208" s="68"/>
      <c r="P1208" s="68"/>
      <c r="Q1208" s="68"/>
      <c r="R1208" s="68"/>
      <c r="S1208" s="68"/>
      <c r="T1208" s="69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T1208" s="14" t="s">
        <v>141</v>
      </c>
      <c r="AU1208" s="14" t="s">
        <v>87</v>
      </c>
    </row>
    <row r="1209" spans="1:65" s="2" customFormat="1" ht="24.2" customHeight="1">
      <c r="A1209" s="31"/>
      <c r="B1209" s="32"/>
      <c r="C1209" s="183" t="s">
        <v>2378</v>
      </c>
      <c r="D1209" s="183" t="s">
        <v>134</v>
      </c>
      <c r="E1209" s="184" t="s">
        <v>2379</v>
      </c>
      <c r="F1209" s="185" t="s">
        <v>2380</v>
      </c>
      <c r="G1209" s="186" t="s">
        <v>145</v>
      </c>
      <c r="H1209" s="187">
        <v>1</v>
      </c>
      <c r="I1209" s="188"/>
      <c r="J1209" s="189">
        <f>ROUND(I1209*H1209,2)</f>
        <v>0</v>
      </c>
      <c r="K1209" s="185" t="s">
        <v>138</v>
      </c>
      <c r="L1209" s="36"/>
      <c r="M1209" s="190" t="s">
        <v>1</v>
      </c>
      <c r="N1209" s="191" t="s">
        <v>42</v>
      </c>
      <c r="O1209" s="68"/>
      <c r="P1209" s="192">
        <f>O1209*H1209</f>
        <v>0</v>
      </c>
      <c r="Q1209" s="192">
        <v>0</v>
      </c>
      <c r="R1209" s="192">
        <f>Q1209*H1209</f>
        <v>0</v>
      </c>
      <c r="S1209" s="192">
        <v>0</v>
      </c>
      <c r="T1209" s="193">
        <f>S1209*H1209</f>
        <v>0</v>
      </c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R1209" s="194" t="s">
        <v>139</v>
      </c>
      <c r="AT1209" s="194" t="s">
        <v>134</v>
      </c>
      <c r="AU1209" s="194" t="s">
        <v>87</v>
      </c>
      <c r="AY1209" s="14" t="s">
        <v>131</v>
      </c>
      <c r="BE1209" s="195">
        <f>IF(N1209="základní",J1209,0)</f>
        <v>0</v>
      </c>
      <c r="BF1209" s="195">
        <f>IF(N1209="snížená",J1209,0)</f>
        <v>0</v>
      </c>
      <c r="BG1209" s="195">
        <f>IF(N1209="zákl. přenesená",J1209,0)</f>
        <v>0</v>
      </c>
      <c r="BH1209" s="195">
        <f>IF(N1209="sníž. přenesená",J1209,0)</f>
        <v>0</v>
      </c>
      <c r="BI1209" s="195">
        <f>IF(N1209="nulová",J1209,0)</f>
        <v>0</v>
      </c>
      <c r="BJ1209" s="14" t="s">
        <v>85</v>
      </c>
      <c r="BK1209" s="195">
        <f>ROUND(I1209*H1209,2)</f>
        <v>0</v>
      </c>
      <c r="BL1209" s="14" t="s">
        <v>139</v>
      </c>
      <c r="BM1209" s="194" t="s">
        <v>2381</v>
      </c>
    </row>
    <row r="1210" spans="1:65" s="2" customFormat="1" ht="19.5">
      <c r="A1210" s="31"/>
      <c r="B1210" s="32"/>
      <c r="C1210" s="33"/>
      <c r="D1210" s="196" t="s">
        <v>141</v>
      </c>
      <c r="E1210" s="33"/>
      <c r="F1210" s="197" t="s">
        <v>2382</v>
      </c>
      <c r="G1210" s="33"/>
      <c r="H1210" s="33"/>
      <c r="I1210" s="198"/>
      <c r="J1210" s="33"/>
      <c r="K1210" s="33"/>
      <c r="L1210" s="36"/>
      <c r="M1210" s="199"/>
      <c r="N1210" s="200"/>
      <c r="O1210" s="68"/>
      <c r="P1210" s="68"/>
      <c r="Q1210" s="68"/>
      <c r="R1210" s="68"/>
      <c r="S1210" s="68"/>
      <c r="T1210" s="69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T1210" s="14" t="s">
        <v>141</v>
      </c>
      <c r="AU1210" s="14" t="s">
        <v>87</v>
      </c>
    </row>
    <row r="1211" spans="1:65" s="2" customFormat="1" ht="24.2" customHeight="1">
      <c r="A1211" s="31"/>
      <c r="B1211" s="32"/>
      <c r="C1211" s="183" t="s">
        <v>2383</v>
      </c>
      <c r="D1211" s="183" t="s">
        <v>134</v>
      </c>
      <c r="E1211" s="184" t="s">
        <v>2384</v>
      </c>
      <c r="F1211" s="185" t="s">
        <v>2385</v>
      </c>
      <c r="G1211" s="186" t="s">
        <v>145</v>
      </c>
      <c r="H1211" s="187">
        <v>1</v>
      </c>
      <c r="I1211" s="188"/>
      <c r="J1211" s="189">
        <f>ROUND(I1211*H1211,2)</f>
        <v>0</v>
      </c>
      <c r="K1211" s="185" t="s">
        <v>138</v>
      </c>
      <c r="L1211" s="36"/>
      <c r="M1211" s="190" t="s">
        <v>1</v>
      </c>
      <c r="N1211" s="191" t="s">
        <v>42</v>
      </c>
      <c r="O1211" s="68"/>
      <c r="P1211" s="192">
        <f>O1211*H1211</f>
        <v>0</v>
      </c>
      <c r="Q1211" s="192">
        <v>0</v>
      </c>
      <c r="R1211" s="192">
        <f>Q1211*H1211</f>
        <v>0</v>
      </c>
      <c r="S1211" s="192">
        <v>0</v>
      </c>
      <c r="T1211" s="193">
        <f>S1211*H1211</f>
        <v>0</v>
      </c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R1211" s="194" t="s">
        <v>139</v>
      </c>
      <c r="AT1211" s="194" t="s">
        <v>134</v>
      </c>
      <c r="AU1211" s="194" t="s">
        <v>87</v>
      </c>
      <c r="AY1211" s="14" t="s">
        <v>131</v>
      </c>
      <c r="BE1211" s="195">
        <f>IF(N1211="základní",J1211,0)</f>
        <v>0</v>
      </c>
      <c r="BF1211" s="195">
        <f>IF(N1211="snížená",J1211,0)</f>
        <v>0</v>
      </c>
      <c r="BG1211" s="195">
        <f>IF(N1211="zákl. přenesená",J1211,0)</f>
        <v>0</v>
      </c>
      <c r="BH1211" s="195">
        <f>IF(N1211="sníž. přenesená",J1211,0)</f>
        <v>0</v>
      </c>
      <c r="BI1211" s="195">
        <f>IF(N1211="nulová",J1211,0)</f>
        <v>0</v>
      </c>
      <c r="BJ1211" s="14" t="s">
        <v>85</v>
      </c>
      <c r="BK1211" s="195">
        <f>ROUND(I1211*H1211,2)</f>
        <v>0</v>
      </c>
      <c r="BL1211" s="14" t="s">
        <v>139</v>
      </c>
      <c r="BM1211" s="194" t="s">
        <v>2386</v>
      </c>
    </row>
    <row r="1212" spans="1:65" s="2" customFormat="1" ht="19.5">
      <c r="A1212" s="31"/>
      <c r="B1212" s="32"/>
      <c r="C1212" s="33"/>
      <c r="D1212" s="196" t="s">
        <v>141</v>
      </c>
      <c r="E1212" s="33"/>
      <c r="F1212" s="197" t="s">
        <v>2387</v>
      </c>
      <c r="G1212" s="33"/>
      <c r="H1212" s="33"/>
      <c r="I1212" s="198"/>
      <c r="J1212" s="33"/>
      <c r="K1212" s="33"/>
      <c r="L1212" s="36"/>
      <c r="M1212" s="199"/>
      <c r="N1212" s="200"/>
      <c r="O1212" s="68"/>
      <c r="P1212" s="68"/>
      <c r="Q1212" s="68"/>
      <c r="R1212" s="68"/>
      <c r="S1212" s="68"/>
      <c r="T1212" s="69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T1212" s="14" t="s">
        <v>141</v>
      </c>
      <c r="AU1212" s="14" t="s">
        <v>87</v>
      </c>
    </row>
    <row r="1213" spans="1:65" s="2" customFormat="1" ht="24.2" customHeight="1">
      <c r="A1213" s="31"/>
      <c r="B1213" s="32"/>
      <c r="C1213" s="183" t="s">
        <v>2388</v>
      </c>
      <c r="D1213" s="183" t="s">
        <v>134</v>
      </c>
      <c r="E1213" s="184" t="s">
        <v>2389</v>
      </c>
      <c r="F1213" s="185" t="s">
        <v>2390</v>
      </c>
      <c r="G1213" s="186" t="s">
        <v>439</v>
      </c>
      <c r="H1213" s="187">
        <v>1</v>
      </c>
      <c r="I1213" s="188"/>
      <c r="J1213" s="189">
        <f>ROUND(I1213*H1213,2)</f>
        <v>0</v>
      </c>
      <c r="K1213" s="185" t="s">
        <v>138</v>
      </c>
      <c r="L1213" s="36"/>
      <c r="M1213" s="190" t="s">
        <v>1</v>
      </c>
      <c r="N1213" s="191" t="s">
        <v>42</v>
      </c>
      <c r="O1213" s="68"/>
      <c r="P1213" s="192">
        <f>O1213*H1213</f>
        <v>0</v>
      </c>
      <c r="Q1213" s="192">
        <v>0</v>
      </c>
      <c r="R1213" s="192">
        <f>Q1213*H1213</f>
        <v>0</v>
      </c>
      <c r="S1213" s="192">
        <v>0</v>
      </c>
      <c r="T1213" s="193">
        <f>S1213*H1213</f>
        <v>0</v>
      </c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R1213" s="194" t="s">
        <v>139</v>
      </c>
      <c r="AT1213" s="194" t="s">
        <v>134</v>
      </c>
      <c r="AU1213" s="194" t="s">
        <v>87</v>
      </c>
      <c r="AY1213" s="14" t="s">
        <v>131</v>
      </c>
      <c r="BE1213" s="195">
        <f>IF(N1213="základní",J1213,0)</f>
        <v>0</v>
      </c>
      <c r="BF1213" s="195">
        <f>IF(N1213="snížená",J1213,0)</f>
        <v>0</v>
      </c>
      <c r="BG1213" s="195">
        <f>IF(N1213="zákl. přenesená",J1213,0)</f>
        <v>0</v>
      </c>
      <c r="BH1213" s="195">
        <f>IF(N1213="sníž. přenesená",J1213,0)</f>
        <v>0</v>
      </c>
      <c r="BI1213" s="195">
        <f>IF(N1213="nulová",J1213,0)</f>
        <v>0</v>
      </c>
      <c r="BJ1213" s="14" t="s">
        <v>85</v>
      </c>
      <c r="BK1213" s="195">
        <f>ROUND(I1213*H1213,2)</f>
        <v>0</v>
      </c>
      <c r="BL1213" s="14" t="s">
        <v>139</v>
      </c>
      <c r="BM1213" s="194" t="s">
        <v>2391</v>
      </c>
    </row>
    <row r="1214" spans="1:65" s="2" customFormat="1" ht="39">
      <c r="A1214" s="31"/>
      <c r="B1214" s="32"/>
      <c r="C1214" s="33"/>
      <c r="D1214" s="196" t="s">
        <v>141</v>
      </c>
      <c r="E1214" s="33"/>
      <c r="F1214" s="197" t="s">
        <v>2392</v>
      </c>
      <c r="G1214" s="33"/>
      <c r="H1214" s="33"/>
      <c r="I1214" s="198"/>
      <c r="J1214" s="33"/>
      <c r="K1214" s="33"/>
      <c r="L1214" s="36"/>
      <c r="M1214" s="199"/>
      <c r="N1214" s="200"/>
      <c r="O1214" s="68"/>
      <c r="P1214" s="68"/>
      <c r="Q1214" s="68"/>
      <c r="R1214" s="68"/>
      <c r="S1214" s="68"/>
      <c r="T1214" s="69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T1214" s="14" t="s">
        <v>141</v>
      </c>
      <c r="AU1214" s="14" t="s">
        <v>87</v>
      </c>
    </row>
    <row r="1215" spans="1:65" s="2" customFormat="1" ht="24.2" customHeight="1">
      <c r="A1215" s="31"/>
      <c r="B1215" s="32"/>
      <c r="C1215" s="183" t="s">
        <v>2393</v>
      </c>
      <c r="D1215" s="183" t="s">
        <v>134</v>
      </c>
      <c r="E1215" s="184" t="s">
        <v>2394</v>
      </c>
      <c r="F1215" s="185" t="s">
        <v>2395</v>
      </c>
      <c r="G1215" s="186" t="s">
        <v>439</v>
      </c>
      <c r="H1215" s="187">
        <v>90</v>
      </c>
      <c r="I1215" s="188"/>
      <c r="J1215" s="189">
        <f>ROUND(I1215*H1215,2)</f>
        <v>0</v>
      </c>
      <c r="K1215" s="185" t="s">
        <v>138</v>
      </c>
      <c r="L1215" s="36"/>
      <c r="M1215" s="190" t="s">
        <v>1</v>
      </c>
      <c r="N1215" s="191" t="s">
        <v>42</v>
      </c>
      <c r="O1215" s="68"/>
      <c r="P1215" s="192">
        <f>O1215*H1215</f>
        <v>0</v>
      </c>
      <c r="Q1215" s="192">
        <v>0</v>
      </c>
      <c r="R1215" s="192">
        <f>Q1215*H1215</f>
        <v>0</v>
      </c>
      <c r="S1215" s="192">
        <v>0</v>
      </c>
      <c r="T1215" s="193">
        <f>S1215*H1215</f>
        <v>0</v>
      </c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R1215" s="194" t="s">
        <v>139</v>
      </c>
      <c r="AT1215" s="194" t="s">
        <v>134</v>
      </c>
      <c r="AU1215" s="194" t="s">
        <v>87</v>
      </c>
      <c r="AY1215" s="14" t="s">
        <v>131</v>
      </c>
      <c r="BE1215" s="195">
        <f>IF(N1215="základní",J1215,0)</f>
        <v>0</v>
      </c>
      <c r="BF1215" s="195">
        <f>IF(N1215="snížená",J1215,0)</f>
        <v>0</v>
      </c>
      <c r="BG1215" s="195">
        <f>IF(N1215="zákl. přenesená",J1215,0)</f>
        <v>0</v>
      </c>
      <c r="BH1215" s="195">
        <f>IF(N1215="sníž. přenesená",J1215,0)</f>
        <v>0</v>
      </c>
      <c r="BI1215" s="195">
        <f>IF(N1215="nulová",J1215,0)</f>
        <v>0</v>
      </c>
      <c r="BJ1215" s="14" t="s">
        <v>85</v>
      </c>
      <c r="BK1215" s="195">
        <f>ROUND(I1215*H1215,2)</f>
        <v>0</v>
      </c>
      <c r="BL1215" s="14" t="s">
        <v>139</v>
      </c>
      <c r="BM1215" s="194" t="s">
        <v>2396</v>
      </c>
    </row>
    <row r="1216" spans="1:65" s="2" customFormat="1" ht="39">
      <c r="A1216" s="31"/>
      <c r="B1216" s="32"/>
      <c r="C1216" s="33"/>
      <c r="D1216" s="196" t="s">
        <v>141</v>
      </c>
      <c r="E1216" s="33"/>
      <c r="F1216" s="197" t="s">
        <v>2397</v>
      </c>
      <c r="G1216" s="33"/>
      <c r="H1216" s="33"/>
      <c r="I1216" s="198"/>
      <c r="J1216" s="33"/>
      <c r="K1216" s="33"/>
      <c r="L1216" s="36"/>
      <c r="M1216" s="199"/>
      <c r="N1216" s="200"/>
      <c r="O1216" s="68"/>
      <c r="P1216" s="68"/>
      <c r="Q1216" s="68"/>
      <c r="R1216" s="68"/>
      <c r="S1216" s="68"/>
      <c r="T1216" s="69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T1216" s="14" t="s">
        <v>141</v>
      </c>
      <c r="AU1216" s="14" t="s">
        <v>87</v>
      </c>
    </row>
    <row r="1217" spans="1:65" s="2" customFormat="1" ht="24.2" customHeight="1">
      <c r="A1217" s="31"/>
      <c r="B1217" s="32"/>
      <c r="C1217" s="183" t="s">
        <v>2398</v>
      </c>
      <c r="D1217" s="183" t="s">
        <v>134</v>
      </c>
      <c r="E1217" s="184" t="s">
        <v>2399</v>
      </c>
      <c r="F1217" s="185" t="s">
        <v>2400</v>
      </c>
      <c r="G1217" s="186" t="s">
        <v>439</v>
      </c>
      <c r="H1217" s="187">
        <v>10</v>
      </c>
      <c r="I1217" s="188"/>
      <c r="J1217" s="189">
        <f>ROUND(I1217*H1217,2)</f>
        <v>0</v>
      </c>
      <c r="K1217" s="185" t="s">
        <v>138</v>
      </c>
      <c r="L1217" s="36"/>
      <c r="M1217" s="190" t="s">
        <v>1</v>
      </c>
      <c r="N1217" s="191" t="s">
        <v>42</v>
      </c>
      <c r="O1217" s="68"/>
      <c r="P1217" s="192">
        <f>O1217*H1217</f>
        <v>0</v>
      </c>
      <c r="Q1217" s="192">
        <v>0</v>
      </c>
      <c r="R1217" s="192">
        <f>Q1217*H1217</f>
        <v>0</v>
      </c>
      <c r="S1217" s="192">
        <v>0</v>
      </c>
      <c r="T1217" s="193">
        <f>S1217*H1217</f>
        <v>0</v>
      </c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R1217" s="194" t="s">
        <v>139</v>
      </c>
      <c r="AT1217" s="194" t="s">
        <v>134</v>
      </c>
      <c r="AU1217" s="194" t="s">
        <v>87</v>
      </c>
      <c r="AY1217" s="14" t="s">
        <v>131</v>
      </c>
      <c r="BE1217" s="195">
        <f>IF(N1217="základní",J1217,0)</f>
        <v>0</v>
      </c>
      <c r="BF1217" s="195">
        <f>IF(N1217="snížená",J1217,0)</f>
        <v>0</v>
      </c>
      <c r="BG1217" s="195">
        <f>IF(N1217="zákl. přenesená",J1217,0)</f>
        <v>0</v>
      </c>
      <c r="BH1217" s="195">
        <f>IF(N1217="sníž. přenesená",J1217,0)</f>
        <v>0</v>
      </c>
      <c r="BI1217" s="195">
        <f>IF(N1217="nulová",J1217,0)</f>
        <v>0</v>
      </c>
      <c r="BJ1217" s="14" t="s">
        <v>85</v>
      </c>
      <c r="BK1217" s="195">
        <f>ROUND(I1217*H1217,2)</f>
        <v>0</v>
      </c>
      <c r="BL1217" s="14" t="s">
        <v>139</v>
      </c>
      <c r="BM1217" s="194" t="s">
        <v>2401</v>
      </c>
    </row>
    <row r="1218" spans="1:65" s="2" customFormat="1" ht="39">
      <c r="A1218" s="31"/>
      <c r="B1218" s="32"/>
      <c r="C1218" s="33"/>
      <c r="D1218" s="196" t="s">
        <v>141</v>
      </c>
      <c r="E1218" s="33"/>
      <c r="F1218" s="197" t="s">
        <v>2402</v>
      </c>
      <c r="G1218" s="33"/>
      <c r="H1218" s="33"/>
      <c r="I1218" s="198"/>
      <c r="J1218" s="33"/>
      <c r="K1218" s="33"/>
      <c r="L1218" s="36"/>
      <c r="M1218" s="199"/>
      <c r="N1218" s="200"/>
      <c r="O1218" s="68"/>
      <c r="P1218" s="68"/>
      <c r="Q1218" s="68"/>
      <c r="R1218" s="68"/>
      <c r="S1218" s="68"/>
      <c r="T1218" s="69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T1218" s="14" t="s">
        <v>141</v>
      </c>
      <c r="AU1218" s="14" t="s">
        <v>87</v>
      </c>
    </row>
    <row r="1219" spans="1:65" s="2" customFormat="1" ht="24.2" customHeight="1">
      <c r="A1219" s="31"/>
      <c r="B1219" s="32"/>
      <c r="C1219" s="183" t="s">
        <v>2403</v>
      </c>
      <c r="D1219" s="183" t="s">
        <v>134</v>
      </c>
      <c r="E1219" s="184" t="s">
        <v>2404</v>
      </c>
      <c r="F1219" s="185" t="s">
        <v>2405</v>
      </c>
      <c r="G1219" s="186" t="s">
        <v>439</v>
      </c>
      <c r="H1219" s="187">
        <v>80</v>
      </c>
      <c r="I1219" s="188"/>
      <c r="J1219" s="189">
        <f>ROUND(I1219*H1219,2)</f>
        <v>0</v>
      </c>
      <c r="K1219" s="185" t="s">
        <v>138</v>
      </c>
      <c r="L1219" s="36"/>
      <c r="M1219" s="190" t="s">
        <v>1</v>
      </c>
      <c r="N1219" s="191" t="s">
        <v>42</v>
      </c>
      <c r="O1219" s="68"/>
      <c r="P1219" s="192">
        <f>O1219*H1219</f>
        <v>0</v>
      </c>
      <c r="Q1219" s="192">
        <v>0</v>
      </c>
      <c r="R1219" s="192">
        <f>Q1219*H1219</f>
        <v>0</v>
      </c>
      <c r="S1219" s="192">
        <v>0</v>
      </c>
      <c r="T1219" s="193">
        <f>S1219*H1219</f>
        <v>0</v>
      </c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R1219" s="194" t="s">
        <v>139</v>
      </c>
      <c r="AT1219" s="194" t="s">
        <v>134</v>
      </c>
      <c r="AU1219" s="194" t="s">
        <v>87</v>
      </c>
      <c r="AY1219" s="14" t="s">
        <v>131</v>
      </c>
      <c r="BE1219" s="195">
        <f>IF(N1219="základní",J1219,0)</f>
        <v>0</v>
      </c>
      <c r="BF1219" s="195">
        <f>IF(N1219="snížená",J1219,0)</f>
        <v>0</v>
      </c>
      <c r="BG1219" s="195">
        <f>IF(N1219="zákl. přenesená",J1219,0)</f>
        <v>0</v>
      </c>
      <c r="BH1219" s="195">
        <f>IF(N1219="sníž. přenesená",J1219,0)</f>
        <v>0</v>
      </c>
      <c r="BI1219" s="195">
        <f>IF(N1219="nulová",J1219,0)</f>
        <v>0</v>
      </c>
      <c r="BJ1219" s="14" t="s">
        <v>85</v>
      </c>
      <c r="BK1219" s="195">
        <f>ROUND(I1219*H1219,2)</f>
        <v>0</v>
      </c>
      <c r="BL1219" s="14" t="s">
        <v>139</v>
      </c>
      <c r="BM1219" s="194" t="s">
        <v>2406</v>
      </c>
    </row>
    <row r="1220" spans="1:65" s="2" customFormat="1" ht="39">
      <c r="A1220" s="31"/>
      <c r="B1220" s="32"/>
      <c r="C1220" s="33"/>
      <c r="D1220" s="196" t="s">
        <v>141</v>
      </c>
      <c r="E1220" s="33"/>
      <c r="F1220" s="197" t="s">
        <v>2407</v>
      </c>
      <c r="G1220" s="33"/>
      <c r="H1220" s="33"/>
      <c r="I1220" s="198"/>
      <c r="J1220" s="33"/>
      <c r="K1220" s="33"/>
      <c r="L1220" s="36"/>
      <c r="M1220" s="199"/>
      <c r="N1220" s="200"/>
      <c r="O1220" s="68"/>
      <c r="P1220" s="68"/>
      <c r="Q1220" s="68"/>
      <c r="R1220" s="68"/>
      <c r="S1220" s="68"/>
      <c r="T1220" s="69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T1220" s="14" t="s">
        <v>141</v>
      </c>
      <c r="AU1220" s="14" t="s">
        <v>87</v>
      </c>
    </row>
    <row r="1221" spans="1:65" s="2" customFormat="1" ht="24.2" customHeight="1">
      <c r="A1221" s="31"/>
      <c r="B1221" s="32"/>
      <c r="C1221" s="183" t="s">
        <v>2408</v>
      </c>
      <c r="D1221" s="183" t="s">
        <v>134</v>
      </c>
      <c r="E1221" s="184" t="s">
        <v>2409</v>
      </c>
      <c r="F1221" s="185" t="s">
        <v>2410</v>
      </c>
      <c r="G1221" s="186" t="s">
        <v>2411</v>
      </c>
      <c r="H1221" s="187">
        <v>1</v>
      </c>
      <c r="I1221" s="188"/>
      <c r="J1221" s="189">
        <f>ROUND(I1221*H1221,2)</f>
        <v>0</v>
      </c>
      <c r="K1221" s="185" t="s">
        <v>138</v>
      </c>
      <c r="L1221" s="36"/>
      <c r="M1221" s="190" t="s">
        <v>1</v>
      </c>
      <c r="N1221" s="191" t="s">
        <v>42</v>
      </c>
      <c r="O1221" s="68"/>
      <c r="P1221" s="192">
        <f>O1221*H1221</f>
        <v>0</v>
      </c>
      <c r="Q1221" s="192">
        <v>0</v>
      </c>
      <c r="R1221" s="192">
        <f>Q1221*H1221</f>
        <v>0</v>
      </c>
      <c r="S1221" s="192">
        <v>0</v>
      </c>
      <c r="T1221" s="193">
        <f>S1221*H1221</f>
        <v>0</v>
      </c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R1221" s="194" t="s">
        <v>139</v>
      </c>
      <c r="AT1221" s="194" t="s">
        <v>134</v>
      </c>
      <c r="AU1221" s="194" t="s">
        <v>87</v>
      </c>
      <c r="AY1221" s="14" t="s">
        <v>131</v>
      </c>
      <c r="BE1221" s="195">
        <f>IF(N1221="základní",J1221,0)</f>
        <v>0</v>
      </c>
      <c r="BF1221" s="195">
        <f>IF(N1221="snížená",J1221,0)</f>
        <v>0</v>
      </c>
      <c r="BG1221" s="195">
        <f>IF(N1221="zákl. přenesená",J1221,0)</f>
        <v>0</v>
      </c>
      <c r="BH1221" s="195">
        <f>IF(N1221="sníž. přenesená",J1221,0)</f>
        <v>0</v>
      </c>
      <c r="BI1221" s="195">
        <f>IF(N1221="nulová",J1221,0)</f>
        <v>0</v>
      </c>
      <c r="BJ1221" s="14" t="s">
        <v>85</v>
      </c>
      <c r="BK1221" s="195">
        <f>ROUND(I1221*H1221,2)</f>
        <v>0</v>
      </c>
      <c r="BL1221" s="14" t="s">
        <v>139</v>
      </c>
      <c r="BM1221" s="194" t="s">
        <v>2412</v>
      </c>
    </row>
    <row r="1222" spans="1:65" s="2" customFormat="1" ht="29.25">
      <c r="A1222" s="31"/>
      <c r="B1222" s="32"/>
      <c r="C1222" s="33"/>
      <c r="D1222" s="196" t="s">
        <v>141</v>
      </c>
      <c r="E1222" s="33"/>
      <c r="F1222" s="197" t="s">
        <v>2413</v>
      </c>
      <c r="G1222" s="33"/>
      <c r="H1222" s="33"/>
      <c r="I1222" s="198"/>
      <c r="J1222" s="33"/>
      <c r="K1222" s="33"/>
      <c r="L1222" s="36"/>
      <c r="M1222" s="199"/>
      <c r="N1222" s="200"/>
      <c r="O1222" s="68"/>
      <c r="P1222" s="68"/>
      <c r="Q1222" s="68"/>
      <c r="R1222" s="68"/>
      <c r="S1222" s="68"/>
      <c r="T1222" s="69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T1222" s="14" t="s">
        <v>141</v>
      </c>
      <c r="AU1222" s="14" t="s">
        <v>87</v>
      </c>
    </row>
    <row r="1223" spans="1:65" s="2" customFormat="1" ht="19.5">
      <c r="A1223" s="31"/>
      <c r="B1223" s="32"/>
      <c r="C1223" s="33"/>
      <c r="D1223" s="196" t="s">
        <v>161</v>
      </c>
      <c r="E1223" s="33"/>
      <c r="F1223" s="201" t="s">
        <v>2414</v>
      </c>
      <c r="G1223" s="33"/>
      <c r="H1223" s="33"/>
      <c r="I1223" s="198"/>
      <c r="J1223" s="33"/>
      <c r="K1223" s="33"/>
      <c r="L1223" s="36"/>
      <c r="M1223" s="199"/>
      <c r="N1223" s="200"/>
      <c r="O1223" s="68"/>
      <c r="P1223" s="68"/>
      <c r="Q1223" s="68"/>
      <c r="R1223" s="68"/>
      <c r="S1223" s="68"/>
      <c r="T1223" s="69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T1223" s="14" t="s">
        <v>161</v>
      </c>
      <c r="AU1223" s="14" t="s">
        <v>87</v>
      </c>
    </row>
    <row r="1224" spans="1:65" s="2" customFormat="1" ht="24.2" customHeight="1">
      <c r="A1224" s="31"/>
      <c r="B1224" s="32"/>
      <c r="C1224" s="183" t="s">
        <v>2415</v>
      </c>
      <c r="D1224" s="183" t="s">
        <v>134</v>
      </c>
      <c r="E1224" s="184" t="s">
        <v>2416</v>
      </c>
      <c r="F1224" s="185" t="s">
        <v>2417</v>
      </c>
      <c r="G1224" s="186" t="s">
        <v>2411</v>
      </c>
      <c r="H1224" s="187">
        <v>7</v>
      </c>
      <c r="I1224" s="188"/>
      <c r="J1224" s="189">
        <f>ROUND(I1224*H1224,2)</f>
        <v>0</v>
      </c>
      <c r="K1224" s="185" t="s">
        <v>138</v>
      </c>
      <c r="L1224" s="36"/>
      <c r="M1224" s="190" t="s">
        <v>1</v>
      </c>
      <c r="N1224" s="191" t="s">
        <v>42</v>
      </c>
      <c r="O1224" s="68"/>
      <c r="P1224" s="192">
        <f>O1224*H1224</f>
        <v>0</v>
      </c>
      <c r="Q1224" s="192">
        <v>0</v>
      </c>
      <c r="R1224" s="192">
        <f>Q1224*H1224</f>
        <v>0</v>
      </c>
      <c r="S1224" s="192">
        <v>0</v>
      </c>
      <c r="T1224" s="193">
        <f>S1224*H1224</f>
        <v>0</v>
      </c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R1224" s="194" t="s">
        <v>139</v>
      </c>
      <c r="AT1224" s="194" t="s">
        <v>134</v>
      </c>
      <c r="AU1224" s="194" t="s">
        <v>87</v>
      </c>
      <c r="AY1224" s="14" t="s">
        <v>131</v>
      </c>
      <c r="BE1224" s="195">
        <f>IF(N1224="základní",J1224,0)</f>
        <v>0</v>
      </c>
      <c r="BF1224" s="195">
        <f>IF(N1224="snížená",J1224,0)</f>
        <v>0</v>
      </c>
      <c r="BG1224" s="195">
        <f>IF(N1224="zákl. přenesená",J1224,0)</f>
        <v>0</v>
      </c>
      <c r="BH1224" s="195">
        <f>IF(N1224="sníž. přenesená",J1224,0)</f>
        <v>0</v>
      </c>
      <c r="BI1224" s="195">
        <f>IF(N1224="nulová",J1224,0)</f>
        <v>0</v>
      </c>
      <c r="BJ1224" s="14" t="s">
        <v>85</v>
      </c>
      <c r="BK1224" s="195">
        <f>ROUND(I1224*H1224,2)</f>
        <v>0</v>
      </c>
      <c r="BL1224" s="14" t="s">
        <v>139</v>
      </c>
      <c r="BM1224" s="194" t="s">
        <v>2418</v>
      </c>
    </row>
    <row r="1225" spans="1:65" s="2" customFormat="1" ht="29.25">
      <c r="A1225" s="31"/>
      <c r="B1225" s="32"/>
      <c r="C1225" s="33"/>
      <c r="D1225" s="196" t="s">
        <v>141</v>
      </c>
      <c r="E1225" s="33"/>
      <c r="F1225" s="197" t="s">
        <v>2419</v>
      </c>
      <c r="G1225" s="33"/>
      <c r="H1225" s="33"/>
      <c r="I1225" s="198"/>
      <c r="J1225" s="33"/>
      <c r="K1225" s="33"/>
      <c r="L1225" s="36"/>
      <c r="M1225" s="199"/>
      <c r="N1225" s="200"/>
      <c r="O1225" s="68"/>
      <c r="P1225" s="68"/>
      <c r="Q1225" s="68"/>
      <c r="R1225" s="68"/>
      <c r="S1225" s="68"/>
      <c r="T1225" s="69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T1225" s="14" t="s">
        <v>141</v>
      </c>
      <c r="AU1225" s="14" t="s">
        <v>87</v>
      </c>
    </row>
    <row r="1226" spans="1:65" s="2" customFormat="1" ht="19.5">
      <c r="A1226" s="31"/>
      <c r="B1226" s="32"/>
      <c r="C1226" s="33"/>
      <c r="D1226" s="196" t="s">
        <v>161</v>
      </c>
      <c r="E1226" s="33"/>
      <c r="F1226" s="201" t="s">
        <v>2414</v>
      </c>
      <c r="G1226" s="33"/>
      <c r="H1226" s="33"/>
      <c r="I1226" s="198"/>
      <c r="J1226" s="33"/>
      <c r="K1226" s="33"/>
      <c r="L1226" s="36"/>
      <c r="M1226" s="199"/>
      <c r="N1226" s="200"/>
      <c r="O1226" s="68"/>
      <c r="P1226" s="68"/>
      <c r="Q1226" s="68"/>
      <c r="R1226" s="68"/>
      <c r="S1226" s="68"/>
      <c r="T1226" s="69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T1226" s="14" t="s">
        <v>161</v>
      </c>
      <c r="AU1226" s="14" t="s">
        <v>87</v>
      </c>
    </row>
    <row r="1227" spans="1:65" s="2" customFormat="1" ht="24.2" customHeight="1">
      <c r="A1227" s="31"/>
      <c r="B1227" s="32"/>
      <c r="C1227" s="183" t="s">
        <v>2420</v>
      </c>
      <c r="D1227" s="183" t="s">
        <v>134</v>
      </c>
      <c r="E1227" s="184" t="s">
        <v>2421</v>
      </c>
      <c r="F1227" s="185" t="s">
        <v>2422</v>
      </c>
      <c r="G1227" s="186" t="s">
        <v>2411</v>
      </c>
      <c r="H1227" s="187">
        <v>1</v>
      </c>
      <c r="I1227" s="188"/>
      <c r="J1227" s="189">
        <f>ROUND(I1227*H1227,2)</f>
        <v>0</v>
      </c>
      <c r="K1227" s="185" t="s">
        <v>138</v>
      </c>
      <c r="L1227" s="36"/>
      <c r="M1227" s="190" t="s">
        <v>1</v>
      </c>
      <c r="N1227" s="191" t="s">
        <v>42</v>
      </c>
      <c r="O1227" s="68"/>
      <c r="P1227" s="192">
        <f>O1227*H1227</f>
        <v>0</v>
      </c>
      <c r="Q1227" s="192">
        <v>0</v>
      </c>
      <c r="R1227" s="192">
        <f>Q1227*H1227</f>
        <v>0</v>
      </c>
      <c r="S1227" s="192">
        <v>0</v>
      </c>
      <c r="T1227" s="193">
        <f>S1227*H1227</f>
        <v>0</v>
      </c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R1227" s="194" t="s">
        <v>139</v>
      </c>
      <c r="AT1227" s="194" t="s">
        <v>134</v>
      </c>
      <c r="AU1227" s="194" t="s">
        <v>87</v>
      </c>
      <c r="AY1227" s="14" t="s">
        <v>131</v>
      </c>
      <c r="BE1227" s="195">
        <f>IF(N1227="základní",J1227,0)</f>
        <v>0</v>
      </c>
      <c r="BF1227" s="195">
        <f>IF(N1227="snížená",J1227,0)</f>
        <v>0</v>
      </c>
      <c r="BG1227" s="195">
        <f>IF(N1227="zákl. přenesená",J1227,0)</f>
        <v>0</v>
      </c>
      <c r="BH1227" s="195">
        <f>IF(N1227="sníž. přenesená",J1227,0)</f>
        <v>0</v>
      </c>
      <c r="BI1227" s="195">
        <f>IF(N1227="nulová",J1227,0)</f>
        <v>0</v>
      </c>
      <c r="BJ1227" s="14" t="s">
        <v>85</v>
      </c>
      <c r="BK1227" s="195">
        <f>ROUND(I1227*H1227,2)</f>
        <v>0</v>
      </c>
      <c r="BL1227" s="14" t="s">
        <v>139</v>
      </c>
      <c r="BM1227" s="194" t="s">
        <v>2423</v>
      </c>
    </row>
    <row r="1228" spans="1:65" s="2" customFormat="1" ht="29.25">
      <c r="A1228" s="31"/>
      <c r="B1228" s="32"/>
      <c r="C1228" s="33"/>
      <c r="D1228" s="196" t="s">
        <v>141</v>
      </c>
      <c r="E1228" s="33"/>
      <c r="F1228" s="197" t="s">
        <v>2424</v>
      </c>
      <c r="G1228" s="33"/>
      <c r="H1228" s="33"/>
      <c r="I1228" s="198"/>
      <c r="J1228" s="33"/>
      <c r="K1228" s="33"/>
      <c r="L1228" s="36"/>
      <c r="M1228" s="199"/>
      <c r="N1228" s="200"/>
      <c r="O1228" s="68"/>
      <c r="P1228" s="68"/>
      <c r="Q1228" s="68"/>
      <c r="R1228" s="68"/>
      <c r="S1228" s="68"/>
      <c r="T1228" s="69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T1228" s="14" t="s">
        <v>141</v>
      </c>
      <c r="AU1228" s="14" t="s">
        <v>87</v>
      </c>
    </row>
    <row r="1229" spans="1:65" s="2" customFormat="1" ht="19.5">
      <c r="A1229" s="31"/>
      <c r="B1229" s="32"/>
      <c r="C1229" s="33"/>
      <c r="D1229" s="196" t="s">
        <v>161</v>
      </c>
      <c r="E1229" s="33"/>
      <c r="F1229" s="201" t="s">
        <v>2414</v>
      </c>
      <c r="G1229" s="33"/>
      <c r="H1229" s="33"/>
      <c r="I1229" s="198"/>
      <c r="J1229" s="33"/>
      <c r="K1229" s="33"/>
      <c r="L1229" s="36"/>
      <c r="M1229" s="199"/>
      <c r="N1229" s="200"/>
      <c r="O1229" s="68"/>
      <c r="P1229" s="68"/>
      <c r="Q1229" s="68"/>
      <c r="R1229" s="68"/>
      <c r="S1229" s="68"/>
      <c r="T1229" s="69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T1229" s="14" t="s">
        <v>161</v>
      </c>
      <c r="AU1229" s="14" t="s">
        <v>87</v>
      </c>
    </row>
    <row r="1230" spans="1:65" s="2" customFormat="1" ht="24.2" customHeight="1">
      <c r="A1230" s="31"/>
      <c r="B1230" s="32"/>
      <c r="C1230" s="183" t="s">
        <v>2425</v>
      </c>
      <c r="D1230" s="183" t="s">
        <v>134</v>
      </c>
      <c r="E1230" s="184" t="s">
        <v>2426</v>
      </c>
      <c r="F1230" s="185" t="s">
        <v>2427</v>
      </c>
      <c r="G1230" s="186" t="s">
        <v>2411</v>
      </c>
      <c r="H1230" s="187">
        <v>2</v>
      </c>
      <c r="I1230" s="188"/>
      <c r="J1230" s="189">
        <f>ROUND(I1230*H1230,2)</f>
        <v>0</v>
      </c>
      <c r="K1230" s="185" t="s">
        <v>138</v>
      </c>
      <c r="L1230" s="36"/>
      <c r="M1230" s="190" t="s">
        <v>1</v>
      </c>
      <c r="N1230" s="191" t="s">
        <v>42</v>
      </c>
      <c r="O1230" s="68"/>
      <c r="P1230" s="192">
        <f>O1230*H1230</f>
        <v>0</v>
      </c>
      <c r="Q1230" s="192">
        <v>0</v>
      </c>
      <c r="R1230" s="192">
        <f>Q1230*H1230</f>
        <v>0</v>
      </c>
      <c r="S1230" s="192">
        <v>0</v>
      </c>
      <c r="T1230" s="193">
        <f>S1230*H1230</f>
        <v>0</v>
      </c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R1230" s="194" t="s">
        <v>139</v>
      </c>
      <c r="AT1230" s="194" t="s">
        <v>134</v>
      </c>
      <c r="AU1230" s="194" t="s">
        <v>87</v>
      </c>
      <c r="AY1230" s="14" t="s">
        <v>131</v>
      </c>
      <c r="BE1230" s="195">
        <f>IF(N1230="základní",J1230,0)</f>
        <v>0</v>
      </c>
      <c r="BF1230" s="195">
        <f>IF(N1230="snížená",J1230,0)</f>
        <v>0</v>
      </c>
      <c r="BG1230" s="195">
        <f>IF(N1230="zákl. přenesená",J1230,0)</f>
        <v>0</v>
      </c>
      <c r="BH1230" s="195">
        <f>IF(N1230="sníž. přenesená",J1230,0)</f>
        <v>0</v>
      </c>
      <c r="BI1230" s="195">
        <f>IF(N1230="nulová",J1230,0)</f>
        <v>0</v>
      </c>
      <c r="BJ1230" s="14" t="s">
        <v>85</v>
      </c>
      <c r="BK1230" s="195">
        <f>ROUND(I1230*H1230,2)</f>
        <v>0</v>
      </c>
      <c r="BL1230" s="14" t="s">
        <v>139</v>
      </c>
      <c r="BM1230" s="194" t="s">
        <v>2428</v>
      </c>
    </row>
    <row r="1231" spans="1:65" s="2" customFormat="1" ht="29.25">
      <c r="A1231" s="31"/>
      <c r="B1231" s="32"/>
      <c r="C1231" s="33"/>
      <c r="D1231" s="196" t="s">
        <v>141</v>
      </c>
      <c r="E1231" s="33"/>
      <c r="F1231" s="197" t="s">
        <v>2429</v>
      </c>
      <c r="G1231" s="33"/>
      <c r="H1231" s="33"/>
      <c r="I1231" s="198"/>
      <c r="J1231" s="33"/>
      <c r="K1231" s="33"/>
      <c r="L1231" s="36"/>
      <c r="M1231" s="199"/>
      <c r="N1231" s="200"/>
      <c r="O1231" s="68"/>
      <c r="P1231" s="68"/>
      <c r="Q1231" s="68"/>
      <c r="R1231" s="68"/>
      <c r="S1231" s="68"/>
      <c r="T1231" s="69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T1231" s="14" t="s">
        <v>141</v>
      </c>
      <c r="AU1231" s="14" t="s">
        <v>87</v>
      </c>
    </row>
    <row r="1232" spans="1:65" s="2" customFormat="1" ht="19.5">
      <c r="A1232" s="31"/>
      <c r="B1232" s="32"/>
      <c r="C1232" s="33"/>
      <c r="D1232" s="196" t="s">
        <v>161</v>
      </c>
      <c r="E1232" s="33"/>
      <c r="F1232" s="201" t="s">
        <v>2414</v>
      </c>
      <c r="G1232" s="33"/>
      <c r="H1232" s="33"/>
      <c r="I1232" s="198"/>
      <c r="J1232" s="33"/>
      <c r="K1232" s="33"/>
      <c r="L1232" s="36"/>
      <c r="M1232" s="199"/>
      <c r="N1232" s="200"/>
      <c r="O1232" s="68"/>
      <c r="P1232" s="68"/>
      <c r="Q1232" s="68"/>
      <c r="R1232" s="68"/>
      <c r="S1232" s="68"/>
      <c r="T1232" s="69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T1232" s="14" t="s">
        <v>161</v>
      </c>
      <c r="AU1232" s="14" t="s">
        <v>87</v>
      </c>
    </row>
    <row r="1233" spans="1:65" s="2" customFormat="1" ht="24.2" customHeight="1">
      <c r="A1233" s="31"/>
      <c r="B1233" s="32"/>
      <c r="C1233" s="183" t="s">
        <v>2430</v>
      </c>
      <c r="D1233" s="183" t="s">
        <v>134</v>
      </c>
      <c r="E1233" s="184" t="s">
        <v>2431</v>
      </c>
      <c r="F1233" s="185" t="s">
        <v>2432</v>
      </c>
      <c r="G1233" s="186" t="s">
        <v>2411</v>
      </c>
      <c r="H1233" s="187">
        <v>1</v>
      </c>
      <c r="I1233" s="188"/>
      <c r="J1233" s="189">
        <f>ROUND(I1233*H1233,2)</f>
        <v>0</v>
      </c>
      <c r="K1233" s="185" t="s">
        <v>138</v>
      </c>
      <c r="L1233" s="36"/>
      <c r="M1233" s="190" t="s">
        <v>1</v>
      </c>
      <c r="N1233" s="191" t="s">
        <v>42</v>
      </c>
      <c r="O1233" s="68"/>
      <c r="P1233" s="192">
        <f>O1233*H1233</f>
        <v>0</v>
      </c>
      <c r="Q1233" s="192">
        <v>0</v>
      </c>
      <c r="R1233" s="192">
        <f>Q1233*H1233</f>
        <v>0</v>
      </c>
      <c r="S1233" s="192">
        <v>0</v>
      </c>
      <c r="T1233" s="193">
        <f>S1233*H1233</f>
        <v>0</v>
      </c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R1233" s="194" t="s">
        <v>139</v>
      </c>
      <c r="AT1233" s="194" t="s">
        <v>134</v>
      </c>
      <c r="AU1233" s="194" t="s">
        <v>87</v>
      </c>
      <c r="AY1233" s="14" t="s">
        <v>131</v>
      </c>
      <c r="BE1233" s="195">
        <f>IF(N1233="základní",J1233,0)</f>
        <v>0</v>
      </c>
      <c r="BF1233" s="195">
        <f>IF(N1233="snížená",J1233,0)</f>
        <v>0</v>
      </c>
      <c r="BG1233" s="195">
        <f>IF(N1233="zákl. přenesená",J1233,0)</f>
        <v>0</v>
      </c>
      <c r="BH1233" s="195">
        <f>IF(N1233="sníž. přenesená",J1233,0)</f>
        <v>0</v>
      </c>
      <c r="BI1233" s="195">
        <f>IF(N1233="nulová",J1233,0)</f>
        <v>0</v>
      </c>
      <c r="BJ1233" s="14" t="s">
        <v>85</v>
      </c>
      <c r="BK1233" s="195">
        <f>ROUND(I1233*H1233,2)</f>
        <v>0</v>
      </c>
      <c r="BL1233" s="14" t="s">
        <v>139</v>
      </c>
      <c r="BM1233" s="194" t="s">
        <v>2433</v>
      </c>
    </row>
    <row r="1234" spans="1:65" s="2" customFormat="1" ht="39">
      <c r="A1234" s="31"/>
      <c r="B1234" s="32"/>
      <c r="C1234" s="33"/>
      <c r="D1234" s="196" t="s">
        <v>141</v>
      </c>
      <c r="E1234" s="33"/>
      <c r="F1234" s="197" t="s">
        <v>2434</v>
      </c>
      <c r="G1234" s="33"/>
      <c r="H1234" s="33"/>
      <c r="I1234" s="198"/>
      <c r="J1234" s="33"/>
      <c r="K1234" s="33"/>
      <c r="L1234" s="36"/>
      <c r="M1234" s="199"/>
      <c r="N1234" s="200"/>
      <c r="O1234" s="68"/>
      <c r="P1234" s="68"/>
      <c r="Q1234" s="68"/>
      <c r="R1234" s="68"/>
      <c r="S1234" s="68"/>
      <c r="T1234" s="69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T1234" s="14" t="s">
        <v>141</v>
      </c>
      <c r="AU1234" s="14" t="s">
        <v>87</v>
      </c>
    </row>
    <row r="1235" spans="1:65" s="2" customFormat="1" ht="19.5">
      <c r="A1235" s="31"/>
      <c r="B1235" s="32"/>
      <c r="C1235" s="33"/>
      <c r="D1235" s="196" t="s">
        <v>161</v>
      </c>
      <c r="E1235" s="33"/>
      <c r="F1235" s="201" t="s">
        <v>2414</v>
      </c>
      <c r="G1235" s="33"/>
      <c r="H1235" s="33"/>
      <c r="I1235" s="198"/>
      <c r="J1235" s="33"/>
      <c r="K1235" s="33"/>
      <c r="L1235" s="36"/>
      <c r="M1235" s="199"/>
      <c r="N1235" s="200"/>
      <c r="O1235" s="68"/>
      <c r="P1235" s="68"/>
      <c r="Q1235" s="68"/>
      <c r="R1235" s="68"/>
      <c r="S1235" s="68"/>
      <c r="T1235" s="69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T1235" s="14" t="s">
        <v>161</v>
      </c>
      <c r="AU1235" s="14" t="s">
        <v>87</v>
      </c>
    </row>
    <row r="1236" spans="1:65" s="2" customFormat="1" ht="24.2" customHeight="1">
      <c r="A1236" s="31"/>
      <c r="B1236" s="32"/>
      <c r="C1236" s="183" t="s">
        <v>2435</v>
      </c>
      <c r="D1236" s="183" t="s">
        <v>134</v>
      </c>
      <c r="E1236" s="184" t="s">
        <v>2436</v>
      </c>
      <c r="F1236" s="185" t="s">
        <v>2437</v>
      </c>
      <c r="G1236" s="186" t="s">
        <v>439</v>
      </c>
      <c r="H1236" s="187">
        <v>1</v>
      </c>
      <c r="I1236" s="188"/>
      <c r="J1236" s="189">
        <f>ROUND(I1236*H1236,2)</f>
        <v>0</v>
      </c>
      <c r="K1236" s="185" t="s">
        <v>138</v>
      </c>
      <c r="L1236" s="36"/>
      <c r="M1236" s="190" t="s">
        <v>1</v>
      </c>
      <c r="N1236" s="191" t="s">
        <v>42</v>
      </c>
      <c r="O1236" s="68"/>
      <c r="P1236" s="192">
        <f>O1236*H1236</f>
        <v>0</v>
      </c>
      <c r="Q1236" s="192">
        <v>0</v>
      </c>
      <c r="R1236" s="192">
        <f>Q1236*H1236</f>
        <v>0</v>
      </c>
      <c r="S1236" s="192">
        <v>0</v>
      </c>
      <c r="T1236" s="193">
        <f>S1236*H1236</f>
        <v>0</v>
      </c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R1236" s="194" t="s">
        <v>139</v>
      </c>
      <c r="AT1236" s="194" t="s">
        <v>134</v>
      </c>
      <c r="AU1236" s="194" t="s">
        <v>87</v>
      </c>
      <c r="AY1236" s="14" t="s">
        <v>131</v>
      </c>
      <c r="BE1236" s="195">
        <f>IF(N1236="základní",J1236,0)</f>
        <v>0</v>
      </c>
      <c r="BF1236" s="195">
        <f>IF(N1236="snížená",J1236,0)</f>
        <v>0</v>
      </c>
      <c r="BG1236" s="195">
        <f>IF(N1236="zákl. přenesená",J1236,0)</f>
        <v>0</v>
      </c>
      <c r="BH1236" s="195">
        <f>IF(N1236="sníž. přenesená",J1236,0)</f>
        <v>0</v>
      </c>
      <c r="BI1236" s="195">
        <f>IF(N1236="nulová",J1236,0)</f>
        <v>0</v>
      </c>
      <c r="BJ1236" s="14" t="s">
        <v>85</v>
      </c>
      <c r="BK1236" s="195">
        <f>ROUND(I1236*H1236,2)</f>
        <v>0</v>
      </c>
      <c r="BL1236" s="14" t="s">
        <v>139</v>
      </c>
      <c r="BM1236" s="194" t="s">
        <v>2438</v>
      </c>
    </row>
    <row r="1237" spans="1:65" s="2" customFormat="1" ht="19.5">
      <c r="A1237" s="31"/>
      <c r="B1237" s="32"/>
      <c r="C1237" s="33"/>
      <c r="D1237" s="196" t="s">
        <v>141</v>
      </c>
      <c r="E1237" s="33"/>
      <c r="F1237" s="197" t="s">
        <v>2439</v>
      </c>
      <c r="G1237" s="33"/>
      <c r="H1237" s="33"/>
      <c r="I1237" s="198"/>
      <c r="J1237" s="33"/>
      <c r="K1237" s="33"/>
      <c r="L1237" s="36"/>
      <c r="M1237" s="199"/>
      <c r="N1237" s="200"/>
      <c r="O1237" s="68"/>
      <c r="P1237" s="68"/>
      <c r="Q1237" s="68"/>
      <c r="R1237" s="68"/>
      <c r="S1237" s="68"/>
      <c r="T1237" s="69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T1237" s="14" t="s">
        <v>141</v>
      </c>
      <c r="AU1237" s="14" t="s">
        <v>87</v>
      </c>
    </row>
    <row r="1238" spans="1:65" s="2" customFormat="1" ht="24.2" customHeight="1">
      <c r="A1238" s="31"/>
      <c r="B1238" s="32"/>
      <c r="C1238" s="183" t="s">
        <v>2440</v>
      </c>
      <c r="D1238" s="183" t="s">
        <v>134</v>
      </c>
      <c r="E1238" s="184" t="s">
        <v>2441</v>
      </c>
      <c r="F1238" s="185" t="s">
        <v>2442</v>
      </c>
      <c r="G1238" s="186" t="s">
        <v>439</v>
      </c>
      <c r="H1238" s="187">
        <v>1</v>
      </c>
      <c r="I1238" s="188"/>
      <c r="J1238" s="189">
        <f>ROUND(I1238*H1238,2)</f>
        <v>0</v>
      </c>
      <c r="K1238" s="185" t="s">
        <v>138</v>
      </c>
      <c r="L1238" s="36"/>
      <c r="M1238" s="190" t="s">
        <v>1</v>
      </c>
      <c r="N1238" s="191" t="s">
        <v>42</v>
      </c>
      <c r="O1238" s="68"/>
      <c r="P1238" s="192">
        <f>O1238*H1238</f>
        <v>0</v>
      </c>
      <c r="Q1238" s="192">
        <v>0</v>
      </c>
      <c r="R1238" s="192">
        <f>Q1238*H1238</f>
        <v>0</v>
      </c>
      <c r="S1238" s="192">
        <v>0</v>
      </c>
      <c r="T1238" s="193">
        <f>S1238*H1238</f>
        <v>0</v>
      </c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R1238" s="194" t="s">
        <v>139</v>
      </c>
      <c r="AT1238" s="194" t="s">
        <v>134</v>
      </c>
      <c r="AU1238" s="194" t="s">
        <v>87</v>
      </c>
      <c r="AY1238" s="14" t="s">
        <v>131</v>
      </c>
      <c r="BE1238" s="195">
        <f>IF(N1238="základní",J1238,0)</f>
        <v>0</v>
      </c>
      <c r="BF1238" s="195">
        <f>IF(N1238="snížená",J1238,0)</f>
        <v>0</v>
      </c>
      <c r="BG1238" s="195">
        <f>IF(N1238="zákl. přenesená",J1238,0)</f>
        <v>0</v>
      </c>
      <c r="BH1238" s="195">
        <f>IF(N1238="sníž. přenesená",J1238,0)</f>
        <v>0</v>
      </c>
      <c r="BI1238" s="195">
        <f>IF(N1238="nulová",J1238,0)</f>
        <v>0</v>
      </c>
      <c r="BJ1238" s="14" t="s">
        <v>85</v>
      </c>
      <c r="BK1238" s="195">
        <f>ROUND(I1238*H1238,2)</f>
        <v>0</v>
      </c>
      <c r="BL1238" s="14" t="s">
        <v>139</v>
      </c>
      <c r="BM1238" s="194" t="s">
        <v>2443</v>
      </c>
    </row>
    <row r="1239" spans="1:65" s="2" customFormat="1" ht="19.5">
      <c r="A1239" s="31"/>
      <c r="B1239" s="32"/>
      <c r="C1239" s="33"/>
      <c r="D1239" s="196" t="s">
        <v>141</v>
      </c>
      <c r="E1239" s="33"/>
      <c r="F1239" s="197" t="s">
        <v>2444</v>
      </c>
      <c r="G1239" s="33"/>
      <c r="H1239" s="33"/>
      <c r="I1239" s="198"/>
      <c r="J1239" s="33"/>
      <c r="K1239" s="33"/>
      <c r="L1239" s="36"/>
      <c r="M1239" s="199"/>
      <c r="N1239" s="200"/>
      <c r="O1239" s="68"/>
      <c r="P1239" s="68"/>
      <c r="Q1239" s="68"/>
      <c r="R1239" s="68"/>
      <c r="S1239" s="68"/>
      <c r="T1239" s="69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T1239" s="14" t="s">
        <v>141</v>
      </c>
      <c r="AU1239" s="14" t="s">
        <v>87</v>
      </c>
    </row>
    <row r="1240" spans="1:65" s="2" customFormat="1" ht="24.2" customHeight="1">
      <c r="A1240" s="31"/>
      <c r="B1240" s="32"/>
      <c r="C1240" s="183" t="s">
        <v>2445</v>
      </c>
      <c r="D1240" s="183" t="s">
        <v>134</v>
      </c>
      <c r="E1240" s="184" t="s">
        <v>2446</v>
      </c>
      <c r="F1240" s="185" t="s">
        <v>2447</v>
      </c>
      <c r="G1240" s="186" t="s">
        <v>439</v>
      </c>
      <c r="H1240" s="187">
        <v>30</v>
      </c>
      <c r="I1240" s="188"/>
      <c r="J1240" s="189">
        <f>ROUND(I1240*H1240,2)</f>
        <v>0</v>
      </c>
      <c r="K1240" s="185" t="s">
        <v>138</v>
      </c>
      <c r="L1240" s="36"/>
      <c r="M1240" s="190" t="s">
        <v>1</v>
      </c>
      <c r="N1240" s="191" t="s">
        <v>42</v>
      </c>
      <c r="O1240" s="68"/>
      <c r="P1240" s="192">
        <f>O1240*H1240</f>
        <v>0</v>
      </c>
      <c r="Q1240" s="192">
        <v>0</v>
      </c>
      <c r="R1240" s="192">
        <f>Q1240*H1240</f>
        <v>0</v>
      </c>
      <c r="S1240" s="192">
        <v>0</v>
      </c>
      <c r="T1240" s="193">
        <f>S1240*H1240</f>
        <v>0</v>
      </c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R1240" s="194" t="s">
        <v>139</v>
      </c>
      <c r="AT1240" s="194" t="s">
        <v>134</v>
      </c>
      <c r="AU1240" s="194" t="s">
        <v>87</v>
      </c>
      <c r="AY1240" s="14" t="s">
        <v>131</v>
      </c>
      <c r="BE1240" s="195">
        <f>IF(N1240="základní",J1240,0)</f>
        <v>0</v>
      </c>
      <c r="BF1240" s="195">
        <f>IF(N1240="snížená",J1240,0)</f>
        <v>0</v>
      </c>
      <c r="BG1240" s="195">
        <f>IF(N1240="zákl. přenesená",J1240,0)</f>
        <v>0</v>
      </c>
      <c r="BH1240" s="195">
        <f>IF(N1240="sníž. přenesená",J1240,0)</f>
        <v>0</v>
      </c>
      <c r="BI1240" s="195">
        <f>IF(N1240="nulová",J1240,0)</f>
        <v>0</v>
      </c>
      <c r="BJ1240" s="14" t="s">
        <v>85</v>
      </c>
      <c r="BK1240" s="195">
        <f>ROUND(I1240*H1240,2)</f>
        <v>0</v>
      </c>
      <c r="BL1240" s="14" t="s">
        <v>139</v>
      </c>
      <c r="BM1240" s="194" t="s">
        <v>2448</v>
      </c>
    </row>
    <row r="1241" spans="1:65" s="2" customFormat="1" ht="19.5">
      <c r="A1241" s="31"/>
      <c r="B1241" s="32"/>
      <c r="C1241" s="33"/>
      <c r="D1241" s="196" t="s">
        <v>141</v>
      </c>
      <c r="E1241" s="33"/>
      <c r="F1241" s="197" t="s">
        <v>2449</v>
      </c>
      <c r="G1241" s="33"/>
      <c r="H1241" s="33"/>
      <c r="I1241" s="198"/>
      <c r="J1241" s="33"/>
      <c r="K1241" s="33"/>
      <c r="L1241" s="36"/>
      <c r="M1241" s="199"/>
      <c r="N1241" s="200"/>
      <c r="O1241" s="68"/>
      <c r="P1241" s="68"/>
      <c r="Q1241" s="68"/>
      <c r="R1241" s="68"/>
      <c r="S1241" s="68"/>
      <c r="T1241" s="69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T1241" s="14" t="s">
        <v>141</v>
      </c>
      <c r="AU1241" s="14" t="s">
        <v>87</v>
      </c>
    </row>
    <row r="1242" spans="1:65" s="2" customFormat="1" ht="24.2" customHeight="1">
      <c r="A1242" s="31"/>
      <c r="B1242" s="32"/>
      <c r="C1242" s="183" t="s">
        <v>2450</v>
      </c>
      <c r="D1242" s="183" t="s">
        <v>134</v>
      </c>
      <c r="E1242" s="184" t="s">
        <v>2451</v>
      </c>
      <c r="F1242" s="185" t="s">
        <v>2452</v>
      </c>
      <c r="G1242" s="186" t="s">
        <v>439</v>
      </c>
      <c r="H1242" s="187">
        <v>1</v>
      </c>
      <c r="I1242" s="188"/>
      <c r="J1242" s="189">
        <f>ROUND(I1242*H1242,2)</f>
        <v>0</v>
      </c>
      <c r="K1242" s="185" t="s">
        <v>138</v>
      </c>
      <c r="L1242" s="36"/>
      <c r="M1242" s="190" t="s">
        <v>1</v>
      </c>
      <c r="N1242" s="191" t="s">
        <v>42</v>
      </c>
      <c r="O1242" s="68"/>
      <c r="P1242" s="192">
        <f>O1242*H1242</f>
        <v>0</v>
      </c>
      <c r="Q1242" s="192">
        <v>0</v>
      </c>
      <c r="R1242" s="192">
        <f>Q1242*H1242</f>
        <v>0</v>
      </c>
      <c r="S1242" s="192">
        <v>0</v>
      </c>
      <c r="T1242" s="193">
        <f>S1242*H1242</f>
        <v>0</v>
      </c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R1242" s="194" t="s">
        <v>139</v>
      </c>
      <c r="AT1242" s="194" t="s">
        <v>134</v>
      </c>
      <c r="AU1242" s="194" t="s">
        <v>87</v>
      </c>
      <c r="AY1242" s="14" t="s">
        <v>131</v>
      </c>
      <c r="BE1242" s="195">
        <f>IF(N1242="základní",J1242,0)</f>
        <v>0</v>
      </c>
      <c r="BF1242" s="195">
        <f>IF(N1242="snížená",J1242,0)</f>
        <v>0</v>
      </c>
      <c r="BG1242" s="195">
        <f>IF(N1242="zákl. přenesená",J1242,0)</f>
        <v>0</v>
      </c>
      <c r="BH1242" s="195">
        <f>IF(N1242="sníž. přenesená",J1242,0)</f>
        <v>0</v>
      </c>
      <c r="BI1242" s="195">
        <f>IF(N1242="nulová",J1242,0)</f>
        <v>0</v>
      </c>
      <c r="BJ1242" s="14" t="s">
        <v>85</v>
      </c>
      <c r="BK1242" s="195">
        <f>ROUND(I1242*H1242,2)</f>
        <v>0</v>
      </c>
      <c r="BL1242" s="14" t="s">
        <v>139</v>
      </c>
      <c r="BM1242" s="194" t="s">
        <v>2453</v>
      </c>
    </row>
    <row r="1243" spans="1:65" s="2" customFormat="1" ht="19.5">
      <c r="A1243" s="31"/>
      <c r="B1243" s="32"/>
      <c r="C1243" s="33"/>
      <c r="D1243" s="196" t="s">
        <v>141</v>
      </c>
      <c r="E1243" s="33"/>
      <c r="F1243" s="197" t="s">
        <v>2454</v>
      </c>
      <c r="G1243" s="33"/>
      <c r="H1243" s="33"/>
      <c r="I1243" s="198"/>
      <c r="J1243" s="33"/>
      <c r="K1243" s="33"/>
      <c r="L1243" s="36"/>
      <c r="M1243" s="199"/>
      <c r="N1243" s="200"/>
      <c r="O1243" s="68"/>
      <c r="P1243" s="68"/>
      <c r="Q1243" s="68"/>
      <c r="R1243" s="68"/>
      <c r="S1243" s="68"/>
      <c r="T1243" s="69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T1243" s="14" t="s">
        <v>141</v>
      </c>
      <c r="AU1243" s="14" t="s">
        <v>87</v>
      </c>
    </row>
    <row r="1244" spans="1:65" s="2" customFormat="1" ht="24.2" customHeight="1">
      <c r="A1244" s="31"/>
      <c r="B1244" s="32"/>
      <c r="C1244" s="183" t="s">
        <v>2455</v>
      </c>
      <c r="D1244" s="183" t="s">
        <v>134</v>
      </c>
      <c r="E1244" s="184" t="s">
        <v>2456</v>
      </c>
      <c r="F1244" s="185" t="s">
        <v>2457</v>
      </c>
      <c r="G1244" s="186" t="s">
        <v>439</v>
      </c>
      <c r="H1244" s="187">
        <v>1</v>
      </c>
      <c r="I1244" s="188"/>
      <c r="J1244" s="189">
        <f>ROUND(I1244*H1244,2)</f>
        <v>0</v>
      </c>
      <c r="K1244" s="185" t="s">
        <v>138</v>
      </c>
      <c r="L1244" s="36"/>
      <c r="M1244" s="190" t="s">
        <v>1</v>
      </c>
      <c r="N1244" s="191" t="s">
        <v>42</v>
      </c>
      <c r="O1244" s="68"/>
      <c r="P1244" s="192">
        <f>O1244*H1244</f>
        <v>0</v>
      </c>
      <c r="Q1244" s="192">
        <v>0</v>
      </c>
      <c r="R1244" s="192">
        <f>Q1244*H1244</f>
        <v>0</v>
      </c>
      <c r="S1244" s="192">
        <v>0</v>
      </c>
      <c r="T1244" s="193">
        <f>S1244*H1244</f>
        <v>0</v>
      </c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R1244" s="194" t="s">
        <v>139</v>
      </c>
      <c r="AT1244" s="194" t="s">
        <v>134</v>
      </c>
      <c r="AU1244" s="194" t="s">
        <v>87</v>
      </c>
      <c r="AY1244" s="14" t="s">
        <v>131</v>
      </c>
      <c r="BE1244" s="195">
        <f>IF(N1244="základní",J1244,0)</f>
        <v>0</v>
      </c>
      <c r="BF1244" s="195">
        <f>IF(N1244="snížená",J1244,0)</f>
        <v>0</v>
      </c>
      <c r="BG1244" s="195">
        <f>IF(N1244="zákl. přenesená",J1244,0)</f>
        <v>0</v>
      </c>
      <c r="BH1244" s="195">
        <f>IF(N1244="sníž. přenesená",J1244,0)</f>
        <v>0</v>
      </c>
      <c r="BI1244" s="195">
        <f>IF(N1244="nulová",J1244,0)</f>
        <v>0</v>
      </c>
      <c r="BJ1244" s="14" t="s">
        <v>85</v>
      </c>
      <c r="BK1244" s="195">
        <f>ROUND(I1244*H1244,2)</f>
        <v>0</v>
      </c>
      <c r="BL1244" s="14" t="s">
        <v>139</v>
      </c>
      <c r="BM1244" s="194" t="s">
        <v>2458</v>
      </c>
    </row>
    <row r="1245" spans="1:65" s="2" customFormat="1" ht="19.5">
      <c r="A1245" s="31"/>
      <c r="B1245" s="32"/>
      <c r="C1245" s="33"/>
      <c r="D1245" s="196" t="s">
        <v>141</v>
      </c>
      <c r="E1245" s="33"/>
      <c r="F1245" s="197" t="s">
        <v>2459</v>
      </c>
      <c r="G1245" s="33"/>
      <c r="H1245" s="33"/>
      <c r="I1245" s="198"/>
      <c r="J1245" s="33"/>
      <c r="K1245" s="33"/>
      <c r="L1245" s="36"/>
      <c r="M1245" s="199"/>
      <c r="N1245" s="200"/>
      <c r="O1245" s="68"/>
      <c r="P1245" s="68"/>
      <c r="Q1245" s="68"/>
      <c r="R1245" s="68"/>
      <c r="S1245" s="68"/>
      <c r="T1245" s="69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T1245" s="14" t="s">
        <v>141</v>
      </c>
      <c r="AU1245" s="14" t="s">
        <v>87</v>
      </c>
    </row>
    <row r="1246" spans="1:65" s="2" customFormat="1" ht="24.2" customHeight="1">
      <c r="A1246" s="31"/>
      <c r="B1246" s="32"/>
      <c r="C1246" s="183" t="s">
        <v>2460</v>
      </c>
      <c r="D1246" s="183" t="s">
        <v>134</v>
      </c>
      <c r="E1246" s="184" t="s">
        <v>2461</v>
      </c>
      <c r="F1246" s="185" t="s">
        <v>2462</v>
      </c>
      <c r="G1246" s="186" t="s">
        <v>439</v>
      </c>
      <c r="H1246" s="187">
        <v>30</v>
      </c>
      <c r="I1246" s="188"/>
      <c r="J1246" s="189">
        <f>ROUND(I1246*H1246,2)</f>
        <v>0</v>
      </c>
      <c r="K1246" s="185" t="s">
        <v>138</v>
      </c>
      <c r="L1246" s="36"/>
      <c r="M1246" s="190" t="s">
        <v>1</v>
      </c>
      <c r="N1246" s="191" t="s">
        <v>42</v>
      </c>
      <c r="O1246" s="68"/>
      <c r="P1246" s="192">
        <f>O1246*H1246</f>
        <v>0</v>
      </c>
      <c r="Q1246" s="192">
        <v>0</v>
      </c>
      <c r="R1246" s="192">
        <f>Q1246*H1246</f>
        <v>0</v>
      </c>
      <c r="S1246" s="192">
        <v>0</v>
      </c>
      <c r="T1246" s="193">
        <f>S1246*H1246</f>
        <v>0</v>
      </c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R1246" s="194" t="s">
        <v>139</v>
      </c>
      <c r="AT1246" s="194" t="s">
        <v>134</v>
      </c>
      <c r="AU1246" s="194" t="s">
        <v>87</v>
      </c>
      <c r="AY1246" s="14" t="s">
        <v>131</v>
      </c>
      <c r="BE1246" s="195">
        <f>IF(N1246="základní",J1246,0)</f>
        <v>0</v>
      </c>
      <c r="BF1246" s="195">
        <f>IF(N1246="snížená",J1246,0)</f>
        <v>0</v>
      </c>
      <c r="BG1246" s="195">
        <f>IF(N1246="zákl. přenesená",J1246,0)</f>
        <v>0</v>
      </c>
      <c r="BH1246" s="195">
        <f>IF(N1246="sníž. přenesená",J1246,0)</f>
        <v>0</v>
      </c>
      <c r="BI1246" s="195">
        <f>IF(N1246="nulová",J1246,0)</f>
        <v>0</v>
      </c>
      <c r="BJ1246" s="14" t="s">
        <v>85</v>
      </c>
      <c r="BK1246" s="195">
        <f>ROUND(I1246*H1246,2)</f>
        <v>0</v>
      </c>
      <c r="BL1246" s="14" t="s">
        <v>139</v>
      </c>
      <c r="BM1246" s="194" t="s">
        <v>2463</v>
      </c>
    </row>
    <row r="1247" spans="1:65" s="2" customFormat="1" ht="19.5">
      <c r="A1247" s="31"/>
      <c r="B1247" s="32"/>
      <c r="C1247" s="33"/>
      <c r="D1247" s="196" t="s">
        <v>141</v>
      </c>
      <c r="E1247" s="33"/>
      <c r="F1247" s="197" t="s">
        <v>2464</v>
      </c>
      <c r="G1247" s="33"/>
      <c r="H1247" s="33"/>
      <c r="I1247" s="198"/>
      <c r="J1247" s="33"/>
      <c r="K1247" s="33"/>
      <c r="L1247" s="36"/>
      <c r="M1247" s="199"/>
      <c r="N1247" s="200"/>
      <c r="O1247" s="68"/>
      <c r="P1247" s="68"/>
      <c r="Q1247" s="68"/>
      <c r="R1247" s="68"/>
      <c r="S1247" s="68"/>
      <c r="T1247" s="69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T1247" s="14" t="s">
        <v>141</v>
      </c>
      <c r="AU1247" s="14" t="s">
        <v>87</v>
      </c>
    </row>
    <row r="1248" spans="1:65" s="2" customFormat="1" ht="24.2" customHeight="1">
      <c r="A1248" s="31"/>
      <c r="B1248" s="32"/>
      <c r="C1248" s="183" t="s">
        <v>2465</v>
      </c>
      <c r="D1248" s="183" t="s">
        <v>134</v>
      </c>
      <c r="E1248" s="184" t="s">
        <v>2466</v>
      </c>
      <c r="F1248" s="185" t="s">
        <v>2467</v>
      </c>
      <c r="G1248" s="186" t="s">
        <v>439</v>
      </c>
      <c r="H1248" s="187">
        <v>1</v>
      </c>
      <c r="I1248" s="188"/>
      <c r="J1248" s="189">
        <f>ROUND(I1248*H1248,2)</f>
        <v>0</v>
      </c>
      <c r="K1248" s="185" t="s">
        <v>138</v>
      </c>
      <c r="L1248" s="36"/>
      <c r="M1248" s="190" t="s">
        <v>1</v>
      </c>
      <c r="N1248" s="191" t="s">
        <v>42</v>
      </c>
      <c r="O1248" s="68"/>
      <c r="P1248" s="192">
        <f>O1248*H1248</f>
        <v>0</v>
      </c>
      <c r="Q1248" s="192">
        <v>0</v>
      </c>
      <c r="R1248" s="192">
        <f>Q1248*H1248</f>
        <v>0</v>
      </c>
      <c r="S1248" s="192">
        <v>0</v>
      </c>
      <c r="T1248" s="193">
        <f>S1248*H1248</f>
        <v>0</v>
      </c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R1248" s="194" t="s">
        <v>139</v>
      </c>
      <c r="AT1248" s="194" t="s">
        <v>134</v>
      </c>
      <c r="AU1248" s="194" t="s">
        <v>87</v>
      </c>
      <c r="AY1248" s="14" t="s">
        <v>131</v>
      </c>
      <c r="BE1248" s="195">
        <f>IF(N1248="základní",J1248,0)</f>
        <v>0</v>
      </c>
      <c r="BF1248" s="195">
        <f>IF(N1248="snížená",J1248,0)</f>
        <v>0</v>
      </c>
      <c r="BG1248" s="195">
        <f>IF(N1248="zákl. přenesená",J1248,0)</f>
        <v>0</v>
      </c>
      <c r="BH1248" s="195">
        <f>IF(N1248="sníž. přenesená",J1248,0)</f>
        <v>0</v>
      </c>
      <c r="BI1248" s="195">
        <f>IF(N1248="nulová",J1248,0)</f>
        <v>0</v>
      </c>
      <c r="BJ1248" s="14" t="s">
        <v>85</v>
      </c>
      <c r="BK1248" s="195">
        <f>ROUND(I1248*H1248,2)</f>
        <v>0</v>
      </c>
      <c r="BL1248" s="14" t="s">
        <v>139</v>
      </c>
      <c r="BM1248" s="194" t="s">
        <v>2468</v>
      </c>
    </row>
    <row r="1249" spans="1:65" s="2" customFormat="1" ht="19.5">
      <c r="A1249" s="31"/>
      <c r="B1249" s="32"/>
      <c r="C1249" s="33"/>
      <c r="D1249" s="196" t="s">
        <v>141</v>
      </c>
      <c r="E1249" s="33"/>
      <c r="F1249" s="197" t="s">
        <v>2469</v>
      </c>
      <c r="G1249" s="33"/>
      <c r="H1249" s="33"/>
      <c r="I1249" s="198"/>
      <c r="J1249" s="33"/>
      <c r="K1249" s="33"/>
      <c r="L1249" s="36"/>
      <c r="M1249" s="199"/>
      <c r="N1249" s="200"/>
      <c r="O1249" s="68"/>
      <c r="P1249" s="68"/>
      <c r="Q1249" s="68"/>
      <c r="R1249" s="68"/>
      <c r="S1249" s="68"/>
      <c r="T1249" s="69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T1249" s="14" t="s">
        <v>141</v>
      </c>
      <c r="AU1249" s="14" t="s">
        <v>87</v>
      </c>
    </row>
    <row r="1250" spans="1:65" s="2" customFormat="1" ht="24.2" customHeight="1">
      <c r="A1250" s="31"/>
      <c r="B1250" s="32"/>
      <c r="C1250" s="183" t="s">
        <v>2470</v>
      </c>
      <c r="D1250" s="183" t="s">
        <v>134</v>
      </c>
      <c r="E1250" s="184" t="s">
        <v>2471</v>
      </c>
      <c r="F1250" s="185" t="s">
        <v>2472</v>
      </c>
      <c r="G1250" s="186" t="s">
        <v>439</v>
      </c>
      <c r="H1250" s="187">
        <v>2</v>
      </c>
      <c r="I1250" s="188"/>
      <c r="J1250" s="189">
        <f>ROUND(I1250*H1250,2)</f>
        <v>0</v>
      </c>
      <c r="K1250" s="185" t="s">
        <v>138</v>
      </c>
      <c r="L1250" s="36"/>
      <c r="M1250" s="190" t="s">
        <v>1</v>
      </c>
      <c r="N1250" s="191" t="s">
        <v>42</v>
      </c>
      <c r="O1250" s="68"/>
      <c r="P1250" s="192">
        <f>O1250*H1250</f>
        <v>0</v>
      </c>
      <c r="Q1250" s="192">
        <v>0</v>
      </c>
      <c r="R1250" s="192">
        <f>Q1250*H1250</f>
        <v>0</v>
      </c>
      <c r="S1250" s="192">
        <v>0</v>
      </c>
      <c r="T1250" s="193">
        <f>S1250*H1250</f>
        <v>0</v>
      </c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R1250" s="194" t="s">
        <v>139</v>
      </c>
      <c r="AT1250" s="194" t="s">
        <v>134</v>
      </c>
      <c r="AU1250" s="194" t="s">
        <v>87</v>
      </c>
      <c r="AY1250" s="14" t="s">
        <v>131</v>
      </c>
      <c r="BE1250" s="195">
        <f>IF(N1250="základní",J1250,0)</f>
        <v>0</v>
      </c>
      <c r="BF1250" s="195">
        <f>IF(N1250="snížená",J1250,0)</f>
        <v>0</v>
      </c>
      <c r="BG1250" s="195">
        <f>IF(N1250="zákl. přenesená",J1250,0)</f>
        <v>0</v>
      </c>
      <c r="BH1250" s="195">
        <f>IF(N1250="sníž. přenesená",J1250,0)</f>
        <v>0</v>
      </c>
      <c r="BI1250" s="195">
        <f>IF(N1250="nulová",J1250,0)</f>
        <v>0</v>
      </c>
      <c r="BJ1250" s="14" t="s">
        <v>85</v>
      </c>
      <c r="BK1250" s="195">
        <f>ROUND(I1250*H1250,2)</f>
        <v>0</v>
      </c>
      <c r="BL1250" s="14" t="s">
        <v>139</v>
      </c>
      <c r="BM1250" s="194" t="s">
        <v>2473</v>
      </c>
    </row>
    <row r="1251" spans="1:65" s="2" customFormat="1" ht="19.5">
      <c r="A1251" s="31"/>
      <c r="B1251" s="32"/>
      <c r="C1251" s="33"/>
      <c r="D1251" s="196" t="s">
        <v>141</v>
      </c>
      <c r="E1251" s="33"/>
      <c r="F1251" s="197" t="s">
        <v>2474</v>
      </c>
      <c r="G1251" s="33"/>
      <c r="H1251" s="33"/>
      <c r="I1251" s="198"/>
      <c r="J1251" s="33"/>
      <c r="K1251" s="33"/>
      <c r="L1251" s="36"/>
      <c r="M1251" s="199"/>
      <c r="N1251" s="200"/>
      <c r="O1251" s="68"/>
      <c r="P1251" s="68"/>
      <c r="Q1251" s="68"/>
      <c r="R1251" s="68"/>
      <c r="S1251" s="68"/>
      <c r="T1251" s="69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T1251" s="14" t="s">
        <v>141</v>
      </c>
      <c r="AU1251" s="14" t="s">
        <v>87</v>
      </c>
    </row>
    <row r="1252" spans="1:65" s="2" customFormat="1" ht="24.2" customHeight="1">
      <c r="A1252" s="31"/>
      <c r="B1252" s="32"/>
      <c r="C1252" s="183" t="s">
        <v>2475</v>
      </c>
      <c r="D1252" s="183" t="s">
        <v>134</v>
      </c>
      <c r="E1252" s="184" t="s">
        <v>2476</v>
      </c>
      <c r="F1252" s="185" t="s">
        <v>2477</v>
      </c>
      <c r="G1252" s="186" t="s">
        <v>145</v>
      </c>
      <c r="H1252" s="187">
        <v>1</v>
      </c>
      <c r="I1252" s="188"/>
      <c r="J1252" s="189">
        <f>ROUND(I1252*H1252,2)</f>
        <v>0</v>
      </c>
      <c r="K1252" s="185" t="s">
        <v>138</v>
      </c>
      <c r="L1252" s="36"/>
      <c r="M1252" s="190" t="s">
        <v>1</v>
      </c>
      <c r="N1252" s="191" t="s">
        <v>42</v>
      </c>
      <c r="O1252" s="68"/>
      <c r="P1252" s="192">
        <f>O1252*H1252</f>
        <v>0</v>
      </c>
      <c r="Q1252" s="192">
        <v>0</v>
      </c>
      <c r="R1252" s="192">
        <f>Q1252*H1252</f>
        <v>0</v>
      </c>
      <c r="S1252" s="192">
        <v>0</v>
      </c>
      <c r="T1252" s="193">
        <f>S1252*H1252</f>
        <v>0</v>
      </c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R1252" s="194" t="s">
        <v>139</v>
      </c>
      <c r="AT1252" s="194" t="s">
        <v>134</v>
      </c>
      <c r="AU1252" s="194" t="s">
        <v>87</v>
      </c>
      <c r="AY1252" s="14" t="s">
        <v>131</v>
      </c>
      <c r="BE1252" s="195">
        <f>IF(N1252="základní",J1252,0)</f>
        <v>0</v>
      </c>
      <c r="BF1252" s="195">
        <f>IF(N1252="snížená",J1252,0)</f>
        <v>0</v>
      </c>
      <c r="BG1252" s="195">
        <f>IF(N1252="zákl. přenesená",J1252,0)</f>
        <v>0</v>
      </c>
      <c r="BH1252" s="195">
        <f>IF(N1252="sníž. přenesená",J1252,0)</f>
        <v>0</v>
      </c>
      <c r="BI1252" s="195">
        <f>IF(N1252="nulová",J1252,0)</f>
        <v>0</v>
      </c>
      <c r="BJ1252" s="14" t="s">
        <v>85</v>
      </c>
      <c r="BK1252" s="195">
        <f>ROUND(I1252*H1252,2)</f>
        <v>0</v>
      </c>
      <c r="BL1252" s="14" t="s">
        <v>139</v>
      </c>
      <c r="BM1252" s="194" t="s">
        <v>2478</v>
      </c>
    </row>
    <row r="1253" spans="1:65" s="2" customFormat="1" ht="29.25">
      <c r="A1253" s="31"/>
      <c r="B1253" s="32"/>
      <c r="C1253" s="33"/>
      <c r="D1253" s="196" t="s">
        <v>141</v>
      </c>
      <c r="E1253" s="33"/>
      <c r="F1253" s="197" t="s">
        <v>2479</v>
      </c>
      <c r="G1253" s="33"/>
      <c r="H1253" s="33"/>
      <c r="I1253" s="198"/>
      <c r="J1253" s="33"/>
      <c r="K1253" s="33"/>
      <c r="L1253" s="36"/>
      <c r="M1253" s="199"/>
      <c r="N1253" s="200"/>
      <c r="O1253" s="68"/>
      <c r="P1253" s="68"/>
      <c r="Q1253" s="68"/>
      <c r="R1253" s="68"/>
      <c r="S1253" s="68"/>
      <c r="T1253" s="69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T1253" s="14" t="s">
        <v>141</v>
      </c>
      <c r="AU1253" s="14" t="s">
        <v>87</v>
      </c>
    </row>
    <row r="1254" spans="1:65" s="2" customFormat="1" ht="19.5">
      <c r="A1254" s="31"/>
      <c r="B1254" s="32"/>
      <c r="C1254" s="33"/>
      <c r="D1254" s="196" t="s">
        <v>161</v>
      </c>
      <c r="E1254" s="33"/>
      <c r="F1254" s="201" t="s">
        <v>2480</v>
      </c>
      <c r="G1254" s="33"/>
      <c r="H1254" s="33"/>
      <c r="I1254" s="198"/>
      <c r="J1254" s="33"/>
      <c r="K1254" s="33"/>
      <c r="L1254" s="36"/>
      <c r="M1254" s="199"/>
      <c r="N1254" s="200"/>
      <c r="O1254" s="68"/>
      <c r="P1254" s="68"/>
      <c r="Q1254" s="68"/>
      <c r="R1254" s="68"/>
      <c r="S1254" s="68"/>
      <c r="T1254" s="69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T1254" s="14" t="s">
        <v>161</v>
      </c>
      <c r="AU1254" s="14" t="s">
        <v>87</v>
      </c>
    </row>
    <row r="1255" spans="1:65" s="2" customFormat="1" ht="24.2" customHeight="1">
      <c r="A1255" s="31"/>
      <c r="B1255" s="32"/>
      <c r="C1255" s="183" t="s">
        <v>2481</v>
      </c>
      <c r="D1255" s="183" t="s">
        <v>134</v>
      </c>
      <c r="E1255" s="184" t="s">
        <v>2482</v>
      </c>
      <c r="F1255" s="185" t="s">
        <v>2483</v>
      </c>
      <c r="G1255" s="186" t="s">
        <v>145</v>
      </c>
      <c r="H1255" s="187">
        <v>1</v>
      </c>
      <c r="I1255" s="188"/>
      <c r="J1255" s="189">
        <f>ROUND(I1255*H1255,2)</f>
        <v>0</v>
      </c>
      <c r="K1255" s="185" t="s">
        <v>138</v>
      </c>
      <c r="L1255" s="36"/>
      <c r="M1255" s="190" t="s">
        <v>1</v>
      </c>
      <c r="N1255" s="191" t="s">
        <v>42</v>
      </c>
      <c r="O1255" s="68"/>
      <c r="P1255" s="192">
        <f>O1255*H1255</f>
        <v>0</v>
      </c>
      <c r="Q1255" s="192">
        <v>0</v>
      </c>
      <c r="R1255" s="192">
        <f>Q1255*H1255</f>
        <v>0</v>
      </c>
      <c r="S1255" s="192">
        <v>0</v>
      </c>
      <c r="T1255" s="193">
        <f>S1255*H1255</f>
        <v>0</v>
      </c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R1255" s="194" t="s">
        <v>139</v>
      </c>
      <c r="AT1255" s="194" t="s">
        <v>134</v>
      </c>
      <c r="AU1255" s="194" t="s">
        <v>87</v>
      </c>
      <c r="AY1255" s="14" t="s">
        <v>131</v>
      </c>
      <c r="BE1255" s="195">
        <f>IF(N1255="základní",J1255,0)</f>
        <v>0</v>
      </c>
      <c r="BF1255" s="195">
        <f>IF(N1255="snížená",J1255,0)</f>
        <v>0</v>
      </c>
      <c r="BG1255" s="195">
        <f>IF(N1255="zákl. přenesená",J1255,0)</f>
        <v>0</v>
      </c>
      <c r="BH1255" s="195">
        <f>IF(N1255="sníž. přenesená",J1255,0)</f>
        <v>0</v>
      </c>
      <c r="BI1255" s="195">
        <f>IF(N1255="nulová",J1255,0)</f>
        <v>0</v>
      </c>
      <c r="BJ1255" s="14" t="s">
        <v>85</v>
      </c>
      <c r="BK1255" s="195">
        <f>ROUND(I1255*H1255,2)</f>
        <v>0</v>
      </c>
      <c r="BL1255" s="14" t="s">
        <v>139</v>
      </c>
      <c r="BM1255" s="194" t="s">
        <v>2484</v>
      </c>
    </row>
    <row r="1256" spans="1:65" s="2" customFormat="1" ht="29.25">
      <c r="A1256" s="31"/>
      <c r="B1256" s="32"/>
      <c r="C1256" s="33"/>
      <c r="D1256" s="196" t="s">
        <v>141</v>
      </c>
      <c r="E1256" s="33"/>
      <c r="F1256" s="197" t="s">
        <v>2485</v>
      </c>
      <c r="G1256" s="33"/>
      <c r="H1256" s="33"/>
      <c r="I1256" s="198"/>
      <c r="J1256" s="33"/>
      <c r="K1256" s="33"/>
      <c r="L1256" s="36"/>
      <c r="M1256" s="199"/>
      <c r="N1256" s="200"/>
      <c r="O1256" s="68"/>
      <c r="P1256" s="68"/>
      <c r="Q1256" s="68"/>
      <c r="R1256" s="68"/>
      <c r="S1256" s="68"/>
      <c r="T1256" s="69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T1256" s="14" t="s">
        <v>141</v>
      </c>
      <c r="AU1256" s="14" t="s">
        <v>87</v>
      </c>
    </row>
    <row r="1257" spans="1:65" s="2" customFormat="1" ht="19.5">
      <c r="A1257" s="31"/>
      <c r="B1257" s="32"/>
      <c r="C1257" s="33"/>
      <c r="D1257" s="196" t="s">
        <v>161</v>
      </c>
      <c r="E1257" s="33"/>
      <c r="F1257" s="201" t="s">
        <v>2480</v>
      </c>
      <c r="G1257" s="33"/>
      <c r="H1257" s="33"/>
      <c r="I1257" s="198"/>
      <c r="J1257" s="33"/>
      <c r="K1257" s="33"/>
      <c r="L1257" s="36"/>
      <c r="M1257" s="199"/>
      <c r="N1257" s="200"/>
      <c r="O1257" s="68"/>
      <c r="P1257" s="68"/>
      <c r="Q1257" s="68"/>
      <c r="R1257" s="68"/>
      <c r="S1257" s="68"/>
      <c r="T1257" s="69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T1257" s="14" t="s">
        <v>161</v>
      </c>
      <c r="AU1257" s="14" t="s">
        <v>87</v>
      </c>
    </row>
    <row r="1258" spans="1:65" s="2" customFormat="1" ht="24.2" customHeight="1">
      <c r="A1258" s="31"/>
      <c r="B1258" s="32"/>
      <c r="C1258" s="183" t="s">
        <v>2486</v>
      </c>
      <c r="D1258" s="183" t="s">
        <v>134</v>
      </c>
      <c r="E1258" s="184" t="s">
        <v>2487</v>
      </c>
      <c r="F1258" s="185" t="s">
        <v>2488</v>
      </c>
      <c r="G1258" s="186" t="s">
        <v>145</v>
      </c>
      <c r="H1258" s="187">
        <v>10</v>
      </c>
      <c r="I1258" s="188"/>
      <c r="J1258" s="189">
        <f>ROUND(I1258*H1258,2)</f>
        <v>0</v>
      </c>
      <c r="K1258" s="185" t="s">
        <v>138</v>
      </c>
      <c r="L1258" s="36"/>
      <c r="M1258" s="190" t="s">
        <v>1</v>
      </c>
      <c r="N1258" s="191" t="s">
        <v>42</v>
      </c>
      <c r="O1258" s="68"/>
      <c r="P1258" s="192">
        <f>O1258*H1258</f>
        <v>0</v>
      </c>
      <c r="Q1258" s="192">
        <v>0</v>
      </c>
      <c r="R1258" s="192">
        <f>Q1258*H1258</f>
        <v>0</v>
      </c>
      <c r="S1258" s="192">
        <v>0</v>
      </c>
      <c r="T1258" s="193">
        <f>S1258*H1258</f>
        <v>0</v>
      </c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R1258" s="194" t="s">
        <v>139</v>
      </c>
      <c r="AT1258" s="194" t="s">
        <v>134</v>
      </c>
      <c r="AU1258" s="194" t="s">
        <v>87</v>
      </c>
      <c r="AY1258" s="14" t="s">
        <v>131</v>
      </c>
      <c r="BE1258" s="195">
        <f>IF(N1258="základní",J1258,0)</f>
        <v>0</v>
      </c>
      <c r="BF1258" s="195">
        <f>IF(N1258="snížená",J1258,0)</f>
        <v>0</v>
      </c>
      <c r="BG1258" s="195">
        <f>IF(N1258="zákl. přenesená",J1258,0)</f>
        <v>0</v>
      </c>
      <c r="BH1258" s="195">
        <f>IF(N1258="sníž. přenesená",J1258,0)</f>
        <v>0</v>
      </c>
      <c r="BI1258" s="195">
        <f>IF(N1258="nulová",J1258,0)</f>
        <v>0</v>
      </c>
      <c r="BJ1258" s="14" t="s">
        <v>85</v>
      </c>
      <c r="BK1258" s="195">
        <f>ROUND(I1258*H1258,2)</f>
        <v>0</v>
      </c>
      <c r="BL1258" s="14" t="s">
        <v>139</v>
      </c>
      <c r="BM1258" s="194" t="s">
        <v>2489</v>
      </c>
    </row>
    <row r="1259" spans="1:65" s="2" customFormat="1" ht="29.25">
      <c r="A1259" s="31"/>
      <c r="B1259" s="32"/>
      <c r="C1259" s="33"/>
      <c r="D1259" s="196" t="s">
        <v>141</v>
      </c>
      <c r="E1259" s="33"/>
      <c r="F1259" s="197" t="s">
        <v>2490</v>
      </c>
      <c r="G1259" s="33"/>
      <c r="H1259" s="33"/>
      <c r="I1259" s="198"/>
      <c r="J1259" s="33"/>
      <c r="K1259" s="33"/>
      <c r="L1259" s="36"/>
      <c r="M1259" s="199"/>
      <c r="N1259" s="200"/>
      <c r="O1259" s="68"/>
      <c r="P1259" s="68"/>
      <c r="Q1259" s="68"/>
      <c r="R1259" s="68"/>
      <c r="S1259" s="68"/>
      <c r="T1259" s="69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T1259" s="14" t="s">
        <v>141</v>
      </c>
      <c r="AU1259" s="14" t="s">
        <v>87</v>
      </c>
    </row>
    <row r="1260" spans="1:65" s="2" customFormat="1" ht="19.5">
      <c r="A1260" s="31"/>
      <c r="B1260" s="32"/>
      <c r="C1260" s="33"/>
      <c r="D1260" s="196" t="s">
        <v>161</v>
      </c>
      <c r="E1260" s="33"/>
      <c r="F1260" s="201" t="s">
        <v>2480</v>
      </c>
      <c r="G1260" s="33"/>
      <c r="H1260" s="33"/>
      <c r="I1260" s="198"/>
      <c r="J1260" s="33"/>
      <c r="K1260" s="33"/>
      <c r="L1260" s="36"/>
      <c r="M1260" s="199"/>
      <c r="N1260" s="200"/>
      <c r="O1260" s="68"/>
      <c r="P1260" s="68"/>
      <c r="Q1260" s="68"/>
      <c r="R1260" s="68"/>
      <c r="S1260" s="68"/>
      <c r="T1260" s="69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T1260" s="14" t="s">
        <v>161</v>
      </c>
      <c r="AU1260" s="14" t="s">
        <v>87</v>
      </c>
    </row>
    <row r="1261" spans="1:65" s="2" customFormat="1" ht="24.2" customHeight="1">
      <c r="A1261" s="31"/>
      <c r="B1261" s="32"/>
      <c r="C1261" s="183" t="s">
        <v>2491</v>
      </c>
      <c r="D1261" s="183" t="s">
        <v>134</v>
      </c>
      <c r="E1261" s="184" t="s">
        <v>2492</v>
      </c>
      <c r="F1261" s="185" t="s">
        <v>2493</v>
      </c>
      <c r="G1261" s="186" t="s">
        <v>145</v>
      </c>
      <c r="H1261" s="187">
        <v>1</v>
      </c>
      <c r="I1261" s="188"/>
      <c r="J1261" s="189">
        <f>ROUND(I1261*H1261,2)</f>
        <v>0</v>
      </c>
      <c r="K1261" s="185" t="s">
        <v>138</v>
      </c>
      <c r="L1261" s="36"/>
      <c r="M1261" s="190" t="s">
        <v>1</v>
      </c>
      <c r="N1261" s="191" t="s">
        <v>42</v>
      </c>
      <c r="O1261" s="68"/>
      <c r="P1261" s="192">
        <f>O1261*H1261</f>
        <v>0</v>
      </c>
      <c r="Q1261" s="192">
        <v>0</v>
      </c>
      <c r="R1261" s="192">
        <f>Q1261*H1261</f>
        <v>0</v>
      </c>
      <c r="S1261" s="192">
        <v>0</v>
      </c>
      <c r="T1261" s="193">
        <f>S1261*H1261</f>
        <v>0</v>
      </c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R1261" s="194" t="s">
        <v>139</v>
      </c>
      <c r="AT1261" s="194" t="s">
        <v>134</v>
      </c>
      <c r="AU1261" s="194" t="s">
        <v>87</v>
      </c>
      <c r="AY1261" s="14" t="s">
        <v>131</v>
      </c>
      <c r="BE1261" s="195">
        <f>IF(N1261="základní",J1261,0)</f>
        <v>0</v>
      </c>
      <c r="BF1261" s="195">
        <f>IF(N1261="snížená",J1261,0)</f>
        <v>0</v>
      </c>
      <c r="BG1261" s="195">
        <f>IF(N1261="zákl. přenesená",J1261,0)</f>
        <v>0</v>
      </c>
      <c r="BH1261" s="195">
        <f>IF(N1261="sníž. přenesená",J1261,0)</f>
        <v>0</v>
      </c>
      <c r="BI1261" s="195">
        <f>IF(N1261="nulová",J1261,0)</f>
        <v>0</v>
      </c>
      <c r="BJ1261" s="14" t="s">
        <v>85</v>
      </c>
      <c r="BK1261" s="195">
        <f>ROUND(I1261*H1261,2)</f>
        <v>0</v>
      </c>
      <c r="BL1261" s="14" t="s">
        <v>139</v>
      </c>
      <c r="BM1261" s="194" t="s">
        <v>2494</v>
      </c>
    </row>
    <row r="1262" spans="1:65" s="2" customFormat="1" ht="19.5">
      <c r="A1262" s="31"/>
      <c r="B1262" s="32"/>
      <c r="C1262" s="33"/>
      <c r="D1262" s="196" t="s">
        <v>141</v>
      </c>
      <c r="E1262" s="33"/>
      <c r="F1262" s="197" t="s">
        <v>2495</v>
      </c>
      <c r="G1262" s="33"/>
      <c r="H1262" s="33"/>
      <c r="I1262" s="198"/>
      <c r="J1262" s="33"/>
      <c r="K1262" s="33"/>
      <c r="L1262" s="36"/>
      <c r="M1262" s="199"/>
      <c r="N1262" s="200"/>
      <c r="O1262" s="68"/>
      <c r="P1262" s="68"/>
      <c r="Q1262" s="68"/>
      <c r="R1262" s="68"/>
      <c r="S1262" s="68"/>
      <c r="T1262" s="69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T1262" s="14" t="s">
        <v>141</v>
      </c>
      <c r="AU1262" s="14" t="s">
        <v>87</v>
      </c>
    </row>
    <row r="1263" spans="1:65" s="2" customFormat="1" ht="24.2" customHeight="1">
      <c r="A1263" s="31"/>
      <c r="B1263" s="32"/>
      <c r="C1263" s="183" t="s">
        <v>2496</v>
      </c>
      <c r="D1263" s="183" t="s">
        <v>134</v>
      </c>
      <c r="E1263" s="184" t="s">
        <v>2497</v>
      </c>
      <c r="F1263" s="185" t="s">
        <v>2498</v>
      </c>
      <c r="G1263" s="186" t="s">
        <v>145</v>
      </c>
      <c r="H1263" s="187">
        <v>50</v>
      </c>
      <c r="I1263" s="188"/>
      <c r="J1263" s="189">
        <f>ROUND(I1263*H1263,2)</f>
        <v>0</v>
      </c>
      <c r="K1263" s="185" t="s">
        <v>138</v>
      </c>
      <c r="L1263" s="36"/>
      <c r="M1263" s="190" t="s">
        <v>1</v>
      </c>
      <c r="N1263" s="191" t="s">
        <v>42</v>
      </c>
      <c r="O1263" s="68"/>
      <c r="P1263" s="192">
        <f>O1263*H1263</f>
        <v>0</v>
      </c>
      <c r="Q1263" s="192">
        <v>0</v>
      </c>
      <c r="R1263" s="192">
        <f>Q1263*H1263</f>
        <v>0</v>
      </c>
      <c r="S1263" s="192">
        <v>0</v>
      </c>
      <c r="T1263" s="193">
        <f>S1263*H1263</f>
        <v>0</v>
      </c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R1263" s="194" t="s">
        <v>139</v>
      </c>
      <c r="AT1263" s="194" t="s">
        <v>134</v>
      </c>
      <c r="AU1263" s="194" t="s">
        <v>87</v>
      </c>
      <c r="AY1263" s="14" t="s">
        <v>131</v>
      </c>
      <c r="BE1263" s="195">
        <f>IF(N1263="základní",J1263,0)</f>
        <v>0</v>
      </c>
      <c r="BF1263" s="195">
        <f>IF(N1263="snížená",J1263,0)</f>
        <v>0</v>
      </c>
      <c r="BG1263" s="195">
        <f>IF(N1263="zákl. přenesená",J1263,0)</f>
        <v>0</v>
      </c>
      <c r="BH1263" s="195">
        <f>IF(N1263="sníž. přenesená",J1263,0)</f>
        <v>0</v>
      </c>
      <c r="BI1263" s="195">
        <f>IF(N1263="nulová",J1263,0)</f>
        <v>0</v>
      </c>
      <c r="BJ1263" s="14" t="s">
        <v>85</v>
      </c>
      <c r="BK1263" s="195">
        <f>ROUND(I1263*H1263,2)</f>
        <v>0</v>
      </c>
      <c r="BL1263" s="14" t="s">
        <v>139</v>
      </c>
      <c r="BM1263" s="194" t="s">
        <v>2499</v>
      </c>
    </row>
    <row r="1264" spans="1:65" s="2" customFormat="1" ht="29.25">
      <c r="A1264" s="31"/>
      <c r="B1264" s="32"/>
      <c r="C1264" s="33"/>
      <c r="D1264" s="196" t="s">
        <v>141</v>
      </c>
      <c r="E1264" s="33"/>
      <c r="F1264" s="197" t="s">
        <v>2500</v>
      </c>
      <c r="G1264" s="33"/>
      <c r="H1264" s="33"/>
      <c r="I1264" s="198"/>
      <c r="J1264" s="33"/>
      <c r="K1264" s="33"/>
      <c r="L1264" s="36"/>
      <c r="M1264" s="199"/>
      <c r="N1264" s="200"/>
      <c r="O1264" s="68"/>
      <c r="P1264" s="68"/>
      <c r="Q1264" s="68"/>
      <c r="R1264" s="68"/>
      <c r="S1264" s="68"/>
      <c r="T1264" s="69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T1264" s="14" t="s">
        <v>141</v>
      </c>
      <c r="AU1264" s="14" t="s">
        <v>87</v>
      </c>
    </row>
    <row r="1265" spans="1:65" s="2" customFormat="1" ht="19.5">
      <c r="A1265" s="31"/>
      <c r="B1265" s="32"/>
      <c r="C1265" s="33"/>
      <c r="D1265" s="196" t="s">
        <v>161</v>
      </c>
      <c r="E1265" s="33"/>
      <c r="F1265" s="201" t="s">
        <v>2501</v>
      </c>
      <c r="G1265" s="33"/>
      <c r="H1265" s="33"/>
      <c r="I1265" s="198"/>
      <c r="J1265" s="33"/>
      <c r="K1265" s="33"/>
      <c r="L1265" s="36"/>
      <c r="M1265" s="199"/>
      <c r="N1265" s="200"/>
      <c r="O1265" s="68"/>
      <c r="P1265" s="68"/>
      <c r="Q1265" s="68"/>
      <c r="R1265" s="68"/>
      <c r="S1265" s="68"/>
      <c r="T1265" s="69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T1265" s="14" t="s">
        <v>161</v>
      </c>
      <c r="AU1265" s="14" t="s">
        <v>87</v>
      </c>
    </row>
    <row r="1266" spans="1:65" s="2" customFormat="1" ht="24.2" customHeight="1">
      <c r="A1266" s="31"/>
      <c r="B1266" s="32"/>
      <c r="C1266" s="183" t="s">
        <v>2502</v>
      </c>
      <c r="D1266" s="183" t="s">
        <v>134</v>
      </c>
      <c r="E1266" s="184" t="s">
        <v>2503</v>
      </c>
      <c r="F1266" s="185" t="s">
        <v>2504</v>
      </c>
      <c r="G1266" s="186" t="s">
        <v>145</v>
      </c>
      <c r="H1266" s="187">
        <v>20</v>
      </c>
      <c r="I1266" s="188"/>
      <c r="J1266" s="189">
        <f>ROUND(I1266*H1266,2)</f>
        <v>0</v>
      </c>
      <c r="K1266" s="185" t="s">
        <v>138</v>
      </c>
      <c r="L1266" s="36"/>
      <c r="M1266" s="190" t="s">
        <v>1</v>
      </c>
      <c r="N1266" s="191" t="s">
        <v>42</v>
      </c>
      <c r="O1266" s="68"/>
      <c r="P1266" s="192">
        <f>O1266*H1266</f>
        <v>0</v>
      </c>
      <c r="Q1266" s="192">
        <v>0</v>
      </c>
      <c r="R1266" s="192">
        <f>Q1266*H1266</f>
        <v>0</v>
      </c>
      <c r="S1266" s="192">
        <v>0</v>
      </c>
      <c r="T1266" s="193">
        <f>S1266*H1266</f>
        <v>0</v>
      </c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R1266" s="194" t="s">
        <v>139</v>
      </c>
      <c r="AT1266" s="194" t="s">
        <v>134</v>
      </c>
      <c r="AU1266" s="194" t="s">
        <v>87</v>
      </c>
      <c r="AY1266" s="14" t="s">
        <v>131</v>
      </c>
      <c r="BE1266" s="195">
        <f>IF(N1266="základní",J1266,0)</f>
        <v>0</v>
      </c>
      <c r="BF1266" s="195">
        <f>IF(N1266="snížená",J1266,0)</f>
        <v>0</v>
      </c>
      <c r="BG1266" s="195">
        <f>IF(N1266="zákl. přenesená",J1266,0)</f>
        <v>0</v>
      </c>
      <c r="BH1266" s="195">
        <f>IF(N1266="sníž. přenesená",J1266,0)</f>
        <v>0</v>
      </c>
      <c r="BI1266" s="195">
        <f>IF(N1266="nulová",J1266,0)</f>
        <v>0</v>
      </c>
      <c r="BJ1266" s="14" t="s">
        <v>85</v>
      </c>
      <c r="BK1266" s="195">
        <f>ROUND(I1266*H1266,2)</f>
        <v>0</v>
      </c>
      <c r="BL1266" s="14" t="s">
        <v>139</v>
      </c>
      <c r="BM1266" s="194" t="s">
        <v>2505</v>
      </c>
    </row>
    <row r="1267" spans="1:65" s="2" customFormat="1" ht="29.25">
      <c r="A1267" s="31"/>
      <c r="B1267" s="32"/>
      <c r="C1267" s="33"/>
      <c r="D1267" s="196" t="s">
        <v>141</v>
      </c>
      <c r="E1267" s="33"/>
      <c r="F1267" s="197" t="s">
        <v>2506</v>
      </c>
      <c r="G1267" s="33"/>
      <c r="H1267" s="33"/>
      <c r="I1267" s="198"/>
      <c r="J1267" s="33"/>
      <c r="K1267" s="33"/>
      <c r="L1267" s="36"/>
      <c r="M1267" s="199"/>
      <c r="N1267" s="200"/>
      <c r="O1267" s="68"/>
      <c r="P1267" s="68"/>
      <c r="Q1267" s="68"/>
      <c r="R1267" s="68"/>
      <c r="S1267" s="68"/>
      <c r="T1267" s="69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T1267" s="14" t="s">
        <v>141</v>
      </c>
      <c r="AU1267" s="14" t="s">
        <v>87</v>
      </c>
    </row>
    <row r="1268" spans="1:65" s="2" customFormat="1" ht="19.5">
      <c r="A1268" s="31"/>
      <c r="B1268" s="32"/>
      <c r="C1268" s="33"/>
      <c r="D1268" s="196" t="s">
        <v>161</v>
      </c>
      <c r="E1268" s="33"/>
      <c r="F1268" s="201" t="s">
        <v>2501</v>
      </c>
      <c r="G1268" s="33"/>
      <c r="H1268" s="33"/>
      <c r="I1268" s="198"/>
      <c r="J1268" s="33"/>
      <c r="K1268" s="33"/>
      <c r="L1268" s="36"/>
      <c r="M1268" s="199"/>
      <c r="N1268" s="200"/>
      <c r="O1268" s="68"/>
      <c r="P1268" s="68"/>
      <c r="Q1268" s="68"/>
      <c r="R1268" s="68"/>
      <c r="S1268" s="68"/>
      <c r="T1268" s="69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T1268" s="14" t="s">
        <v>161</v>
      </c>
      <c r="AU1268" s="14" t="s">
        <v>87</v>
      </c>
    </row>
    <row r="1269" spans="1:65" s="2" customFormat="1" ht="24.2" customHeight="1">
      <c r="A1269" s="31"/>
      <c r="B1269" s="32"/>
      <c r="C1269" s="183" t="s">
        <v>2507</v>
      </c>
      <c r="D1269" s="183" t="s">
        <v>134</v>
      </c>
      <c r="E1269" s="184" t="s">
        <v>2508</v>
      </c>
      <c r="F1269" s="185" t="s">
        <v>2509</v>
      </c>
      <c r="G1269" s="186" t="s">
        <v>439</v>
      </c>
      <c r="H1269" s="187">
        <v>130</v>
      </c>
      <c r="I1269" s="188"/>
      <c r="J1269" s="189">
        <f>ROUND(I1269*H1269,2)</f>
        <v>0</v>
      </c>
      <c r="K1269" s="185" t="s">
        <v>138</v>
      </c>
      <c r="L1269" s="36"/>
      <c r="M1269" s="190" t="s">
        <v>1</v>
      </c>
      <c r="N1269" s="191" t="s">
        <v>42</v>
      </c>
      <c r="O1269" s="68"/>
      <c r="P1269" s="192">
        <f>O1269*H1269</f>
        <v>0</v>
      </c>
      <c r="Q1269" s="192">
        <v>0</v>
      </c>
      <c r="R1269" s="192">
        <f>Q1269*H1269</f>
        <v>0</v>
      </c>
      <c r="S1269" s="192">
        <v>0</v>
      </c>
      <c r="T1269" s="193">
        <f>S1269*H1269</f>
        <v>0</v>
      </c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R1269" s="194" t="s">
        <v>139</v>
      </c>
      <c r="AT1269" s="194" t="s">
        <v>134</v>
      </c>
      <c r="AU1269" s="194" t="s">
        <v>87</v>
      </c>
      <c r="AY1269" s="14" t="s">
        <v>131</v>
      </c>
      <c r="BE1269" s="195">
        <f>IF(N1269="základní",J1269,0)</f>
        <v>0</v>
      </c>
      <c r="BF1269" s="195">
        <f>IF(N1269="snížená",J1269,0)</f>
        <v>0</v>
      </c>
      <c r="BG1269" s="195">
        <f>IF(N1269="zákl. přenesená",J1269,0)</f>
        <v>0</v>
      </c>
      <c r="BH1269" s="195">
        <f>IF(N1269="sníž. přenesená",J1269,0)</f>
        <v>0</v>
      </c>
      <c r="BI1269" s="195">
        <f>IF(N1269="nulová",J1269,0)</f>
        <v>0</v>
      </c>
      <c r="BJ1269" s="14" t="s">
        <v>85</v>
      </c>
      <c r="BK1269" s="195">
        <f>ROUND(I1269*H1269,2)</f>
        <v>0</v>
      </c>
      <c r="BL1269" s="14" t="s">
        <v>139</v>
      </c>
      <c r="BM1269" s="194" t="s">
        <v>2510</v>
      </c>
    </row>
    <row r="1270" spans="1:65" s="2" customFormat="1" ht="29.25">
      <c r="A1270" s="31"/>
      <c r="B1270" s="32"/>
      <c r="C1270" s="33"/>
      <c r="D1270" s="196" t="s">
        <v>141</v>
      </c>
      <c r="E1270" s="33"/>
      <c r="F1270" s="197" t="s">
        <v>2511</v>
      </c>
      <c r="G1270" s="33"/>
      <c r="H1270" s="33"/>
      <c r="I1270" s="198"/>
      <c r="J1270" s="33"/>
      <c r="K1270" s="33"/>
      <c r="L1270" s="36"/>
      <c r="M1270" s="199"/>
      <c r="N1270" s="200"/>
      <c r="O1270" s="68"/>
      <c r="P1270" s="68"/>
      <c r="Q1270" s="68"/>
      <c r="R1270" s="68"/>
      <c r="S1270" s="68"/>
      <c r="T1270" s="69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T1270" s="14" t="s">
        <v>141</v>
      </c>
      <c r="AU1270" s="14" t="s">
        <v>87</v>
      </c>
    </row>
    <row r="1271" spans="1:65" s="2" customFormat="1" ht="24.2" customHeight="1">
      <c r="A1271" s="31"/>
      <c r="B1271" s="32"/>
      <c r="C1271" s="183" t="s">
        <v>2512</v>
      </c>
      <c r="D1271" s="183" t="s">
        <v>134</v>
      </c>
      <c r="E1271" s="184" t="s">
        <v>2513</v>
      </c>
      <c r="F1271" s="185" t="s">
        <v>2514</v>
      </c>
      <c r="G1271" s="186" t="s">
        <v>439</v>
      </c>
      <c r="H1271" s="187">
        <v>130</v>
      </c>
      <c r="I1271" s="188"/>
      <c r="J1271" s="189">
        <f>ROUND(I1271*H1271,2)</f>
        <v>0</v>
      </c>
      <c r="K1271" s="185" t="s">
        <v>138</v>
      </c>
      <c r="L1271" s="36"/>
      <c r="M1271" s="190" t="s">
        <v>1</v>
      </c>
      <c r="N1271" s="191" t="s">
        <v>42</v>
      </c>
      <c r="O1271" s="68"/>
      <c r="P1271" s="192">
        <f>O1271*H1271</f>
        <v>0</v>
      </c>
      <c r="Q1271" s="192">
        <v>0</v>
      </c>
      <c r="R1271" s="192">
        <f>Q1271*H1271</f>
        <v>0</v>
      </c>
      <c r="S1271" s="192">
        <v>0</v>
      </c>
      <c r="T1271" s="193">
        <f>S1271*H1271</f>
        <v>0</v>
      </c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R1271" s="194" t="s">
        <v>139</v>
      </c>
      <c r="AT1271" s="194" t="s">
        <v>134</v>
      </c>
      <c r="AU1271" s="194" t="s">
        <v>87</v>
      </c>
      <c r="AY1271" s="14" t="s">
        <v>131</v>
      </c>
      <c r="BE1271" s="195">
        <f>IF(N1271="základní",J1271,0)</f>
        <v>0</v>
      </c>
      <c r="BF1271" s="195">
        <f>IF(N1271="snížená",J1271,0)</f>
        <v>0</v>
      </c>
      <c r="BG1271" s="195">
        <f>IF(N1271="zákl. přenesená",J1271,0)</f>
        <v>0</v>
      </c>
      <c r="BH1271" s="195">
        <f>IF(N1271="sníž. přenesená",J1271,0)</f>
        <v>0</v>
      </c>
      <c r="BI1271" s="195">
        <f>IF(N1271="nulová",J1271,0)</f>
        <v>0</v>
      </c>
      <c r="BJ1271" s="14" t="s">
        <v>85</v>
      </c>
      <c r="BK1271" s="195">
        <f>ROUND(I1271*H1271,2)</f>
        <v>0</v>
      </c>
      <c r="BL1271" s="14" t="s">
        <v>139</v>
      </c>
      <c r="BM1271" s="194" t="s">
        <v>2515</v>
      </c>
    </row>
    <row r="1272" spans="1:65" s="2" customFormat="1" ht="29.25">
      <c r="A1272" s="31"/>
      <c r="B1272" s="32"/>
      <c r="C1272" s="33"/>
      <c r="D1272" s="196" t="s">
        <v>141</v>
      </c>
      <c r="E1272" s="33"/>
      <c r="F1272" s="197" t="s">
        <v>2516</v>
      </c>
      <c r="G1272" s="33"/>
      <c r="H1272" s="33"/>
      <c r="I1272" s="198"/>
      <c r="J1272" s="33"/>
      <c r="K1272" s="33"/>
      <c r="L1272" s="36"/>
      <c r="M1272" s="199"/>
      <c r="N1272" s="200"/>
      <c r="O1272" s="68"/>
      <c r="P1272" s="68"/>
      <c r="Q1272" s="68"/>
      <c r="R1272" s="68"/>
      <c r="S1272" s="68"/>
      <c r="T1272" s="69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T1272" s="14" t="s">
        <v>141</v>
      </c>
      <c r="AU1272" s="14" t="s">
        <v>87</v>
      </c>
    </row>
    <row r="1273" spans="1:65" s="2" customFormat="1" ht="24.2" customHeight="1">
      <c r="A1273" s="31"/>
      <c r="B1273" s="32"/>
      <c r="C1273" s="183" t="s">
        <v>2517</v>
      </c>
      <c r="D1273" s="183" t="s">
        <v>134</v>
      </c>
      <c r="E1273" s="184" t="s">
        <v>2518</v>
      </c>
      <c r="F1273" s="185" t="s">
        <v>2519</v>
      </c>
      <c r="G1273" s="186" t="s">
        <v>439</v>
      </c>
      <c r="H1273" s="187">
        <v>30</v>
      </c>
      <c r="I1273" s="188"/>
      <c r="J1273" s="189">
        <f>ROUND(I1273*H1273,2)</f>
        <v>0</v>
      </c>
      <c r="K1273" s="185" t="s">
        <v>138</v>
      </c>
      <c r="L1273" s="36"/>
      <c r="M1273" s="190" t="s">
        <v>1</v>
      </c>
      <c r="N1273" s="191" t="s">
        <v>42</v>
      </c>
      <c r="O1273" s="68"/>
      <c r="P1273" s="192">
        <f>O1273*H1273</f>
        <v>0</v>
      </c>
      <c r="Q1273" s="192">
        <v>0</v>
      </c>
      <c r="R1273" s="192">
        <f>Q1273*H1273</f>
        <v>0</v>
      </c>
      <c r="S1273" s="192">
        <v>0</v>
      </c>
      <c r="T1273" s="193">
        <f>S1273*H1273</f>
        <v>0</v>
      </c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R1273" s="194" t="s">
        <v>139</v>
      </c>
      <c r="AT1273" s="194" t="s">
        <v>134</v>
      </c>
      <c r="AU1273" s="194" t="s">
        <v>87</v>
      </c>
      <c r="AY1273" s="14" t="s">
        <v>131</v>
      </c>
      <c r="BE1273" s="195">
        <f>IF(N1273="základní",J1273,0)</f>
        <v>0</v>
      </c>
      <c r="BF1273" s="195">
        <f>IF(N1273="snížená",J1273,0)</f>
        <v>0</v>
      </c>
      <c r="BG1273" s="195">
        <f>IF(N1273="zákl. přenesená",J1273,0)</f>
        <v>0</v>
      </c>
      <c r="BH1273" s="195">
        <f>IF(N1273="sníž. přenesená",J1273,0)</f>
        <v>0</v>
      </c>
      <c r="BI1273" s="195">
        <f>IF(N1273="nulová",J1273,0)</f>
        <v>0</v>
      </c>
      <c r="BJ1273" s="14" t="s">
        <v>85</v>
      </c>
      <c r="BK1273" s="195">
        <f>ROUND(I1273*H1273,2)</f>
        <v>0</v>
      </c>
      <c r="BL1273" s="14" t="s">
        <v>139</v>
      </c>
      <c r="BM1273" s="194" t="s">
        <v>2520</v>
      </c>
    </row>
    <row r="1274" spans="1:65" s="2" customFormat="1" ht="19.5">
      <c r="A1274" s="31"/>
      <c r="B1274" s="32"/>
      <c r="C1274" s="33"/>
      <c r="D1274" s="196" t="s">
        <v>141</v>
      </c>
      <c r="E1274" s="33"/>
      <c r="F1274" s="197" t="s">
        <v>2521</v>
      </c>
      <c r="G1274" s="33"/>
      <c r="H1274" s="33"/>
      <c r="I1274" s="198"/>
      <c r="J1274" s="33"/>
      <c r="K1274" s="33"/>
      <c r="L1274" s="36"/>
      <c r="M1274" s="199"/>
      <c r="N1274" s="200"/>
      <c r="O1274" s="68"/>
      <c r="P1274" s="68"/>
      <c r="Q1274" s="68"/>
      <c r="R1274" s="68"/>
      <c r="S1274" s="68"/>
      <c r="T1274" s="69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T1274" s="14" t="s">
        <v>141</v>
      </c>
      <c r="AU1274" s="14" t="s">
        <v>87</v>
      </c>
    </row>
    <row r="1275" spans="1:65" s="2" customFormat="1" ht="19.5">
      <c r="A1275" s="31"/>
      <c r="B1275" s="32"/>
      <c r="C1275" s="33"/>
      <c r="D1275" s="196" t="s">
        <v>161</v>
      </c>
      <c r="E1275" s="33"/>
      <c r="F1275" s="201" t="s">
        <v>453</v>
      </c>
      <c r="G1275" s="33"/>
      <c r="H1275" s="33"/>
      <c r="I1275" s="198"/>
      <c r="J1275" s="33"/>
      <c r="K1275" s="33"/>
      <c r="L1275" s="36"/>
      <c r="M1275" s="199"/>
      <c r="N1275" s="200"/>
      <c r="O1275" s="68"/>
      <c r="P1275" s="68"/>
      <c r="Q1275" s="68"/>
      <c r="R1275" s="68"/>
      <c r="S1275" s="68"/>
      <c r="T1275" s="69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T1275" s="14" t="s">
        <v>161</v>
      </c>
      <c r="AU1275" s="14" t="s">
        <v>87</v>
      </c>
    </row>
    <row r="1276" spans="1:65" s="2" customFormat="1" ht="24.2" customHeight="1">
      <c r="A1276" s="31"/>
      <c r="B1276" s="32"/>
      <c r="C1276" s="183" t="s">
        <v>2522</v>
      </c>
      <c r="D1276" s="183" t="s">
        <v>134</v>
      </c>
      <c r="E1276" s="184" t="s">
        <v>2523</v>
      </c>
      <c r="F1276" s="185" t="s">
        <v>2524</v>
      </c>
      <c r="G1276" s="186" t="s">
        <v>439</v>
      </c>
      <c r="H1276" s="187">
        <v>90</v>
      </c>
      <c r="I1276" s="188"/>
      <c r="J1276" s="189">
        <f>ROUND(I1276*H1276,2)</f>
        <v>0</v>
      </c>
      <c r="K1276" s="185" t="s">
        <v>138</v>
      </c>
      <c r="L1276" s="36"/>
      <c r="M1276" s="190" t="s">
        <v>1</v>
      </c>
      <c r="N1276" s="191" t="s">
        <v>42</v>
      </c>
      <c r="O1276" s="68"/>
      <c r="P1276" s="192">
        <f>O1276*H1276</f>
        <v>0</v>
      </c>
      <c r="Q1276" s="192">
        <v>0</v>
      </c>
      <c r="R1276" s="192">
        <f>Q1276*H1276</f>
        <v>0</v>
      </c>
      <c r="S1276" s="192">
        <v>0</v>
      </c>
      <c r="T1276" s="193">
        <f>S1276*H1276</f>
        <v>0</v>
      </c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R1276" s="194" t="s">
        <v>139</v>
      </c>
      <c r="AT1276" s="194" t="s">
        <v>134</v>
      </c>
      <c r="AU1276" s="194" t="s">
        <v>87</v>
      </c>
      <c r="AY1276" s="14" t="s">
        <v>131</v>
      </c>
      <c r="BE1276" s="195">
        <f>IF(N1276="základní",J1276,0)</f>
        <v>0</v>
      </c>
      <c r="BF1276" s="195">
        <f>IF(N1276="snížená",J1276,0)</f>
        <v>0</v>
      </c>
      <c r="BG1276" s="195">
        <f>IF(N1276="zákl. přenesená",J1276,0)</f>
        <v>0</v>
      </c>
      <c r="BH1276" s="195">
        <f>IF(N1276="sníž. přenesená",J1276,0)</f>
        <v>0</v>
      </c>
      <c r="BI1276" s="195">
        <f>IF(N1276="nulová",J1276,0)</f>
        <v>0</v>
      </c>
      <c r="BJ1276" s="14" t="s">
        <v>85</v>
      </c>
      <c r="BK1276" s="195">
        <f>ROUND(I1276*H1276,2)</f>
        <v>0</v>
      </c>
      <c r="BL1276" s="14" t="s">
        <v>139</v>
      </c>
      <c r="BM1276" s="194" t="s">
        <v>2525</v>
      </c>
    </row>
    <row r="1277" spans="1:65" s="2" customFormat="1" ht="19.5">
      <c r="A1277" s="31"/>
      <c r="B1277" s="32"/>
      <c r="C1277" s="33"/>
      <c r="D1277" s="196" t="s">
        <v>141</v>
      </c>
      <c r="E1277" s="33"/>
      <c r="F1277" s="197" t="s">
        <v>2526</v>
      </c>
      <c r="G1277" s="33"/>
      <c r="H1277" s="33"/>
      <c r="I1277" s="198"/>
      <c r="J1277" s="33"/>
      <c r="K1277" s="33"/>
      <c r="L1277" s="36"/>
      <c r="M1277" s="199"/>
      <c r="N1277" s="200"/>
      <c r="O1277" s="68"/>
      <c r="P1277" s="68"/>
      <c r="Q1277" s="68"/>
      <c r="R1277" s="68"/>
      <c r="S1277" s="68"/>
      <c r="T1277" s="69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T1277" s="14" t="s">
        <v>141</v>
      </c>
      <c r="AU1277" s="14" t="s">
        <v>87</v>
      </c>
    </row>
    <row r="1278" spans="1:65" s="2" customFormat="1" ht="19.5">
      <c r="A1278" s="31"/>
      <c r="B1278" s="32"/>
      <c r="C1278" s="33"/>
      <c r="D1278" s="196" t="s">
        <v>161</v>
      </c>
      <c r="E1278" s="33"/>
      <c r="F1278" s="201" t="s">
        <v>453</v>
      </c>
      <c r="G1278" s="33"/>
      <c r="H1278" s="33"/>
      <c r="I1278" s="198"/>
      <c r="J1278" s="33"/>
      <c r="K1278" s="33"/>
      <c r="L1278" s="36"/>
      <c r="M1278" s="199"/>
      <c r="N1278" s="200"/>
      <c r="O1278" s="68"/>
      <c r="P1278" s="68"/>
      <c r="Q1278" s="68"/>
      <c r="R1278" s="68"/>
      <c r="S1278" s="68"/>
      <c r="T1278" s="69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T1278" s="14" t="s">
        <v>161</v>
      </c>
      <c r="AU1278" s="14" t="s">
        <v>87</v>
      </c>
    </row>
    <row r="1279" spans="1:65" s="2" customFormat="1" ht="24.2" customHeight="1">
      <c r="A1279" s="31"/>
      <c r="B1279" s="32"/>
      <c r="C1279" s="183" t="s">
        <v>2527</v>
      </c>
      <c r="D1279" s="183" t="s">
        <v>134</v>
      </c>
      <c r="E1279" s="184" t="s">
        <v>2528</v>
      </c>
      <c r="F1279" s="185" t="s">
        <v>2529</v>
      </c>
      <c r="G1279" s="186" t="s">
        <v>439</v>
      </c>
      <c r="H1279" s="187">
        <v>1</v>
      </c>
      <c r="I1279" s="188"/>
      <c r="J1279" s="189">
        <f>ROUND(I1279*H1279,2)</f>
        <v>0</v>
      </c>
      <c r="K1279" s="185" t="s">
        <v>138</v>
      </c>
      <c r="L1279" s="36"/>
      <c r="M1279" s="190" t="s">
        <v>1</v>
      </c>
      <c r="N1279" s="191" t="s">
        <v>42</v>
      </c>
      <c r="O1279" s="68"/>
      <c r="P1279" s="192">
        <f>O1279*H1279</f>
        <v>0</v>
      </c>
      <c r="Q1279" s="192">
        <v>0</v>
      </c>
      <c r="R1279" s="192">
        <f>Q1279*H1279</f>
        <v>0</v>
      </c>
      <c r="S1279" s="192">
        <v>0</v>
      </c>
      <c r="T1279" s="193">
        <f>S1279*H1279</f>
        <v>0</v>
      </c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R1279" s="194" t="s">
        <v>139</v>
      </c>
      <c r="AT1279" s="194" t="s">
        <v>134</v>
      </c>
      <c r="AU1279" s="194" t="s">
        <v>87</v>
      </c>
      <c r="AY1279" s="14" t="s">
        <v>131</v>
      </c>
      <c r="BE1279" s="195">
        <f>IF(N1279="základní",J1279,0)</f>
        <v>0</v>
      </c>
      <c r="BF1279" s="195">
        <f>IF(N1279="snížená",J1279,0)</f>
        <v>0</v>
      </c>
      <c r="BG1279" s="195">
        <f>IF(N1279="zákl. přenesená",J1279,0)</f>
        <v>0</v>
      </c>
      <c r="BH1279" s="195">
        <f>IF(N1279="sníž. přenesená",J1279,0)</f>
        <v>0</v>
      </c>
      <c r="BI1279" s="195">
        <f>IF(N1279="nulová",J1279,0)</f>
        <v>0</v>
      </c>
      <c r="BJ1279" s="14" t="s">
        <v>85</v>
      </c>
      <c r="BK1279" s="195">
        <f>ROUND(I1279*H1279,2)</f>
        <v>0</v>
      </c>
      <c r="BL1279" s="14" t="s">
        <v>139</v>
      </c>
      <c r="BM1279" s="194" t="s">
        <v>2530</v>
      </c>
    </row>
    <row r="1280" spans="1:65" s="2" customFormat="1" ht="19.5">
      <c r="A1280" s="31"/>
      <c r="B1280" s="32"/>
      <c r="C1280" s="33"/>
      <c r="D1280" s="196" t="s">
        <v>141</v>
      </c>
      <c r="E1280" s="33"/>
      <c r="F1280" s="197" t="s">
        <v>2531</v>
      </c>
      <c r="G1280" s="33"/>
      <c r="H1280" s="33"/>
      <c r="I1280" s="198"/>
      <c r="J1280" s="33"/>
      <c r="K1280" s="33"/>
      <c r="L1280" s="36"/>
      <c r="M1280" s="199"/>
      <c r="N1280" s="200"/>
      <c r="O1280" s="68"/>
      <c r="P1280" s="68"/>
      <c r="Q1280" s="68"/>
      <c r="R1280" s="68"/>
      <c r="S1280" s="68"/>
      <c r="T1280" s="69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T1280" s="14" t="s">
        <v>141</v>
      </c>
      <c r="AU1280" s="14" t="s">
        <v>87</v>
      </c>
    </row>
    <row r="1281" spans="1:65" s="2" customFormat="1" ht="19.5">
      <c r="A1281" s="31"/>
      <c r="B1281" s="32"/>
      <c r="C1281" s="33"/>
      <c r="D1281" s="196" t="s">
        <v>161</v>
      </c>
      <c r="E1281" s="33"/>
      <c r="F1281" s="201" t="s">
        <v>453</v>
      </c>
      <c r="G1281" s="33"/>
      <c r="H1281" s="33"/>
      <c r="I1281" s="198"/>
      <c r="J1281" s="33"/>
      <c r="K1281" s="33"/>
      <c r="L1281" s="36"/>
      <c r="M1281" s="199"/>
      <c r="N1281" s="200"/>
      <c r="O1281" s="68"/>
      <c r="P1281" s="68"/>
      <c r="Q1281" s="68"/>
      <c r="R1281" s="68"/>
      <c r="S1281" s="68"/>
      <c r="T1281" s="69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T1281" s="14" t="s">
        <v>161</v>
      </c>
      <c r="AU1281" s="14" t="s">
        <v>87</v>
      </c>
    </row>
    <row r="1282" spans="1:65" s="2" customFormat="1" ht="24.2" customHeight="1">
      <c r="A1282" s="31"/>
      <c r="B1282" s="32"/>
      <c r="C1282" s="183" t="s">
        <v>2532</v>
      </c>
      <c r="D1282" s="183" t="s">
        <v>134</v>
      </c>
      <c r="E1282" s="184" t="s">
        <v>2533</v>
      </c>
      <c r="F1282" s="185" t="s">
        <v>2534</v>
      </c>
      <c r="G1282" s="186" t="s">
        <v>439</v>
      </c>
      <c r="H1282" s="187">
        <v>1</v>
      </c>
      <c r="I1282" s="188"/>
      <c r="J1282" s="189">
        <f>ROUND(I1282*H1282,2)</f>
        <v>0</v>
      </c>
      <c r="K1282" s="185" t="s">
        <v>138</v>
      </c>
      <c r="L1282" s="36"/>
      <c r="M1282" s="190" t="s">
        <v>1</v>
      </c>
      <c r="N1282" s="191" t="s">
        <v>42</v>
      </c>
      <c r="O1282" s="68"/>
      <c r="P1282" s="192">
        <f>O1282*H1282</f>
        <v>0</v>
      </c>
      <c r="Q1282" s="192">
        <v>0</v>
      </c>
      <c r="R1282" s="192">
        <f>Q1282*H1282</f>
        <v>0</v>
      </c>
      <c r="S1282" s="192">
        <v>0</v>
      </c>
      <c r="T1282" s="193">
        <f>S1282*H1282</f>
        <v>0</v>
      </c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R1282" s="194" t="s">
        <v>139</v>
      </c>
      <c r="AT1282" s="194" t="s">
        <v>134</v>
      </c>
      <c r="AU1282" s="194" t="s">
        <v>87</v>
      </c>
      <c r="AY1282" s="14" t="s">
        <v>131</v>
      </c>
      <c r="BE1282" s="195">
        <f>IF(N1282="základní",J1282,0)</f>
        <v>0</v>
      </c>
      <c r="BF1282" s="195">
        <f>IF(N1282="snížená",J1282,0)</f>
        <v>0</v>
      </c>
      <c r="BG1282" s="195">
        <f>IF(N1282="zákl. přenesená",J1282,0)</f>
        <v>0</v>
      </c>
      <c r="BH1282" s="195">
        <f>IF(N1282="sníž. přenesená",J1282,0)</f>
        <v>0</v>
      </c>
      <c r="BI1282" s="195">
        <f>IF(N1282="nulová",J1282,0)</f>
        <v>0</v>
      </c>
      <c r="BJ1282" s="14" t="s">
        <v>85</v>
      </c>
      <c r="BK1282" s="195">
        <f>ROUND(I1282*H1282,2)</f>
        <v>0</v>
      </c>
      <c r="BL1282" s="14" t="s">
        <v>139</v>
      </c>
      <c r="BM1282" s="194" t="s">
        <v>2535</v>
      </c>
    </row>
    <row r="1283" spans="1:65" s="2" customFormat="1" ht="19.5">
      <c r="A1283" s="31"/>
      <c r="B1283" s="32"/>
      <c r="C1283" s="33"/>
      <c r="D1283" s="196" t="s">
        <v>141</v>
      </c>
      <c r="E1283" s="33"/>
      <c r="F1283" s="197" t="s">
        <v>2536</v>
      </c>
      <c r="G1283" s="33"/>
      <c r="H1283" s="33"/>
      <c r="I1283" s="198"/>
      <c r="J1283" s="33"/>
      <c r="K1283" s="33"/>
      <c r="L1283" s="36"/>
      <c r="M1283" s="199"/>
      <c r="N1283" s="200"/>
      <c r="O1283" s="68"/>
      <c r="P1283" s="68"/>
      <c r="Q1283" s="68"/>
      <c r="R1283" s="68"/>
      <c r="S1283" s="68"/>
      <c r="T1283" s="69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T1283" s="14" t="s">
        <v>141</v>
      </c>
      <c r="AU1283" s="14" t="s">
        <v>87</v>
      </c>
    </row>
    <row r="1284" spans="1:65" s="2" customFormat="1" ht="19.5">
      <c r="A1284" s="31"/>
      <c r="B1284" s="32"/>
      <c r="C1284" s="33"/>
      <c r="D1284" s="196" t="s">
        <v>161</v>
      </c>
      <c r="E1284" s="33"/>
      <c r="F1284" s="201" t="s">
        <v>453</v>
      </c>
      <c r="G1284" s="33"/>
      <c r="H1284" s="33"/>
      <c r="I1284" s="198"/>
      <c r="J1284" s="33"/>
      <c r="K1284" s="33"/>
      <c r="L1284" s="36"/>
      <c r="M1284" s="199"/>
      <c r="N1284" s="200"/>
      <c r="O1284" s="68"/>
      <c r="P1284" s="68"/>
      <c r="Q1284" s="68"/>
      <c r="R1284" s="68"/>
      <c r="S1284" s="68"/>
      <c r="T1284" s="69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T1284" s="14" t="s">
        <v>161</v>
      </c>
      <c r="AU1284" s="14" t="s">
        <v>87</v>
      </c>
    </row>
    <row r="1285" spans="1:65" s="2" customFormat="1" ht="24.2" customHeight="1">
      <c r="A1285" s="31"/>
      <c r="B1285" s="32"/>
      <c r="C1285" s="183" t="s">
        <v>2537</v>
      </c>
      <c r="D1285" s="183" t="s">
        <v>134</v>
      </c>
      <c r="E1285" s="184" t="s">
        <v>2538</v>
      </c>
      <c r="F1285" s="185" t="s">
        <v>2539</v>
      </c>
      <c r="G1285" s="186" t="s">
        <v>439</v>
      </c>
      <c r="H1285" s="187">
        <v>90</v>
      </c>
      <c r="I1285" s="188"/>
      <c r="J1285" s="189">
        <f>ROUND(I1285*H1285,2)</f>
        <v>0</v>
      </c>
      <c r="K1285" s="185" t="s">
        <v>138</v>
      </c>
      <c r="L1285" s="36"/>
      <c r="M1285" s="190" t="s">
        <v>1</v>
      </c>
      <c r="N1285" s="191" t="s">
        <v>42</v>
      </c>
      <c r="O1285" s="68"/>
      <c r="P1285" s="192">
        <f>O1285*H1285</f>
        <v>0</v>
      </c>
      <c r="Q1285" s="192">
        <v>0</v>
      </c>
      <c r="R1285" s="192">
        <f>Q1285*H1285</f>
        <v>0</v>
      </c>
      <c r="S1285" s="192">
        <v>0</v>
      </c>
      <c r="T1285" s="193">
        <f>S1285*H1285</f>
        <v>0</v>
      </c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R1285" s="194" t="s">
        <v>139</v>
      </c>
      <c r="AT1285" s="194" t="s">
        <v>134</v>
      </c>
      <c r="AU1285" s="194" t="s">
        <v>87</v>
      </c>
      <c r="AY1285" s="14" t="s">
        <v>131</v>
      </c>
      <c r="BE1285" s="195">
        <f>IF(N1285="základní",J1285,0)</f>
        <v>0</v>
      </c>
      <c r="BF1285" s="195">
        <f>IF(N1285="snížená",J1285,0)</f>
        <v>0</v>
      </c>
      <c r="BG1285" s="195">
        <f>IF(N1285="zákl. přenesená",J1285,0)</f>
        <v>0</v>
      </c>
      <c r="BH1285" s="195">
        <f>IF(N1285="sníž. přenesená",J1285,0)</f>
        <v>0</v>
      </c>
      <c r="BI1285" s="195">
        <f>IF(N1285="nulová",J1285,0)</f>
        <v>0</v>
      </c>
      <c r="BJ1285" s="14" t="s">
        <v>85</v>
      </c>
      <c r="BK1285" s="195">
        <f>ROUND(I1285*H1285,2)</f>
        <v>0</v>
      </c>
      <c r="BL1285" s="14" t="s">
        <v>139</v>
      </c>
      <c r="BM1285" s="194" t="s">
        <v>2540</v>
      </c>
    </row>
    <row r="1286" spans="1:65" s="2" customFormat="1" ht="19.5">
      <c r="A1286" s="31"/>
      <c r="B1286" s="32"/>
      <c r="C1286" s="33"/>
      <c r="D1286" s="196" t="s">
        <v>141</v>
      </c>
      <c r="E1286" s="33"/>
      <c r="F1286" s="197" t="s">
        <v>2541</v>
      </c>
      <c r="G1286" s="33"/>
      <c r="H1286" s="33"/>
      <c r="I1286" s="198"/>
      <c r="J1286" s="33"/>
      <c r="K1286" s="33"/>
      <c r="L1286" s="36"/>
      <c r="M1286" s="199"/>
      <c r="N1286" s="200"/>
      <c r="O1286" s="68"/>
      <c r="P1286" s="68"/>
      <c r="Q1286" s="68"/>
      <c r="R1286" s="68"/>
      <c r="S1286" s="68"/>
      <c r="T1286" s="69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T1286" s="14" t="s">
        <v>141</v>
      </c>
      <c r="AU1286" s="14" t="s">
        <v>87</v>
      </c>
    </row>
    <row r="1287" spans="1:65" s="2" customFormat="1" ht="19.5">
      <c r="A1287" s="31"/>
      <c r="B1287" s="32"/>
      <c r="C1287" s="33"/>
      <c r="D1287" s="196" t="s">
        <v>161</v>
      </c>
      <c r="E1287" s="33"/>
      <c r="F1287" s="201" t="s">
        <v>453</v>
      </c>
      <c r="G1287" s="33"/>
      <c r="H1287" s="33"/>
      <c r="I1287" s="198"/>
      <c r="J1287" s="33"/>
      <c r="K1287" s="33"/>
      <c r="L1287" s="36"/>
      <c r="M1287" s="199"/>
      <c r="N1287" s="200"/>
      <c r="O1287" s="68"/>
      <c r="P1287" s="68"/>
      <c r="Q1287" s="68"/>
      <c r="R1287" s="68"/>
      <c r="S1287" s="68"/>
      <c r="T1287" s="69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T1287" s="14" t="s">
        <v>161</v>
      </c>
      <c r="AU1287" s="14" t="s">
        <v>87</v>
      </c>
    </row>
    <row r="1288" spans="1:65" s="2" customFormat="1" ht="24.2" customHeight="1">
      <c r="A1288" s="31"/>
      <c r="B1288" s="32"/>
      <c r="C1288" s="183" t="s">
        <v>2542</v>
      </c>
      <c r="D1288" s="183" t="s">
        <v>134</v>
      </c>
      <c r="E1288" s="184" t="s">
        <v>2543</v>
      </c>
      <c r="F1288" s="185" t="s">
        <v>2544</v>
      </c>
      <c r="G1288" s="186" t="s">
        <v>145</v>
      </c>
      <c r="H1288" s="187">
        <v>80</v>
      </c>
      <c r="I1288" s="188"/>
      <c r="J1288" s="189">
        <f>ROUND(I1288*H1288,2)</f>
        <v>0</v>
      </c>
      <c r="K1288" s="185" t="s">
        <v>138</v>
      </c>
      <c r="L1288" s="36"/>
      <c r="M1288" s="190" t="s">
        <v>1</v>
      </c>
      <c r="N1288" s="191" t="s">
        <v>42</v>
      </c>
      <c r="O1288" s="68"/>
      <c r="P1288" s="192">
        <f>O1288*H1288</f>
        <v>0</v>
      </c>
      <c r="Q1288" s="192">
        <v>0</v>
      </c>
      <c r="R1288" s="192">
        <f>Q1288*H1288</f>
        <v>0</v>
      </c>
      <c r="S1288" s="192">
        <v>0</v>
      </c>
      <c r="T1288" s="193">
        <f>S1288*H1288</f>
        <v>0</v>
      </c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R1288" s="194" t="s">
        <v>139</v>
      </c>
      <c r="AT1288" s="194" t="s">
        <v>134</v>
      </c>
      <c r="AU1288" s="194" t="s">
        <v>87</v>
      </c>
      <c r="AY1288" s="14" t="s">
        <v>131</v>
      </c>
      <c r="BE1288" s="195">
        <f>IF(N1288="základní",J1288,0)</f>
        <v>0</v>
      </c>
      <c r="BF1288" s="195">
        <f>IF(N1288="snížená",J1288,0)</f>
        <v>0</v>
      </c>
      <c r="BG1288" s="195">
        <f>IF(N1288="zákl. přenesená",J1288,0)</f>
        <v>0</v>
      </c>
      <c r="BH1288" s="195">
        <f>IF(N1288="sníž. přenesená",J1288,0)</f>
        <v>0</v>
      </c>
      <c r="BI1288" s="195">
        <f>IF(N1288="nulová",J1288,0)</f>
        <v>0</v>
      </c>
      <c r="BJ1288" s="14" t="s">
        <v>85</v>
      </c>
      <c r="BK1288" s="195">
        <f>ROUND(I1288*H1288,2)</f>
        <v>0</v>
      </c>
      <c r="BL1288" s="14" t="s">
        <v>139</v>
      </c>
      <c r="BM1288" s="194" t="s">
        <v>2545</v>
      </c>
    </row>
    <row r="1289" spans="1:65" s="2" customFormat="1" ht="19.5">
      <c r="A1289" s="31"/>
      <c r="B1289" s="32"/>
      <c r="C1289" s="33"/>
      <c r="D1289" s="196" t="s">
        <v>141</v>
      </c>
      <c r="E1289" s="33"/>
      <c r="F1289" s="197" t="s">
        <v>2546</v>
      </c>
      <c r="G1289" s="33"/>
      <c r="H1289" s="33"/>
      <c r="I1289" s="198"/>
      <c r="J1289" s="33"/>
      <c r="K1289" s="33"/>
      <c r="L1289" s="36"/>
      <c r="M1289" s="199"/>
      <c r="N1289" s="200"/>
      <c r="O1289" s="68"/>
      <c r="P1289" s="68"/>
      <c r="Q1289" s="68"/>
      <c r="R1289" s="68"/>
      <c r="S1289" s="68"/>
      <c r="T1289" s="69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T1289" s="14" t="s">
        <v>141</v>
      </c>
      <c r="AU1289" s="14" t="s">
        <v>87</v>
      </c>
    </row>
    <row r="1290" spans="1:65" s="2" customFormat="1" ht="19.5">
      <c r="A1290" s="31"/>
      <c r="B1290" s="32"/>
      <c r="C1290" s="33"/>
      <c r="D1290" s="196" t="s">
        <v>161</v>
      </c>
      <c r="E1290" s="33"/>
      <c r="F1290" s="201" t="s">
        <v>2547</v>
      </c>
      <c r="G1290" s="33"/>
      <c r="H1290" s="33"/>
      <c r="I1290" s="198"/>
      <c r="J1290" s="33"/>
      <c r="K1290" s="33"/>
      <c r="L1290" s="36"/>
      <c r="M1290" s="199"/>
      <c r="N1290" s="200"/>
      <c r="O1290" s="68"/>
      <c r="P1290" s="68"/>
      <c r="Q1290" s="68"/>
      <c r="R1290" s="68"/>
      <c r="S1290" s="68"/>
      <c r="T1290" s="69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T1290" s="14" t="s">
        <v>161</v>
      </c>
      <c r="AU1290" s="14" t="s">
        <v>87</v>
      </c>
    </row>
    <row r="1291" spans="1:65" s="2" customFormat="1" ht="24.2" customHeight="1">
      <c r="A1291" s="31"/>
      <c r="B1291" s="32"/>
      <c r="C1291" s="183" t="s">
        <v>2548</v>
      </c>
      <c r="D1291" s="183" t="s">
        <v>134</v>
      </c>
      <c r="E1291" s="184" t="s">
        <v>2549</v>
      </c>
      <c r="F1291" s="185" t="s">
        <v>2550</v>
      </c>
      <c r="G1291" s="186" t="s">
        <v>145</v>
      </c>
      <c r="H1291" s="187">
        <v>105</v>
      </c>
      <c r="I1291" s="188"/>
      <c r="J1291" s="189">
        <f>ROUND(I1291*H1291,2)</f>
        <v>0</v>
      </c>
      <c r="K1291" s="185" t="s">
        <v>138</v>
      </c>
      <c r="L1291" s="36"/>
      <c r="M1291" s="190" t="s">
        <v>1</v>
      </c>
      <c r="N1291" s="191" t="s">
        <v>42</v>
      </c>
      <c r="O1291" s="68"/>
      <c r="P1291" s="192">
        <f>O1291*H1291</f>
        <v>0</v>
      </c>
      <c r="Q1291" s="192">
        <v>0</v>
      </c>
      <c r="R1291" s="192">
        <f>Q1291*H1291</f>
        <v>0</v>
      </c>
      <c r="S1291" s="192">
        <v>0</v>
      </c>
      <c r="T1291" s="193">
        <f>S1291*H1291</f>
        <v>0</v>
      </c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R1291" s="194" t="s">
        <v>139</v>
      </c>
      <c r="AT1291" s="194" t="s">
        <v>134</v>
      </c>
      <c r="AU1291" s="194" t="s">
        <v>87</v>
      </c>
      <c r="AY1291" s="14" t="s">
        <v>131</v>
      </c>
      <c r="BE1291" s="195">
        <f>IF(N1291="základní",J1291,0)</f>
        <v>0</v>
      </c>
      <c r="BF1291" s="195">
        <f>IF(N1291="snížená",J1291,0)</f>
        <v>0</v>
      </c>
      <c r="BG1291" s="195">
        <f>IF(N1291="zákl. přenesená",J1291,0)</f>
        <v>0</v>
      </c>
      <c r="BH1291" s="195">
        <f>IF(N1291="sníž. přenesená",J1291,0)</f>
        <v>0</v>
      </c>
      <c r="BI1291" s="195">
        <f>IF(N1291="nulová",J1291,0)</f>
        <v>0</v>
      </c>
      <c r="BJ1291" s="14" t="s">
        <v>85</v>
      </c>
      <c r="BK1291" s="195">
        <f>ROUND(I1291*H1291,2)</f>
        <v>0</v>
      </c>
      <c r="BL1291" s="14" t="s">
        <v>139</v>
      </c>
      <c r="BM1291" s="194" t="s">
        <v>2551</v>
      </c>
    </row>
    <row r="1292" spans="1:65" s="2" customFormat="1" ht="19.5">
      <c r="A1292" s="31"/>
      <c r="B1292" s="32"/>
      <c r="C1292" s="33"/>
      <c r="D1292" s="196" t="s">
        <v>141</v>
      </c>
      <c r="E1292" s="33"/>
      <c r="F1292" s="197" t="s">
        <v>2552</v>
      </c>
      <c r="G1292" s="33"/>
      <c r="H1292" s="33"/>
      <c r="I1292" s="198"/>
      <c r="J1292" s="33"/>
      <c r="K1292" s="33"/>
      <c r="L1292" s="36"/>
      <c r="M1292" s="199"/>
      <c r="N1292" s="200"/>
      <c r="O1292" s="68"/>
      <c r="P1292" s="68"/>
      <c r="Q1292" s="68"/>
      <c r="R1292" s="68"/>
      <c r="S1292" s="68"/>
      <c r="T1292" s="69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T1292" s="14" t="s">
        <v>141</v>
      </c>
      <c r="AU1292" s="14" t="s">
        <v>87</v>
      </c>
    </row>
    <row r="1293" spans="1:65" s="2" customFormat="1" ht="19.5">
      <c r="A1293" s="31"/>
      <c r="B1293" s="32"/>
      <c r="C1293" s="33"/>
      <c r="D1293" s="196" t="s">
        <v>161</v>
      </c>
      <c r="E1293" s="33"/>
      <c r="F1293" s="201" t="s">
        <v>2547</v>
      </c>
      <c r="G1293" s="33"/>
      <c r="H1293" s="33"/>
      <c r="I1293" s="198"/>
      <c r="J1293" s="33"/>
      <c r="K1293" s="33"/>
      <c r="L1293" s="36"/>
      <c r="M1293" s="199"/>
      <c r="N1293" s="200"/>
      <c r="O1293" s="68"/>
      <c r="P1293" s="68"/>
      <c r="Q1293" s="68"/>
      <c r="R1293" s="68"/>
      <c r="S1293" s="68"/>
      <c r="T1293" s="69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T1293" s="14" t="s">
        <v>161</v>
      </c>
      <c r="AU1293" s="14" t="s">
        <v>87</v>
      </c>
    </row>
    <row r="1294" spans="1:65" s="2" customFormat="1" ht="24.2" customHeight="1">
      <c r="A1294" s="31"/>
      <c r="B1294" s="32"/>
      <c r="C1294" s="183" t="s">
        <v>2553</v>
      </c>
      <c r="D1294" s="183" t="s">
        <v>134</v>
      </c>
      <c r="E1294" s="184" t="s">
        <v>2554</v>
      </c>
      <c r="F1294" s="185" t="s">
        <v>2555</v>
      </c>
      <c r="G1294" s="186" t="s">
        <v>145</v>
      </c>
      <c r="H1294" s="187">
        <v>1</v>
      </c>
      <c r="I1294" s="188"/>
      <c r="J1294" s="189">
        <f>ROUND(I1294*H1294,2)</f>
        <v>0</v>
      </c>
      <c r="K1294" s="185" t="s">
        <v>138</v>
      </c>
      <c r="L1294" s="36"/>
      <c r="M1294" s="190" t="s">
        <v>1</v>
      </c>
      <c r="N1294" s="191" t="s">
        <v>42</v>
      </c>
      <c r="O1294" s="68"/>
      <c r="P1294" s="192">
        <f>O1294*H1294</f>
        <v>0</v>
      </c>
      <c r="Q1294" s="192">
        <v>0</v>
      </c>
      <c r="R1294" s="192">
        <f>Q1294*H1294</f>
        <v>0</v>
      </c>
      <c r="S1294" s="192">
        <v>0</v>
      </c>
      <c r="T1294" s="193">
        <f>S1294*H1294</f>
        <v>0</v>
      </c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R1294" s="194" t="s">
        <v>139</v>
      </c>
      <c r="AT1294" s="194" t="s">
        <v>134</v>
      </c>
      <c r="AU1294" s="194" t="s">
        <v>87</v>
      </c>
      <c r="AY1294" s="14" t="s">
        <v>131</v>
      </c>
      <c r="BE1294" s="195">
        <f>IF(N1294="základní",J1294,0)</f>
        <v>0</v>
      </c>
      <c r="BF1294" s="195">
        <f>IF(N1294="snížená",J1294,0)</f>
        <v>0</v>
      </c>
      <c r="BG1294" s="195">
        <f>IF(N1294="zákl. přenesená",J1294,0)</f>
        <v>0</v>
      </c>
      <c r="BH1294" s="195">
        <f>IF(N1294="sníž. přenesená",J1294,0)</f>
        <v>0</v>
      </c>
      <c r="BI1294" s="195">
        <f>IF(N1294="nulová",J1294,0)</f>
        <v>0</v>
      </c>
      <c r="BJ1294" s="14" t="s">
        <v>85</v>
      </c>
      <c r="BK1294" s="195">
        <f>ROUND(I1294*H1294,2)</f>
        <v>0</v>
      </c>
      <c r="BL1294" s="14" t="s">
        <v>139</v>
      </c>
      <c r="BM1294" s="194" t="s">
        <v>2556</v>
      </c>
    </row>
    <row r="1295" spans="1:65" s="2" customFormat="1" ht="19.5">
      <c r="A1295" s="31"/>
      <c r="B1295" s="32"/>
      <c r="C1295" s="33"/>
      <c r="D1295" s="196" t="s">
        <v>141</v>
      </c>
      <c r="E1295" s="33"/>
      <c r="F1295" s="197" t="s">
        <v>2557</v>
      </c>
      <c r="G1295" s="33"/>
      <c r="H1295" s="33"/>
      <c r="I1295" s="198"/>
      <c r="J1295" s="33"/>
      <c r="K1295" s="33"/>
      <c r="L1295" s="36"/>
      <c r="M1295" s="199"/>
      <c r="N1295" s="200"/>
      <c r="O1295" s="68"/>
      <c r="P1295" s="68"/>
      <c r="Q1295" s="68"/>
      <c r="R1295" s="68"/>
      <c r="S1295" s="68"/>
      <c r="T1295" s="69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T1295" s="14" t="s">
        <v>141</v>
      </c>
      <c r="AU1295" s="14" t="s">
        <v>87</v>
      </c>
    </row>
    <row r="1296" spans="1:65" s="2" customFormat="1" ht="19.5">
      <c r="A1296" s="31"/>
      <c r="B1296" s="32"/>
      <c r="C1296" s="33"/>
      <c r="D1296" s="196" t="s">
        <v>161</v>
      </c>
      <c r="E1296" s="33"/>
      <c r="F1296" s="201" t="s">
        <v>2558</v>
      </c>
      <c r="G1296" s="33"/>
      <c r="H1296" s="33"/>
      <c r="I1296" s="198"/>
      <c r="J1296" s="33"/>
      <c r="K1296" s="33"/>
      <c r="L1296" s="36"/>
      <c r="M1296" s="199"/>
      <c r="N1296" s="200"/>
      <c r="O1296" s="68"/>
      <c r="P1296" s="68"/>
      <c r="Q1296" s="68"/>
      <c r="R1296" s="68"/>
      <c r="S1296" s="68"/>
      <c r="T1296" s="69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T1296" s="14" t="s">
        <v>161</v>
      </c>
      <c r="AU1296" s="14" t="s">
        <v>87</v>
      </c>
    </row>
    <row r="1297" spans="1:65" s="2" customFormat="1" ht="24.2" customHeight="1">
      <c r="A1297" s="31"/>
      <c r="B1297" s="32"/>
      <c r="C1297" s="183" t="s">
        <v>2559</v>
      </c>
      <c r="D1297" s="183" t="s">
        <v>134</v>
      </c>
      <c r="E1297" s="184" t="s">
        <v>2560</v>
      </c>
      <c r="F1297" s="185" t="s">
        <v>2561</v>
      </c>
      <c r="G1297" s="186" t="s">
        <v>145</v>
      </c>
      <c r="H1297" s="187">
        <v>1</v>
      </c>
      <c r="I1297" s="188"/>
      <c r="J1297" s="189">
        <f>ROUND(I1297*H1297,2)</f>
        <v>0</v>
      </c>
      <c r="K1297" s="185" t="s">
        <v>138</v>
      </c>
      <c r="L1297" s="36"/>
      <c r="M1297" s="190" t="s">
        <v>1</v>
      </c>
      <c r="N1297" s="191" t="s">
        <v>42</v>
      </c>
      <c r="O1297" s="68"/>
      <c r="P1297" s="192">
        <f>O1297*H1297</f>
        <v>0</v>
      </c>
      <c r="Q1297" s="192">
        <v>0</v>
      </c>
      <c r="R1297" s="192">
        <f>Q1297*H1297</f>
        <v>0</v>
      </c>
      <c r="S1297" s="192">
        <v>0</v>
      </c>
      <c r="T1297" s="193">
        <f>S1297*H1297</f>
        <v>0</v>
      </c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R1297" s="194" t="s">
        <v>139</v>
      </c>
      <c r="AT1297" s="194" t="s">
        <v>134</v>
      </c>
      <c r="AU1297" s="194" t="s">
        <v>87</v>
      </c>
      <c r="AY1297" s="14" t="s">
        <v>131</v>
      </c>
      <c r="BE1297" s="195">
        <f>IF(N1297="základní",J1297,0)</f>
        <v>0</v>
      </c>
      <c r="BF1297" s="195">
        <f>IF(N1297="snížená",J1297,0)</f>
        <v>0</v>
      </c>
      <c r="BG1297" s="195">
        <f>IF(N1297="zákl. přenesená",J1297,0)</f>
        <v>0</v>
      </c>
      <c r="BH1297" s="195">
        <f>IF(N1297="sníž. přenesená",J1297,0)</f>
        <v>0</v>
      </c>
      <c r="BI1297" s="195">
        <f>IF(N1297="nulová",J1297,0)</f>
        <v>0</v>
      </c>
      <c r="BJ1297" s="14" t="s">
        <v>85</v>
      </c>
      <c r="BK1297" s="195">
        <f>ROUND(I1297*H1297,2)</f>
        <v>0</v>
      </c>
      <c r="BL1297" s="14" t="s">
        <v>139</v>
      </c>
      <c r="BM1297" s="194" t="s">
        <v>2562</v>
      </c>
    </row>
    <row r="1298" spans="1:65" s="2" customFormat="1" ht="19.5">
      <c r="A1298" s="31"/>
      <c r="B1298" s="32"/>
      <c r="C1298" s="33"/>
      <c r="D1298" s="196" t="s">
        <v>141</v>
      </c>
      <c r="E1298" s="33"/>
      <c r="F1298" s="197" t="s">
        <v>2563</v>
      </c>
      <c r="G1298" s="33"/>
      <c r="H1298" s="33"/>
      <c r="I1298" s="198"/>
      <c r="J1298" s="33"/>
      <c r="K1298" s="33"/>
      <c r="L1298" s="36"/>
      <c r="M1298" s="199"/>
      <c r="N1298" s="200"/>
      <c r="O1298" s="68"/>
      <c r="P1298" s="68"/>
      <c r="Q1298" s="68"/>
      <c r="R1298" s="68"/>
      <c r="S1298" s="68"/>
      <c r="T1298" s="69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T1298" s="14" t="s">
        <v>141</v>
      </c>
      <c r="AU1298" s="14" t="s">
        <v>87</v>
      </c>
    </row>
    <row r="1299" spans="1:65" s="2" customFormat="1" ht="19.5">
      <c r="A1299" s="31"/>
      <c r="B1299" s="32"/>
      <c r="C1299" s="33"/>
      <c r="D1299" s="196" t="s">
        <v>161</v>
      </c>
      <c r="E1299" s="33"/>
      <c r="F1299" s="201" t="s">
        <v>2558</v>
      </c>
      <c r="G1299" s="33"/>
      <c r="H1299" s="33"/>
      <c r="I1299" s="198"/>
      <c r="J1299" s="33"/>
      <c r="K1299" s="33"/>
      <c r="L1299" s="36"/>
      <c r="M1299" s="199"/>
      <c r="N1299" s="200"/>
      <c r="O1299" s="68"/>
      <c r="P1299" s="68"/>
      <c r="Q1299" s="68"/>
      <c r="R1299" s="68"/>
      <c r="S1299" s="68"/>
      <c r="T1299" s="69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T1299" s="14" t="s">
        <v>161</v>
      </c>
      <c r="AU1299" s="14" t="s">
        <v>87</v>
      </c>
    </row>
    <row r="1300" spans="1:65" s="2" customFormat="1" ht="24.2" customHeight="1">
      <c r="A1300" s="31"/>
      <c r="B1300" s="32"/>
      <c r="C1300" s="183" t="s">
        <v>2564</v>
      </c>
      <c r="D1300" s="183" t="s">
        <v>134</v>
      </c>
      <c r="E1300" s="184" t="s">
        <v>2565</v>
      </c>
      <c r="F1300" s="185" t="s">
        <v>2566</v>
      </c>
      <c r="G1300" s="186" t="s">
        <v>145</v>
      </c>
      <c r="H1300" s="187">
        <v>1</v>
      </c>
      <c r="I1300" s="188"/>
      <c r="J1300" s="189">
        <f>ROUND(I1300*H1300,2)</f>
        <v>0</v>
      </c>
      <c r="K1300" s="185" t="s">
        <v>138</v>
      </c>
      <c r="L1300" s="36"/>
      <c r="M1300" s="190" t="s">
        <v>1</v>
      </c>
      <c r="N1300" s="191" t="s">
        <v>42</v>
      </c>
      <c r="O1300" s="68"/>
      <c r="P1300" s="192">
        <f>O1300*H1300</f>
        <v>0</v>
      </c>
      <c r="Q1300" s="192">
        <v>0</v>
      </c>
      <c r="R1300" s="192">
        <f>Q1300*H1300</f>
        <v>0</v>
      </c>
      <c r="S1300" s="192">
        <v>0</v>
      </c>
      <c r="T1300" s="193">
        <f>S1300*H1300</f>
        <v>0</v>
      </c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R1300" s="194" t="s">
        <v>139</v>
      </c>
      <c r="AT1300" s="194" t="s">
        <v>134</v>
      </c>
      <c r="AU1300" s="194" t="s">
        <v>87</v>
      </c>
      <c r="AY1300" s="14" t="s">
        <v>131</v>
      </c>
      <c r="BE1300" s="195">
        <f>IF(N1300="základní",J1300,0)</f>
        <v>0</v>
      </c>
      <c r="BF1300" s="195">
        <f>IF(N1300="snížená",J1300,0)</f>
        <v>0</v>
      </c>
      <c r="BG1300" s="195">
        <f>IF(N1300="zákl. přenesená",J1300,0)</f>
        <v>0</v>
      </c>
      <c r="BH1300" s="195">
        <f>IF(N1300="sníž. přenesená",J1300,0)</f>
        <v>0</v>
      </c>
      <c r="BI1300" s="195">
        <f>IF(N1300="nulová",J1300,0)</f>
        <v>0</v>
      </c>
      <c r="BJ1300" s="14" t="s">
        <v>85</v>
      </c>
      <c r="BK1300" s="195">
        <f>ROUND(I1300*H1300,2)</f>
        <v>0</v>
      </c>
      <c r="BL1300" s="14" t="s">
        <v>139</v>
      </c>
      <c r="BM1300" s="194" t="s">
        <v>2567</v>
      </c>
    </row>
    <row r="1301" spans="1:65" s="2" customFormat="1" ht="19.5">
      <c r="A1301" s="31"/>
      <c r="B1301" s="32"/>
      <c r="C1301" s="33"/>
      <c r="D1301" s="196" t="s">
        <v>141</v>
      </c>
      <c r="E1301" s="33"/>
      <c r="F1301" s="197" t="s">
        <v>2568</v>
      </c>
      <c r="G1301" s="33"/>
      <c r="H1301" s="33"/>
      <c r="I1301" s="198"/>
      <c r="J1301" s="33"/>
      <c r="K1301" s="33"/>
      <c r="L1301" s="36"/>
      <c r="M1301" s="199"/>
      <c r="N1301" s="200"/>
      <c r="O1301" s="68"/>
      <c r="P1301" s="68"/>
      <c r="Q1301" s="68"/>
      <c r="R1301" s="68"/>
      <c r="S1301" s="68"/>
      <c r="T1301" s="69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T1301" s="14" t="s">
        <v>141</v>
      </c>
      <c r="AU1301" s="14" t="s">
        <v>87</v>
      </c>
    </row>
    <row r="1302" spans="1:65" s="2" customFormat="1" ht="19.5">
      <c r="A1302" s="31"/>
      <c r="B1302" s="32"/>
      <c r="C1302" s="33"/>
      <c r="D1302" s="196" t="s">
        <v>161</v>
      </c>
      <c r="E1302" s="33"/>
      <c r="F1302" s="201" t="s">
        <v>2569</v>
      </c>
      <c r="G1302" s="33"/>
      <c r="H1302" s="33"/>
      <c r="I1302" s="198"/>
      <c r="J1302" s="33"/>
      <c r="K1302" s="33"/>
      <c r="L1302" s="36"/>
      <c r="M1302" s="199"/>
      <c r="N1302" s="200"/>
      <c r="O1302" s="68"/>
      <c r="P1302" s="68"/>
      <c r="Q1302" s="68"/>
      <c r="R1302" s="68"/>
      <c r="S1302" s="68"/>
      <c r="T1302" s="69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T1302" s="14" t="s">
        <v>161</v>
      </c>
      <c r="AU1302" s="14" t="s">
        <v>87</v>
      </c>
    </row>
    <row r="1303" spans="1:65" s="2" customFormat="1" ht="24.2" customHeight="1">
      <c r="A1303" s="31"/>
      <c r="B1303" s="32"/>
      <c r="C1303" s="183" t="s">
        <v>2570</v>
      </c>
      <c r="D1303" s="183" t="s">
        <v>134</v>
      </c>
      <c r="E1303" s="184" t="s">
        <v>2571</v>
      </c>
      <c r="F1303" s="185" t="s">
        <v>2572</v>
      </c>
      <c r="G1303" s="186" t="s">
        <v>145</v>
      </c>
      <c r="H1303" s="187">
        <v>90</v>
      </c>
      <c r="I1303" s="188"/>
      <c r="J1303" s="189">
        <f>ROUND(I1303*H1303,2)</f>
        <v>0</v>
      </c>
      <c r="K1303" s="185" t="s">
        <v>138</v>
      </c>
      <c r="L1303" s="36"/>
      <c r="M1303" s="190" t="s">
        <v>1</v>
      </c>
      <c r="N1303" s="191" t="s">
        <v>42</v>
      </c>
      <c r="O1303" s="68"/>
      <c r="P1303" s="192">
        <f>O1303*H1303</f>
        <v>0</v>
      </c>
      <c r="Q1303" s="192">
        <v>0</v>
      </c>
      <c r="R1303" s="192">
        <f>Q1303*H1303</f>
        <v>0</v>
      </c>
      <c r="S1303" s="192">
        <v>0</v>
      </c>
      <c r="T1303" s="193">
        <f>S1303*H1303</f>
        <v>0</v>
      </c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R1303" s="194" t="s">
        <v>139</v>
      </c>
      <c r="AT1303" s="194" t="s">
        <v>134</v>
      </c>
      <c r="AU1303" s="194" t="s">
        <v>87</v>
      </c>
      <c r="AY1303" s="14" t="s">
        <v>131</v>
      </c>
      <c r="BE1303" s="195">
        <f>IF(N1303="základní",J1303,0)</f>
        <v>0</v>
      </c>
      <c r="BF1303" s="195">
        <f>IF(N1303="snížená",J1303,0)</f>
        <v>0</v>
      </c>
      <c r="BG1303" s="195">
        <f>IF(N1303="zákl. přenesená",J1303,0)</f>
        <v>0</v>
      </c>
      <c r="BH1303" s="195">
        <f>IF(N1303="sníž. přenesená",J1303,0)</f>
        <v>0</v>
      </c>
      <c r="BI1303" s="195">
        <f>IF(N1303="nulová",J1303,0)</f>
        <v>0</v>
      </c>
      <c r="BJ1303" s="14" t="s">
        <v>85</v>
      </c>
      <c r="BK1303" s="195">
        <f>ROUND(I1303*H1303,2)</f>
        <v>0</v>
      </c>
      <c r="BL1303" s="14" t="s">
        <v>139</v>
      </c>
      <c r="BM1303" s="194" t="s">
        <v>2573</v>
      </c>
    </row>
    <row r="1304" spans="1:65" s="2" customFormat="1" ht="19.5">
      <c r="A1304" s="31"/>
      <c r="B1304" s="32"/>
      <c r="C1304" s="33"/>
      <c r="D1304" s="196" t="s">
        <v>141</v>
      </c>
      <c r="E1304" s="33"/>
      <c r="F1304" s="197" t="s">
        <v>2574</v>
      </c>
      <c r="G1304" s="33"/>
      <c r="H1304" s="33"/>
      <c r="I1304" s="198"/>
      <c r="J1304" s="33"/>
      <c r="K1304" s="33"/>
      <c r="L1304" s="36"/>
      <c r="M1304" s="199"/>
      <c r="N1304" s="200"/>
      <c r="O1304" s="68"/>
      <c r="P1304" s="68"/>
      <c r="Q1304" s="68"/>
      <c r="R1304" s="68"/>
      <c r="S1304" s="68"/>
      <c r="T1304" s="69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T1304" s="14" t="s">
        <v>141</v>
      </c>
      <c r="AU1304" s="14" t="s">
        <v>87</v>
      </c>
    </row>
    <row r="1305" spans="1:65" s="2" customFormat="1" ht="19.5">
      <c r="A1305" s="31"/>
      <c r="B1305" s="32"/>
      <c r="C1305" s="33"/>
      <c r="D1305" s="196" t="s">
        <v>161</v>
      </c>
      <c r="E1305" s="33"/>
      <c r="F1305" s="201" t="s">
        <v>2501</v>
      </c>
      <c r="G1305" s="33"/>
      <c r="H1305" s="33"/>
      <c r="I1305" s="198"/>
      <c r="J1305" s="33"/>
      <c r="K1305" s="33"/>
      <c r="L1305" s="36"/>
      <c r="M1305" s="199"/>
      <c r="N1305" s="200"/>
      <c r="O1305" s="68"/>
      <c r="P1305" s="68"/>
      <c r="Q1305" s="68"/>
      <c r="R1305" s="68"/>
      <c r="S1305" s="68"/>
      <c r="T1305" s="69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T1305" s="14" t="s">
        <v>161</v>
      </c>
      <c r="AU1305" s="14" t="s">
        <v>87</v>
      </c>
    </row>
    <row r="1306" spans="1:65" s="2" customFormat="1" ht="24.2" customHeight="1">
      <c r="A1306" s="31"/>
      <c r="B1306" s="32"/>
      <c r="C1306" s="183" t="s">
        <v>2575</v>
      </c>
      <c r="D1306" s="183" t="s">
        <v>134</v>
      </c>
      <c r="E1306" s="184" t="s">
        <v>2576</v>
      </c>
      <c r="F1306" s="185" t="s">
        <v>2577</v>
      </c>
      <c r="G1306" s="186" t="s">
        <v>145</v>
      </c>
      <c r="H1306" s="187">
        <v>1</v>
      </c>
      <c r="I1306" s="188"/>
      <c r="J1306" s="189">
        <f>ROUND(I1306*H1306,2)</f>
        <v>0</v>
      </c>
      <c r="K1306" s="185" t="s">
        <v>138</v>
      </c>
      <c r="L1306" s="36"/>
      <c r="M1306" s="190" t="s">
        <v>1</v>
      </c>
      <c r="N1306" s="191" t="s">
        <v>42</v>
      </c>
      <c r="O1306" s="68"/>
      <c r="P1306" s="192">
        <f>O1306*H1306</f>
        <v>0</v>
      </c>
      <c r="Q1306" s="192">
        <v>0</v>
      </c>
      <c r="R1306" s="192">
        <f>Q1306*H1306</f>
        <v>0</v>
      </c>
      <c r="S1306" s="192">
        <v>0</v>
      </c>
      <c r="T1306" s="193">
        <f>S1306*H1306</f>
        <v>0</v>
      </c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R1306" s="194" t="s">
        <v>139</v>
      </c>
      <c r="AT1306" s="194" t="s">
        <v>134</v>
      </c>
      <c r="AU1306" s="194" t="s">
        <v>87</v>
      </c>
      <c r="AY1306" s="14" t="s">
        <v>131</v>
      </c>
      <c r="BE1306" s="195">
        <f>IF(N1306="základní",J1306,0)</f>
        <v>0</v>
      </c>
      <c r="BF1306" s="195">
        <f>IF(N1306="snížená",J1306,0)</f>
        <v>0</v>
      </c>
      <c r="BG1306" s="195">
        <f>IF(N1306="zákl. přenesená",J1306,0)</f>
        <v>0</v>
      </c>
      <c r="BH1306" s="195">
        <f>IF(N1306="sníž. přenesená",J1306,0)</f>
        <v>0</v>
      </c>
      <c r="BI1306" s="195">
        <f>IF(N1306="nulová",J1306,0)</f>
        <v>0</v>
      </c>
      <c r="BJ1306" s="14" t="s">
        <v>85</v>
      </c>
      <c r="BK1306" s="195">
        <f>ROUND(I1306*H1306,2)</f>
        <v>0</v>
      </c>
      <c r="BL1306" s="14" t="s">
        <v>139</v>
      </c>
      <c r="BM1306" s="194" t="s">
        <v>2578</v>
      </c>
    </row>
    <row r="1307" spans="1:65" s="2" customFormat="1" ht="19.5">
      <c r="A1307" s="31"/>
      <c r="B1307" s="32"/>
      <c r="C1307" s="33"/>
      <c r="D1307" s="196" t="s">
        <v>141</v>
      </c>
      <c r="E1307" s="33"/>
      <c r="F1307" s="197" t="s">
        <v>2579</v>
      </c>
      <c r="G1307" s="33"/>
      <c r="H1307" s="33"/>
      <c r="I1307" s="198"/>
      <c r="J1307" s="33"/>
      <c r="K1307" s="33"/>
      <c r="L1307" s="36"/>
      <c r="M1307" s="199"/>
      <c r="N1307" s="200"/>
      <c r="O1307" s="68"/>
      <c r="P1307" s="68"/>
      <c r="Q1307" s="68"/>
      <c r="R1307" s="68"/>
      <c r="S1307" s="68"/>
      <c r="T1307" s="69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T1307" s="14" t="s">
        <v>141</v>
      </c>
      <c r="AU1307" s="14" t="s">
        <v>87</v>
      </c>
    </row>
    <row r="1308" spans="1:65" s="2" customFormat="1" ht="19.5">
      <c r="A1308" s="31"/>
      <c r="B1308" s="32"/>
      <c r="C1308" s="33"/>
      <c r="D1308" s="196" t="s">
        <v>161</v>
      </c>
      <c r="E1308" s="33"/>
      <c r="F1308" s="201" t="s">
        <v>2580</v>
      </c>
      <c r="G1308" s="33"/>
      <c r="H1308" s="33"/>
      <c r="I1308" s="198"/>
      <c r="J1308" s="33"/>
      <c r="K1308" s="33"/>
      <c r="L1308" s="36"/>
      <c r="M1308" s="199"/>
      <c r="N1308" s="200"/>
      <c r="O1308" s="68"/>
      <c r="P1308" s="68"/>
      <c r="Q1308" s="68"/>
      <c r="R1308" s="68"/>
      <c r="S1308" s="68"/>
      <c r="T1308" s="69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T1308" s="14" t="s">
        <v>161</v>
      </c>
      <c r="AU1308" s="14" t="s">
        <v>87</v>
      </c>
    </row>
    <row r="1309" spans="1:65" s="2" customFormat="1" ht="24.2" customHeight="1">
      <c r="A1309" s="31"/>
      <c r="B1309" s="32"/>
      <c r="C1309" s="183" t="s">
        <v>2581</v>
      </c>
      <c r="D1309" s="183" t="s">
        <v>134</v>
      </c>
      <c r="E1309" s="184" t="s">
        <v>2582</v>
      </c>
      <c r="F1309" s="185" t="s">
        <v>2583</v>
      </c>
      <c r="G1309" s="186" t="s">
        <v>145</v>
      </c>
      <c r="H1309" s="187">
        <v>1</v>
      </c>
      <c r="I1309" s="188"/>
      <c r="J1309" s="189">
        <f>ROUND(I1309*H1309,2)</f>
        <v>0</v>
      </c>
      <c r="K1309" s="185" t="s">
        <v>138</v>
      </c>
      <c r="L1309" s="36"/>
      <c r="M1309" s="190" t="s">
        <v>1</v>
      </c>
      <c r="N1309" s="191" t="s">
        <v>42</v>
      </c>
      <c r="O1309" s="68"/>
      <c r="P1309" s="192">
        <f>O1309*H1309</f>
        <v>0</v>
      </c>
      <c r="Q1309" s="192">
        <v>0</v>
      </c>
      <c r="R1309" s="192">
        <f>Q1309*H1309</f>
        <v>0</v>
      </c>
      <c r="S1309" s="192">
        <v>0</v>
      </c>
      <c r="T1309" s="193">
        <f>S1309*H1309</f>
        <v>0</v>
      </c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R1309" s="194" t="s">
        <v>139</v>
      </c>
      <c r="AT1309" s="194" t="s">
        <v>134</v>
      </c>
      <c r="AU1309" s="194" t="s">
        <v>87</v>
      </c>
      <c r="AY1309" s="14" t="s">
        <v>131</v>
      </c>
      <c r="BE1309" s="195">
        <f>IF(N1309="základní",J1309,0)</f>
        <v>0</v>
      </c>
      <c r="BF1309" s="195">
        <f>IF(N1309="snížená",J1309,0)</f>
        <v>0</v>
      </c>
      <c r="BG1309" s="195">
        <f>IF(N1309="zákl. přenesená",J1309,0)</f>
        <v>0</v>
      </c>
      <c r="BH1309" s="195">
        <f>IF(N1309="sníž. přenesená",J1309,0)</f>
        <v>0</v>
      </c>
      <c r="BI1309" s="195">
        <f>IF(N1309="nulová",J1309,0)</f>
        <v>0</v>
      </c>
      <c r="BJ1309" s="14" t="s">
        <v>85</v>
      </c>
      <c r="BK1309" s="195">
        <f>ROUND(I1309*H1309,2)</f>
        <v>0</v>
      </c>
      <c r="BL1309" s="14" t="s">
        <v>139</v>
      </c>
      <c r="BM1309" s="194" t="s">
        <v>2584</v>
      </c>
    </row>
    <row r="1310" spans="1:65" s="2" customFormat="1" ht="19.5">
      <c r="A1310" s="31"/>
      <c r="B1310" s="32"/>
      <c r="C1310" s="33"/>
      <c r="D1310" s="196" t="s">
        <v>141</v>
      </c>
      <c r="E1310" s="33"/>
      <c r="F1310" s="197" t="s">
        <v>2585</v>
      </c>
      <c r="G1310" s="33"/>
      <c r="H1310" s="33"/>
      <c r="I1310" s="198"/>
      <c r="J1310" s="33"/>
      <c r="K1310" s="33"/>
      <c r="L1310" s="36"/>
      <c r="M1310" s="199"/>
      <c r="N1310" s="200"/>
      <c r="O1310" s="68"/>
      <c r="P1310" s="68"/>
      <c r="Q1310" s="68"/>
      <c r="R1310" s="68"/>
      <c r="S1310" s="68"/>
      <c r="T1310" s="69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T1310" s="14" t="s">
        <v>141</v>
      </c>
      <c r="AU1310" s="14" t="s">
        <v>87</v>
      </c>
    </row>
    <row r="1311" spans="1:65" s="2" customFormat="1" ht="19.5">
      <c r="A1311" s="31"/>
      <c r="B1311" s="32"/>
      <c r="C1311" s="33"/>
      <c r="D1311" s="196" t="s">
        <v>161</v>
      </c>
      <c r="E1311" s="33"/>
      <c r="F1311" s="201" t="s">
        <v>2580</v>
      </c>
      <c r="G1311" s="33"/>
      <c r="H1311" s="33"/>
      <c r="I1311" s="198"/>
      <c r="J1311" s="33"/>
      <c r="K1311" s="33"/>
      <c r="L1311" s="36"/>
      <c r="M1311" s="199"/>
      <c r="N1311" s="200"/>
      <c r="O1311" s="68"/>
      <c r="P1311" s="68"/>
      <c r="Q1311" s="68"/>
      <c r="R1311" s="68"/>
      <c r="S1311" s="68"/>
      <c r="T1311" s="69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T1311" s="14" t="s">
        <v>161</v>
      </c>
      <c r="AU1311" s="14" t="s">
        <v>87</v>
      </c>
    </row>
    <row r="1312" spans="1:65" s="2" customFormat="1" ht="24.2" customHeight="1">
      <c r="A1312" s="31"/>
      <c r="B1312" s="32"/>
      <c r="C1312" s="183" t="s">
        <v>2586</v>
      </c>
      <c r="D1312" s="183" t="s">
        <v>134</v>
      </c>
      <c r="E1312" s="184" t="s">
        <v>2587</v>
      </c>
      <c r="F1312" s="185" t="s">
        <v>2588</v>
      </c>
      <c r="G1312" s="186" t="s">
        <v>145</v>
      </c>
      <c r="H1312" s="187">
        <v>1</v>
      </c>
      <c r="I1312" s="188"/>
      <c r="J1312" s="189">
        <f>ROUND(I1312*H1312,2)</f>
        <v>0</v>
      </c>
      <c r="K1312" s="185" t="s">
        <v>138</v>
      </c>
      <c r="L1312" s="36"/>
      <c r="M1312" s="190" t="s">
        <v>1</v>
      </c>
      <c r="N1312" s="191" t="s">
        <v>42</v>
      </c>
      <c r="O1312" s="68"/>
      <c r="P1312" s="192">
        <f>O1312*H1312</f>
        <v>0</v>
      </c>
      <c r="Q1312" s="192">
        <v>0</v>
      </c>
      <c r="R1312" s="192">
        <f>Q1312*H1312</f>
        <v>0</v>
      </c>
      <c r="S1312" s="192">
        <v>0</v>
      </c>
      <c r="T1312" s="193">
        <f>S1312*H1312</f>
        <v>0</v>
      </c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R1312" s="194" t="s">
        <v>139</v>
      </c>
      <c r="AT1312" s="194" t="s">
        <v>134</v>
      </c>
      <c r="AU1312" s="194" t="s">
        <v>87</v>
      </c>
      <c r="AY1312" s="14" t="s">
        <v>131</v>
      </c>
      <c r="BE1312" s="195">
        <f>IF(N1312="základní",J1312,0)</f>
        <v>0</v>
      </c>
      <c r="BF1312" s="195">
        <f>IF(N1312="snížená",J1312,0)</f>
        <v>0</v>
      </c>
      <c r="BG1312" s="195">
        <f>IF(N1312="zákl. přenesená",J1312,0)</f>
        <v>0</v>
      </c>
      <c r="BH1312" s="195">
        <f>IF(N1312="sníž. přenesená",J1312,0)</f>
        <v>0</v>
      </c>
      <c r="BI1312" s="195">
        <f>IF(N1312="nulová",J1312,0)</f>
        <v>0</v>
      </c>
      <c r="BJ1312" s="14" t="s">
        <v>85</v>
      </c>
      <c r="BK1312" s="195">
        <f>ROUND(I1312*H1312,2)</f>
        <v>0</v>
      </c>
      <c r="BL1312" s="14" t="s">
        <v>139</v>
      </c>
      <c r="BM1312" s="194" t="s">
        <v>2589</v>
      </c>
    </row>
    <row r="1313" spans="1:65" s="2" customFormat="1" ht="19.5">
      <c r="A1313" s="31"/>
      <c r="B1313" s="32"/>
      <c r="C1313" s="33"/>
      <c r="D1313" s="196" t="s">
        <v>141</v>
      </c>
      <c r="E1313" s="33"/>
      <c r="F1313" s="197" t="s">
        <v>2590</v>
      </c>
      <c r="G1313" s="33"/>
      <c r="H1313" s="33"/>
      <c r="I1313" s="198"/>
      <c r="J1313" s="33"/>
      <c r="K1313" s="33"/>
      <c r="L1313" s="36"/>
      <c r="M1313" s="199"/>
      <c r="N1313" s="200"/>
      <c r="O1313" s="68"/>
      <c r="P1313" s="68"/>
      <c r="Q1313" s="68"/>
      <c r="R1313" s="68"/>
      <c r="S1313" s="68"/>
      <c r="T1313" s="69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T1313" s="14" t="s">
        <v>141</v>
      </c>
      <c r="AU1313" s="14" t="s">
        <v>87</v>
      </c>
    </row>
    <row r="1314" spans="1:65" s="2" customFormat="1" ht="19.5">
      <c r="A1314" s="31"/>
      <c r="B1314" s="32"/>
      <c r="C1314" s="33"/>
      <c r="D1314" s="196" t="s">
        <v>161</v>
      </c>
      <c r="E1314" s="33"/>
      <c r="F1314" s="201" t="s">
        <v>2580</v>
      </c>
      <c r="G1314" s="33"/>
      <c r="H1314" s="33"/>
      <c r="I1314" s="198"/>
      <c r="J1314" s="33"/>
      <c r="K1314" s="33"/>
      <c r="L1314" s="36"/>
      <c r="M1314" s="199"/>
      <c r="N1314" s="200"/>
      <c r="O1314" s="68"/>
      <c r="P1314" s="68"/>
      <c r="Q1314" s="68"/>
      <c r="R1314" s="68"/>
      <c r="S1314" s="68"/>
      <c r="T1314" s="69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T1314" s="14" t="s">
        <v>161</v>
      </c>
      <c r="AU1314" s="14" t="s">
        <v>87</v>
      </c>
    </row>
    <row r="1315" spans="1:65" s="2" customFormat="1" ht="24.2" customHeight="1">
      <c r="A1315" s="31"/>
      <c r="B1315" s="32"/>
      <c r="C1315" s="183" t="s">
        <v>2591</v>
      </c>
      <c r="D1315" s="183" t="s">
        <v>134</v>
      </c>
      <c r="E1315" s="184" t="s">
        <v>2592</v>
      </c>
      <c r="F1315" s="185" t="s">
        <v>2593</v>
      </c>
      <c r="G1315" s="186" t="s">
        <v>145</v>
      </c>
      <c r="H1315" s="187">
        <v>1</v>
      </c>
      <c r="I1315" s="188"/>
      <c r="J1315" s="189">
        <f>ROUND(I1315*H1315,2)</f>
        <v>0</v>
      </c>
      <c r="K1315" s="185" t="s">
        <v>138</v>
      </c>
      <c r="L1315" s="36"/>
      <c r="M1315" s="190" t="s">
        <v>1</v>
      </c>
      <c r="N1315" s="191" t="s">
        <v>42</v>
      </c>
      <c r="O1315" s="68"/>
      <c r="P1315" s="192">
        <f>O1315*H1315</f>
        <v>0</v>
      </c>
      <c r="Q1315" s="192">
        <v>0</v>
      </c>
      <c r="R1315" s="192">
        <f>Q1315*H1315</f>
        <v>0</v>
      </c>
      <c r="S1315" s="192">
        <v>0</v>
      </c>
      <c r="T1315" s="193">
        <f>S1315*H1315</f>
        <v>0</v>
      </c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R1315" s="194" t="s">
        <v>139</v>
      </c>
      <c r="AT1315" s="194" t="s">
        <v>134</v>
      </c>
      <c r="AU1315" s="194" t="s">
        <v>87</v>
      </c>
      <c r="AY1315" s="14" t="s">
        <v>131</v>
      </c>
      <c r="BE1315" s="195">
        <f>IF(N1315="základní",J1315,0)</f>
        <v>0</v>
      </c>
      <c r="BF1315" s="195">
        <f>IF(N1315="snížená",J1315,0)</f>
        <v>0</v>
      </c>
      <c r="BG1315" s="195">
        <f>IF(N1315="zákl. přenesená",J1315,0)</f>
        <v>0</v>
      </c>
      <c r="BH1315" s="195">
        <f>IF(N1315="sníž. přenesená",J1315,0)</f>
        <v>0</v>
      </c>
      <c r="BI1315" s="195">
        <f>IF(N1315="nulová",J1315,0)</f>
        <v>0</v>
      </c>
      <c r="BJ1315" s="14" t="s">
        <v>85</v>
      </c>
      <c r="BK1315" s="195">
        <f>ROUND(I1315*H1315,2)</f>
        <v>0</v>
      </c>
      <c r="BL1315" s="14" t="s">
        <v>139</v>
      </c>
      <c r="BM1315" s="194" t="s">
        <v>2594</v>
      </c>
    </row>
    <row r="1316" spans="1:65" s="2" customFormat="1" ht="19.5">
      <c r="A1316" s="31"/>
      <c r="B1316" s="32"/>
      <c r="C1316" s="33"/>
      <c r="D1316" s="196" t="s">
        <v>141</v>
      </c>
      <c r="E1316" s="33"/>
      <c r="F1316" s="197" t="s">
        <v>2595</v>
      </c>
      <c r="G1316" s="33"/>
      <c r="H1316" s="33"/>
      <c r="I1316" s="198"/>
      <c r="J1316" s="33"/>
      <c r="K1316" s="33"/>
      <c r="L1316" s="36"/>
      <c r="M1316" s="199"/>
      <c r="N1316" s="200"/>
      <c r="O1316" s="68"/>
      <c r="P1316" s="68"/>
      <c r="Q1316" s="68"/>
      <c r="R1316" s="68"/>
      <c r="S1316" s="68"/>
      <c r="T1316" s="69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T1316" s="14" t="s">
        <v>141</v>
      </c>
      <c r="AU1316" s="14" t="s">
        <v>87</v>
      </c>
    </row>
    <row r="1317" spans="1:65" s="2" customFormat="1" ht="19.5">
      <c r="A1317" s="31"/>
      <c r="B1317" s="32"/>
      <c r="C1317" s="33"/>
      <c r="D1317" s="196" t="s">
        <v>161</v>
      </c>
      <c r="E1317" s="33"/>
      <c r="F1317" s="201" t="s">
        <v>2580</v>
      </c>
      <c r="G1317" s="33"/>
      <c r="H1317" s="33"/>
      <c r="I1317" s="198"/>
      <c r="J1317" s="33"/>
      <c r="K1317" s="33"/>
      <c r="L1317" s="36"/>
      <c r="M1317" s="199"/>
      <c r="N1317" s="200"/>
      <c r="O1317" s="68"/>
      <c r="P1317" s="68"/>
      <c r="Q1317" s="68"/>
      <c r="R1317" s="68"/>
      <c r="S1317" s="68"/>
      <c r="T1317" s="69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T1317" s="14" t="s">
        <v>161</v>
      </c>
      <c r="AU1317" s="14" t="s">
        <v>87</v>
      </c>
    </row>
    <row r="1318" spans="1:65" s="2" customFormat="1" ht="24.2" customHeight="1">
      <c r="A1318" s="31"/>
      <c r="B1318" s="32"/>
      <c r="C1318" s="183" t="s">
        <v>2596</v>
      </c>
      <c r="D1318" s="183" t="s">
        <v>134</v>
      </c>
      <c r="E1318" s="184" t="s">
        <v>2597</v>
      </c>
      <c r="F1318" s="185" t="s">
        <v>2598</v>
      </c>
      <c r="G1318" s="186" t="s">
        <v>439</v>
      </c>
      <c r="H1318" s="187">
        <v>1</v>
      </c>
      <c r="I1318" s="188"/>
      <c r="J1318" s="189">
        <f>ROUND(I1318*H1318,2)</f>
        <v>0</v>
      </c>
      <c r="K1318" s="185" t="s">
        <v>138</v>
      </c>
      <c r="L1318" s="36"/>
      <c r="M1318" s="190" t="s">
        <v>1</v>
      </c>
      <c r="N1318" s="191" t="s">
        <v>42</v>
      </c>
      <c r="O1318" s="68"/>
      <c r="P1318" s="192">
        <f>O1318*H1318</f>
        <v>0</v>
      </c>
      <c r="Q1318" s="192">
        <v>0</v>
      </c>
      <c r="R1318" s="192">
        <f>Q1318*H1318</f>
        <v>0</v>
      </c>
      <c r="S1318" s="192">
        <v>0</v>
      </c>
      <c r="T1318" s="193">
        <f>S1318*H1318</f>
        <v>0</v>
      </c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R1318" s="194" t="s">
        <v>139</v>
      </c>
      <c r="AT1318" s="194" t="s">
        <v>134</v>
      </c>
      <c r="AU1318" s="194" t="s">
        <v>87</v>
      </c>
      <c r="AY1318" s="14" t="s">
        <v>131</v>
      </c>
      <c r="BE1318" s="195">
        <f>IF(N1318="základní",J1318,0)</f>
        <v>0</v>
      </c>
      <c r="BF1318" s="195">
        <f>IF(N1318="snížená",J1318,0)</f>
        <v>0</v>
      </c>
      <c r="BG1318" s="195">
        <f>IF(N1318="zákl. přenesená",J1318,0)</f>
        <v>0</v>
      </c>
      <c r="BH1318" s="195">
        <f>IF(N1318="sníž. přenesená",J1318,0)</f>
        <v>0</v>
      </c>
      <c r="BI1318" s="195">
        <f>IF(N1318="nulová",J1318,0)</f>
        <v>0</v>
      </c>
      <c r="BJ1318" s="14" t="s">
        <v>85</v>
      </c>
      <c r="BK1318" s="195">
        <f>ROUND(I1318*H1318,2)</f>
        <v>0</v>
      </c>
      <c r="BL1318" s="14" t="s">
        <v>139</v>
      </c>
      <c r="BM1318" s="194" t="s">
        <v>2599</v>
      </c>
    </row>
    <row r="1319" spans="1:65" s="2" customFormat="1" ht="39">
      <c r="A1319" s="31"/>
      <c r="B1319" s="32"/>
      <c r="C1319" s="33"/>
      <c r="D1319" s="196" t="s">
        <v>141</v>
      </c>
      <c r="E1319" s="33"/>
      <c r="F1319" s="197" t="s">
        <v>2600</v>
      </c>
      <c r="G1319" s="33"/>
      <c r="H1319" s="33"/>
      <c r="I1319" s="198"/>
      <c r="J1319" s="33"/>
      <c r="K1319" s="33"/>
      <c r="L1319" s="36"/>
      <c r="M1319" s="199"/>
      <c r="N1319" s="200"/>
      <c r="O1319" s="68"/>
      <c r="P1319" s="68"/>
      <c r="Q1319" s="68"/>
      <c r="R1319" s="68"/>
      <c r="S1319" s="68"/>
      <c r="T1319" s="69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T1319" s="14" t="s">
        <v>141</v>
      </c>
      <c r="AU1319" s="14" t="s">
        <v>87</v>
      </c>
    </row>
    <row r="1320" spans="1:65" s="2" customFormat="1" ht="24.2" customHeight="1">
      <c r="A1320" s="31"/>
      <c r="B1320" s="32"/>
      <c r="C1320" s="183" t="s">
        <v>2601</v>
      </c>
      <c r="D1320" s="183" t="s">
        <v>134</v>
      </c>
      <c r="E1320" s="184" t="s">
        <v>2602</v>
      </c>
      <c r="F1320" s="185" t="s">
        <v>2603</v>
      </c>
      <c r="G1320" s="186" t="s">
        <v>439</v>
      </c>
      <c r="H1320" s="187">
        <v>1</v>
      </c>
      <c r="I1320" s="188"/>
      <c r="J1320" s="189">
        <f>ROUND(I1320*H1320,2)</f>
        <v>0</v>
      </c>
      <c r="K1320" s="185" t="s">
        <v>138</v>
      </c>
      <c r="L1320" s="36"/>
      <c r="M1320" s="190" t="s">
        <v>1</v>
      </c>
      <c r="N1320" s="191" t="s">
        <v>42</v>
      </c>
      <c r="O1320" s="68"/>
      <c r="P1320" s="192">
        <f>O1320*H1320</f>
        <v>0</v>
      </c>
      <c r="Q1320" s="192">
        <v>0</v>
      </c>
      <c r="R1320" s="192">
        <f>Q1320*H1320</f>
        <v>0</v>
      </c>
      <c r="S1320" s="192">
        <v>0</v>
      </c>
      <c r="T1320" s="193">
        <f>S1320*H1320</f>
        <v>0</v>
      </c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R1320" s="194" t="s">
        <v>139</v>
      </c>
      <c r="AT1320" s="194" t="s">
        <v>134</v>
      </c>
      <c r="AU1320" s="194" t="s">
        <v>87</v>
      </c>
      <c r="AY1320" s="14" t="s">
        <v>131</v>
      </c>
      <c r="BE1320" s="195">
        <f>IF(N1320="základní",J1320,0)</f>
        <v>0</v>
      </c>
      <c r="BF1320" s="195">
        <f>IF(N1320="snížená",J1320,0)</f>
        <v>0</v>
      </c>
      <c r="BG1320" s="195">
        <f>IF(N1320="zákl. přenesená",J1320,0)</f>
        <v>0</v>
      </c>
      <c r="BH1320" s="195">
        <f>IF(N1320="sníž. přenesená",J1320,0)</f>
        <v>0</v>
      </c>
      <c r="BI1320" s="195">
        <f>IF(N1320="nulová",J1320,0)</f>
        <v>0</v>
      </c>
      <c r="BJ1320" s="14" t="s">
        <v>85</v>
      </c>
      <c r="BK1320" s="195">
        <f>ROUND(I1320*H1320,2)</f>
        <v>0</v>
      </c>
      <c r="BL1320" s="14" t="s">
        <v>139</v>
      </c>
      <c r="BM1320" s="194" t="s">
        <v>2604</v>
      </c>
    </row>
    <row r="1321" spans="1:65" s="2" customFormat="1" ht="39">
      <c r="A1321" s="31"/>
      <c r="B1321" s="32"/>
      <c r="C1321" s="33"/>
      <c r="D1321" s="196" t="s">
        <v>141</v>
      </c>
      <c r="E1321" s="33"/>
      <c r="F1321" s="197" t="s">
        <v>2605</v>
      </c>
      <c r="G1321" s="33"/>
      <c r="H1321" s="33"/>
      <c r="I1321" s="198"/>
      <c r="J1321" s="33"/>
      <c r="K1321" s="33"/>
      <c r="L1321" s="36"/>
      <c r="M1321" s="199"/>
      <c r="N1321" s="200"/>
      <c r="O1321" s="68"/>
      <c r="P1321" s="68"/>
      <c r="Q1321" s="68"/>
      <c r="R1321" s="68"/>
      <c r="S1321" s="68"/>
      <c r="T1321" s="69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T1321" s="14" t="s">
        <v>141</v>
      </c>
      <c r="AU1321" s="14" t="s">
        <v>87</v>
      </c>
    </row>
    <row r="1322" spans="1:65" s="2" customFormat="1" ht="24.2" customHeight="1">
      <c r="A1322" s="31"/>
      <c r="B1322" s="32"/>
      <c r="C1322" s="183" t="s">
        <v>2606</v>
      </c>
      <c r="D1322" s="183" t="s">
        <v>134</v>
      </c>
      <c r="E1322" s="184" t="s">
        <v>2607</v>
      </c>
      <c r="F1322" s="185" t="s">
        <v>2608</v>
      </c>
      <c r="G1322" s="186" t="s">
        <v>145</v>
      </c>
      <c r="H1322" s="187">
        <v>260</v>
      </c>
      <c r="I1322" s="188"/>
      <c r="J1322" s="189">
        <f>ROUND(I1322*H1322,2)</f>
        <v>0</v>
      </c>
      <c r="K1322" s="185" t="s">
        <v>138</v>
      </c>
      <c r="L1322" s="36"/>
      <c r="M1322" s="190" t="s">
        <v>1</v>
      </c>
      <c r="N1322" s="191" t="s">
        <v>42</v>
      </c>
      <c r="O1322" s="68"/>
      <c r="P1322" s="192">
        <f>O1322*H1322</f>
        <v>0</v>
      </c>
      <c r="Q1322" s="192">
        <v>0</v>
      </c>
      <c r="R1322" s="192">
        <f>Q1322*H1322</f>
        <v>0</v>
      </c>
      <c r="S1322" s="192">
        <v>0</v>
      </c>
      <c r="T1322" s="193">
        <f>S1322*H1322</f>
        <v>0</v>
      </c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R1322" s="194" t="s">
        <v>139</v>
      </c>
      <c r="AT1322" s="194" t="s">
        <v>134</v>
      </c>
      <c r="AU1322" s="194" t="s">
        <v>87</v>
      </c>
      <c r="AY1322" s="14" t="s">
        <v>131</v>
      </c>
      <c r="BE1322" s="195">
        <f>IF(N1322="základní",J1322,0)</f>
        <v>0</v>
      </c>
      <c r="BF1322" s="195">
        <f>IF(N1322="snížená",J1322,0)</f>
        <v>0</v>
      </c>
      <c r="BG1322" s="195">
        <f>IF(N1322="zákl. přenesená",J1322,0)</f>
        <v>0</v>
      </c>
      <c r="BH1322" s="195">
        <f>IF(N1322="sníž. přenesená",J1322,0)</f>
        <v>0</v>
      </c>
      <c r="BI1322" s="195">
        <f>IF(N1322="nulová",J1322,0)</f>
        <v>0</v>
      </c>
      <c r="BJ1322" s="14" t="s">
        <v>85</v>
      </c>
      <c r="BK1322" s="195">
        <f>ROUND(I1322*H1322,2)</f>
        <v>0</v>
      </c>
      <c r="BL1322" s="14" t="s">
        <v>139</v>
      </c>
      <c r="BM1322" s="194" t="s">
        <v>2609</v>
      </c>
    </row>
    <row r="1323" spans="1:65" s="2" customFormat="1" ht="19.5">
      <c r="A1323" s="31"/>
      <c r="B1323" s="32"/>
      <c r="C1323" s="33"/>
      <c r="D1323" s="196" t="s">
        <v>141</v>
      </c>
      <c r="E1323" s="33"/>
      <c r="F1323" s="197" t="s">
        <v>2610</v>
      </c>
      <c r="G1323" s="33"/>
      <c r="H1323" s="33"/>
      <c r="I1323" s="198"/>
      <c r="J1323" s="33"/>
      <c r="K1323" s="33"/>
      <c r="L1323" s="36"/>
      <c r="M1323" s="199"/>
      <c r="N1323" s="200"/>
      <c r="O1323" s="68"/>
      <c r="P1323" s="68"/>
      <c r="Q1323" s="68"/>
      <c r="R1323" s="68"/>
      <c r="S1323" s="68"/>
      <c r="T1323" s="69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T1323" s="14" t="s">
        <v>141</v>
      </c>
      <c r="AU1323" s="14" t="s">
        <v>87</v>
      </c>
    </row>
    <row r="1324" spans="1:65" s="2" customFormat="1" ht="24.2" customHeight="1">
      <c r="A1324" s="31"/>
      <c r="B1324" s="32"/>
      <c r="C1324" s="183" t="s">
        <v>2611</v>
      </c>
      <c r="D1324" s="183" t="s">
        <v>134</v>
      </c>
      <c r="E1324" s="184" t="s">
        <v>2612</v>
      </c>
      <c r="F1324" s="185" t="s">
        <v>2613</v>
      </c>
      <c r="G1324" s="186" t="s">
        <v>145</v>
      </c>
      <c r="H1324" s="187">
        <v>180</v>
      </c>
      <c r="I1324" s="188"/>
      <c r="J1324" s="189">
        <f>ROUND(I1324*H1324,2)</f>
        <v>0</v>
      </c>
      <c r="K1324" s="185" t="s">
        <v>138</v>
      </c>
      <c r="L1324" s="36"/>
      <c r="M1324" s="190" t="s">
        <v>1</v>
      </c>
      <c r="N1324" s="191" t="s">
        <v>42</v>
      </c>
      <c r="O1324" s="68"/>
      <c r="P1324" s="192">
        <f>O1324*H1324</f>
        <v>0</v>
      </c>
      <c r="Q1324" s="192">
        <v>0</v>
      </c>
      <c r="R1324" s="192">
        <f>Q1324*H1324</f>
        <v>0</v>
      </c>
      <c r="S1324" s="192">
        <v>0</v>
      </c>
      <c r="T1324" s="193">
        <f>S1324*H1324</f>
        <v>0</v>
      </c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R1324" s="194" t="s">
        <v>139</v>
      </c>
      <c r="AT1324" s="194" t="s">
        <v>134</v>
      </c>
      <c r="AU1324" s="194" t="s">
        <v>87</v>
      </c>
      <c r="AY1324" s="14" t="s">
        <v>131</v>
      </c>
      <c r="BE1324" s="195">
        <f>IF(N1324="základní",J1324,0)</f>
        <v>0</v>
      </c>
      <c r="BF1324" s="195">
        <f>IF(N1324="snížená",J1324,0)</f>
        <v>0</v>
      </c>
      <c r="BG1324" s="195">
        <f>IF(N1324="zákl. přenesená",J1324,0)</f>
        <v>0</v>
      </c>
      <c r="BH1324" s="195">
        <f>IF(N1324="sníž. přenesená",J1324,0)</f>
        <v>0</v>
      </c>
      <c r="BI1324" s="195">
        <f>IF(N1324="nulová",J1324,0)</f>
        <v>0</v>
      </c>
      <c r="BJ1324" s="14" t="s">
        <v>85</v>
      </c>
      <c r="BK1324" s="195">
        <f>ROUND(I1324*H1324,2)</f>
        <v>0</v>
      </c>
      <c r="BL1324" s="14" t="s">
        <v>139</v>
      </c>
      <c r="BM1324" s="194" t="s">
        <v>2614</v>
      </c>
    </row>
    <row r="1325" spans="1:65" s="2" customFormat="1" ht="19.5">
      <c r="A1325" s="31"/>
      <c r="B1325" s="32"/>
      <c r="C1325" s="33"/>
      <c r="D1325" s="196" t="s">
        <v>141</v>
      </c>
      <c r="E1325" s="33"/>
      <c r="F1325" s="197" t="s">
        <v>2615</v>
      </c>
      <c r="G1325" s="33"/>
      <c r="H1325" s="33"/>
      <c r="I1325" s="198"/>
      <c r="J1325" s="33"/>
      <c r="K1325" s="33"/>
      <c r="L1325" s="36"/>
      <c r="M1325" s="199"/>
      <c r="N1325" s="200"/>
      <c r="O1325" s="68"/>
      <c r="P1325" s="68"/>
      <c r="Q1325" s="68"/>
      <c r="R1325" s="68"/>
      <c r="S1325" s="68"/>
      <c r="T1325" s="69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T1325" s="14" t="s">
        <v>141</v>
      </c>
      <c r="AU1325" s="14" t="s">
        <v>87</v>
      </c>
    </row>
    <row r="1326" spans="1:65" s="2" customFormat="1" ht="24.2" customHeight="1">
      <c r="A1326" s="31"/>
      <c r="B1326" s="32"/>
      <c r="C1326" s="183" t="s">
        <v>2616</v>
      </c>
      <c r="D1326" s="183" t="s">
        <v>134</v>
      </c>
      <c r="E1326" s="184" t="s">
        <v>2617</v>
      </c>
      <c r="F1326" s="185" t="s">
        <v>2618</v>
      </c>
      <c r="G1326" s="186" t="s">
        <v>145</v>
      </c>
      <c r="H1326" s="187">
        <v>30</v>
      </c>
      <c r="I1326" s="188"/>
      <c r="J1326" s="189">
        <f>ROUND(I1326*H1326,2)</f>
        <v>0</v>
      </c>
      <c r="K1326" s="185" t="s">
        <v>138</v>
      </c>
      <c r="L1326" s="36"/>
      <c r="M1326" s="190" t="s">
        <v>1</v>
      </c>
      <c r="N1326" s="191" t="s">
        <v>42</v>
      </c>
      <c r="O1326" s="68"/>
      <c r="P1326" s="192">
        <f>O1326*H1326</f>
        <v>0</v>
      </c>
      <c r="Q1326" s="192">
        <v>0</v>
      </c>
      <c r="R1326" s="192">
        <f>Q1326*H1326</f>
        <v>0</v>
      </c>
      <c r="S1326" s="192">
        <v>0</v>
      </c>
      <c r="T1326" s="193">
        <f>S1326*H1326</f>
        <v>0</v>
      </c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R1326" s="194" t="s">
        <v>139</v>
      </c>
      <c r="AT1326" s="194" t="s">
        <v>134</v>
      </c>
      <c r="AU1326" s="194" t="s">
        <v>87</v>
      </c>
      <c r="AY1326" s="14" t="s">
        <v>131</v>
      </c>
      <c r="BE1326" s="195">
        <f>IF(N1326="základní",J1326,0)</f>
        <v>0</v>
      </c>
      <c r="BF1326" s="195">
        <f>IF(N1326="snížená",J1326,0)</f>
        <v>0</v>
      </c>
      <c r="BG1326" s="195">
        <f>IF(N1326="zákl. přenesená",J1326,0)</f>
        <v>0</v>
      </c>
      <c r="BH1326" s="195">
        <f>IF(N1326="sníž. přenesená",J1326,0)</f>
        <v>0</v>
      </c>
      <c r="BI1326" s="195">
        <f>IF(N1326="nulová",J1326,0)</f>
        <v>0</v>
      </c>
      <c r="BJ1326" s="14" t="s">
        <v>85</v>
      </c>
      <c r="BK1326" s="195">
        <f>ROUND(I1326*H1326,2)</f>
        <v>0</v>
      </c>
      <c r="BL1326" s="14" t="s">
        <v>139</v>
      </c>
      <c r="BM1326" s="194" t="s">
        <v>2619</v>
      </c>
    </row>
    <row r="1327" spans="1:65" s="2" customFormat="1" ht="19.5">
      <c r="A1327" s="31"/>
      <c r="B1327" s="32"/>
      <c r="C1327" s="33"/>
      <c r="D1327" s="196" t="s">
        <v>141</v>
      </c>
      <c r="E1327" s="33"/>
      <c r="F1327" s="197" t="s">
        <v>2620</v>
      </c>
      <c r="G1327" s="33"/>
      <c r="H1327" s="33"/>
      <c r="I1327" s="198"/>
      <c r="J1327" s="33"/>
      <c r="K1327" s="33"/>
      <c r="L1327" s="36"/>
      <c r="M1327" s="199"/>
      <c r="N1327" s="200"/>
      <c r="O1327" s="68"/>
      <c r="P1327" s="68"/>
      <c r="Q1327" s="68"/>
      <c r="R1327" s="68"/>
      <c r="S1327" s="68"/>
      <c r="T1327" s="69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T1327" s="14" t="s">
        <v>141</v>
      </c>
      <c r="AU1327" s="14" t="s">
        <v>87</v>
      </c>
    </row>
    <row r="1328" spans="1:65" s="2" customFormat="1" ht="24.2" customHeight="1">
      <c r="A1328" s="31"/>
      <c r="B1328" s="32"/>
      <c r="C1328" s="183" t="s">
        <v>2621</v>
      </c>
      <c r="D1328" s="183" t="s">
        <v>134</v>
      </c>
      <c r="E1328" s="184" t="s">
        <v>2622</v>
      </c>
      <c r="F1328" s="185" t="s">
        <v>2623</v>
      </c>
      <c r="G1328" s="186" t="s">
        <v>439</v>
      </c>
      <c r="H1328" s="187">
        <v>20</v>
      </c>
      <c r="I1328" s="188"/>
      <c r="J1328" s="189">
        <f>ROUND(I1328*H1328,2)</f>
        <v>0</v>
      </c>
      <c r="K1328" s="185" t="s">
        <v>138</v>
      </c>
      <c r="L1328" s="36"/>
      <c r="M1328" s="190" t="s">
        <v>1</v>
      </c>
      <c r="N1328" s="191" t="s">
        <v>42</v>
      </c>
      <c r="O1328" s="68"/>
      <c r="P1328" s="192">
        <f>O1328*H1328</f>
        <v>0</v>
      </c>
      <c r="Q1328" s="192">
        <v>0</v>
      </c>
      <c r="R1328" s="192">
        <f>Q1328*H1328</f>
        <v>0</v>
      </c>
      <c r="S1328" s="192">
        <v>0</v>
      </c>
      <c r="T1328" s="193">
        <f>S1328*H1328</f>
        <v>0</v>
      </c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R1328" s="194" t="s">
        <v>139</v>
      </c>
      <c r="AT1328" s="194" t="s">
        <v>134</v>
      </c>
      <c r="AU1328" s="194" t="s">
        <v>87</v>
      </c>
      <c r="AY1328" s="14" t="s">
        <v>131</v>
      </c>
      <c r="BE1328" s="195">
        <f>IF(N1328="základní",J1328,0)</f>
        <v>0</v>
      </c>
      <c r="BF1328" s="195">
        <f>IF(N1328="snížená",J1328,0)</f>
        <v>0</v>
      </c>
      <c r="BG1328" s="195">
        <f>IF(N1328="zákl. přenesená",J1328,0)</f>
        <v>0</v>
      </c>
      <c r="BH1328" s="195">
        <f>IF(N1328="sníž. přenesená",J1328,0)</f>
        <v>0</v>
      </c>
      <c r="BI1328" s="195">
        <f>IF(N1328="nulová",J1328,0)</f>
        <v>0</v>
      </c>
      <c r="BJ1328" s="14" t="s">
        <v>85</v>
      </c>
      <c r="BK1328" s="195">
        <f>ROUND(I1328*H1328,2)</f>
        <v>0</v>
      </c>
      <c r="BL1328" s="14" t="s">
        <v>139</v>
      </c>
      <c r="BM1328" s="194" t="s">
        <v>2624</v>
      </c>
    </row>
    <row r="1329" spans="1:65" s="2" customFormat="1" ht="19.5">
      <c r="A1329" s="31"/>
      <c r="B1329" s="32"/>
      <c r="C1329" s="33"/>
      <c r="D1329" s="196" t="s">
        <v>141</v>
      </c>
      <c r="E1329" s="33"/>
      <c r="F1329" s="197" t="s">
        <v>2625</v>
      </c>
      <c r="G1329" s="33"/>
      <c r="H1329" s="33"/>
      <c r="I1329" s="198"/>
      <c r="J1329" s="33"/>
      <c r="K1329" s="33"/>
      <c r="L1329" s="36"/>
      <c r="M1329" s="199"/>
      <c r="N1329" s="200"/>
      <c r="O1329" s="68"/>
      <c r="P1329" s="68"/>
      <c r="Q1329" s="68"/>
      <c r="R1329" s="68"/>
      <c r="S1329" s="68"/>
      <c r="T1329" s="69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T1329" s="14" t="s">
        <v>141</v>
      </c>
      <c r="AU1329" s="14" t="s">
        <v>87</v>
      </c>
    </row>
    <row r="1330" spans="1:65" s="2" customFormat="1" ht="24.2" customHeight="1">
      <c r="A1330" s="31"/>
      <c r="B1330" s="32"/>
      <c r="C1330" s="183" t="s">
        <v>2626</v>
      </c>
      <c r="D1330" s="183" t="s">
        <v>134</v>
      </c>
      <c r="E1330" s="184" t="s">
        <v>2627</v>
      </c>
      <c r="F1330" s="185" t="s">
        <v>2628</v>
      </c>
      <c r="G1330" s="186" t="s">
        <v>439</v>
      </c>
      <c r="H1330" s="187">
        <v>10</v>
      </c>
      <c r="I1330" s="188"/>
      <c r="J1330" s="189">
        <f>ROUND(I1330*H1330,2)</f>
        <v>0</v>
      </c>
      <c r="K1330" s="185" t="s">
        <v>138</v>
      </c>
      <c r="L1330" s="36"/>
      <c r="M1330" s="190" t="s">
        <v>1</v>
      </c>
      <c r="N1330" s="191" t="s">
        <v>42</v>
      </c>
      <c r="O1330" s="68"/>
      <c r="P1330" s="192">
        <f>O1330*H1330</f>
        <v>0</v>
      </c>
      <c r="Q1330" s="192">
        <v>0</v>
      </c>
      <c r="R1330" s="192">
        <f>Q1330*H1330</f>
        <v>0</v>
      </c>
      <c r="S1330" s="192">
        <v>0</v>
      </c>
      <c r="T1330" s="193">
        <f>S1330*H1330</f>
        <v>0</v>
      </c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R1330" s="194" t="s">
        <v>139</v>
      </c>
      <c r="AT1330" s="194" t="s">
        <v>134</v>
      </c>
      <c r="AU1330" s="194" t="s">
        <v>87</v>
      </c>
      <c r="AY1330" s="14" t="s">
        <v>131</v>
      </c>
      <c r="BE1330" s="195">
        <f>IF(N1330="základní",J1330,0)</f>
        <v>0</v>
      </c>
      <c r="BF1330" s="195">
        <f>IF(N1330="snížená",J1330,0)</f>
        <v>0</v>
      </c>
      <c r="BG1330" s="195">
        <f>IF(N1330="zákl. přenesená",J1330,0)</f>
        <v>0</v>
      </c>
      <c r="BH1330" s="195">
        <f>IF(N1330="sníž. přenesená",J1330,0)</f>
        <v>0</v>
      </c>
      <c r="BI1330" s="195">
        <f>IF(N1330="nulová",J1330,0)</f>
        <v>0</v>
      </c>
      <c r="BJ1330" s="14" t="s">
        <v>85</v>
      </c>
      <c r="BK1330" s="195">
        <f>ROUND(I1330*H1330,2)</f>
        <v>0</v>
      </c>
      <c r="BL1330" s="14" t="s">
        <v>139</v>
      </c>
      <c r="BM1330" s="194" t="s">
        <v>2629</v>
      </c>
    </row>
    <row r="1331" spans="1:65" s="2" customFormat="1" ht="19.5">
      <c r="A1331" s="31"/>
      <c r="B1331" s="32"/>
      <c r="C1331" s="33"/>
      <c r="D1331" s="196" t="s">
        <v>141</v>
      </c>
      <c r="E1331" s="33"/>
      <c r="F1331" s="197" t="s">
        <v>2630</v>
      </c>
      <c r="G1331" s="33"/>
      <c r="H1331" s="33"/>
      <c r="I1331" s="198"/>
      <c r="J1331" s="33"/>
      <c r="K1331" s="33"/>
      <c r="L1331" s="36"/>
      <c r="M1331" s="199"/>
      <c r="N1331" s="200"/>
      <c r="O1331" s="68"/>
      <c r="P1331" s="68"/>
      <c r="Q1331" s="68"/>
      <c r="R1331" s="68"/>
      <c r="S1331" s="68"/>
      <c r="T1331" s="69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T1331" s="14" t="s">
        <v>141</v>
      </c>
      <c r="AU1331" s="14" t="s">
        <v>87</v>
      </c>
    </row>
    <row r="1332" spans="1:65" s="2" customFormat="1" ht="24.2" customHeight="1">
      <c r="A1332" s="31"/>
      <c r="B1332" s="32"/>
      <c r="C1332" s="183" t="s">
        <v>2631</v>
      </c>
      <c r="D1332" s="183" t="s">
        <v>134</v>
      </c>
      <c r="E1332" s="184" t="s">
        <v>2632</v>
      </c>
      <c r="F1332" s="185" t="s">
        <v>2633</v>
      </c>
      <c r="G1332" s="186" t="s">
        <v>439</v>
      </c>
      <c r="H1332" s="187">
        <v>10</v>
      </c>
      <c r="I1332" s="188"/>
      <c r="J1332" s="189">
        <f>ROUND(I1332*H1332,2)</f>
        <v>0</v>
      </c>
      <c r="K1332" s="185" t="s">
        <v>138</v>
      </c>
      <c r="L1332" s="36"/>
      <c r="M1332" s="190" t="s">
        <v>1</v>
      </c>
      <c r="N1332" s="191" t="s">
        <v>42</v>
      </c>
      <c r="O1332" s="68"/>
      <c r="P1332" s="192">
        <f>O1332*H1332</f>
        <v>0</v>
      </c>
      <c r="Q1332" s="192">
        <v>0</v>
      </c>
      <c r="R1332" s="192">
        <f>Q1332*H1332</f>
        <v>0</v>
      </c>
      <c r="S1332" s="192">
        <v>0</v>
      </c>
      <c r="T1332" s="193">
        <f>S1332*H1332</f>
        <v>0</v>
      </c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R1332" s="194" t="s">
        <v>139</v>
      </c>
      <c r="AT1332" s="194" t="s">
        <v>134</v>
      </c>
      <c r="AU1332" s="194" t="s">
        <v>87</v>
      </c>
      <c r="AY1332" s="14" t="s">
        <v>131</v>
      </c>
      <c r="BE1332" s="195">
        <f>IF(N1332="základní",J1332,0)</f>
        <v>0</v>
      </c>
      <c r="BF1332" s="195">
        <f>IF(N1332="snížená",J1332,0)</f>
        <v>0</v>
      </c>
      <c r="BG1332" s="195">
        <f>IF(N1332="zákl. přenesená",J1332,0)</f>
        <v>0</v>
      </c>
      <c r="BH1332" s="195">
        <f>IF(N1332="sníž. přenesená",J1332,0)</f>
        <v>0</v>
      </c>
      <c r="BI1332" s="195">
        <f>IF(N1332="nulová",J1332,0)</f>
        <v>0</v>
      </c>
      <c r="BJ1332" s="14" t="s">
        <v>85</v>
      </c>
      <c r="BK1332" s="195">
        <f>ROUND(I1332*H1332,2)</f>
        <v>0</v>
      </c>
      <c r="BL1332" s="14" t="s">
        <v>139</v>
      </c>
      <c r="BM1332" s="194" t="s">
        <v>2634</v>
      </c>
    </row>
    <row r="1333" spans="1:65" s="2" customFormat="1" ht="19.5">
      <c r="A1333" s="31"/>
      <c r="B1333" s="32"/>
      <c r="C1333" s="33"/>
      <c r="D1333" s="196" t="s">
        <v>141</v>
      </c>
      <c r="E1333" s="33"/>
      <c r="F1333" s="197" t="s">
        <v>2635</v>
      </c>
      <c r="G1333" s="33"/>
      <c r="H1333" s="33"/>
      <c r="I1333" s="198"/>
      <c r="J1333" s="33"/>
      <c r="K1333" s="33"/>
      <c r="L1333" s="36"/>
      <c r="M1333" s="199"/>
      <c r="N1333" s="200"/>
      <c r="O1333" s="68"/>
      <c r="P1333" s="68"/>
      <c r="Q1333" s="68"/>
      <c r="R1333" s="68"/>
      <c r="S1333" s="68"/>
      <c r="T1333" s="69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T1333" s="14" t="s">
        <v>141</v>
      </c>
      <c r="AU1333" s="14" t="s">
        <v>87</v>
      </c>
    </row>
    <row r="1334" spans="1:65" s="2" customFormat="1" ht="24.2" customHeight="1">
      <c r="A1334" s="31"/>
      <c r="B1334" s="32"/>
      <c r="C1334" s="183" t="s">
        <v>2636</v>
      </c>
      <c r="D1334" s="183" t="s">
        <v>134</v>
      </c>
      <c r="E1334" s="184" t="s">
        <v>2637</v>
      </c>
      <c r="F1334" s="185" t="s">
        <v>2638</v>
      </c>
      <c r="G1334" s="186" t="s">
        <v>439</v>
      </c>
      <c r="H1334" s="187">
        <v>20</v>
      </c>
      <c r="I1334" s="188"/>
      <c r="J1334" s="189">
        <f>ROUND(I1334*H1334,2)</f>
        <v>0</v>
      </c>
      <c r="K1334" s="185" t="s">
        <v>138</v>
      </c>
      <c r="L1334" s="36"/>
      <c r="M1334" s="190" t="s">
        <v>1</v>
      </c>
      <c r="N1334" s="191" t="s">
        <v>42</v>
      </c>
      <c r="O1334" s="68"/>
      <c r="P1334" s="192">
        <f>O1334*H1334</f>
        <v>0</v>
      </c>
      <c r="Q1334" s="192">
        <v>0</v>
      </c>
      <c r="R1334" s="192">
        <f>Q1334*H1334</f>
        <v>0</v>
      </c>
      <c r="S1334" s="192">
        <v>0</v>
      </c>
      <c r="T1334" s="193">
        <f>S1334*H1334</f>
        <v>0</v>
      </c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R1334" s="194" t="s">
        <v>139</v>
      </c>
      <c r="AT1334" s="194" t="s">
        <v>134</v>
      </c>
      <c r="AU1334" s="194" t="s">
        <v>87</v>
      </c>
      <c r="AY1334" s="14" t="s">
        <v>131</v>
      </c>
      <c r="BE1334" s="195">
        <f>IF(N1334="základní",J1334,0)</f>
        <v>0</v>
      </c>
      <c r="BF1334" s="195">
        <f>IF(N1334="snížená",J1334,0)</f>
        <v>0</v>
      </c>
      <c r="BG1334" s="195">
        <f>IF(N1334="zákl. přenesená",J1334,0)</f>
        <v>0</v>
      </c>
      <c r="BH1334" s="195">
        <f>IF(N1334="sníž. přenesená",J1334,0)</f>
        <v>0</v>
      </c>
      <c r="BI1334" s="195">
        <f>IF(N1334="nulová",J1334,0)</f>
        <v>0</v>
      </c>
      <c r="BJ1334" s="14" t="s">
        <v>85</v>
      </c>
      <c r="BK1334" s="195">
        <f>ROUND(I1334*H1334,2)</f>
        <v>0</v>
      </c>
      <c r="BL1334" s="14" t="s">
        <v>139</v>
      </c>
      <c r="BM1334" s="194" t="s">
        <v>2639</v>
      </c>
    </row>
    <row r="1335" spans="1:65" s="2" customFormat="1" ht="19.5">
      <c r="A1335" s="31"/>
      <c r="B1335" s="32"/>
      <c r="C1335" s="33"/>
      <c r="D1335" s="196" t="s">
        <v>141</v>
      </c>
      <c r="E1335" s="33"/>
      <c r="F1335" s="197" t="s">
        <v>2640</v>
      </c>
      <c r="G1335" s="33"/>
      <c r="H1335" s="33"/>
      <c r="I1335" s="198"/>
      <c r="J1335" s="33"/>
      <c r="K1335" s="33"/>
      <c r="L1335" s="36"/>
      <c r="M1335" s="199"/>
      <c r="N1335" s="200"/>
      <c r="O1335" s="68"/>
      <c r="P1335" s="68"/>
      <c r="Q1335" s="68"/>
      <c r="R1335" s="68"/>
      <c r="S1335" s="68"/>
      <c r="T1335" s="69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T1335" s="14" t="s">
        <v>141</v>
      </c>
      <c r="AU1335" s="14" t="s">
        <v>87</v>
      </c>
    </row>
    <row r="1336" spans="1:65" s="2" customFormat="1" ht="24.2" customHeight="1">
      <c r="A1336" s="31"/>
      <c r="B1336" s="32"/>
      <c r="C1336" s="183" t="s">
        <v>2641</v>
      </c>
      <c r="D1336" s="183" t="s">
        <v>134</v>
      </c>
      <c r="E1336" s="184" t="s">
        <v>2642</v>
      </c>
      <c r="F1336" s="185" t="s">
        <v>2643</v>
      </c>
      <c r="G1336" s="186" t="s">
        <v>439</v>
      </c>
      <c r="H1336" s="187">
        <v>230</v>
      </c>
      <c r="I1336" s="188"/>
      <c r="J1336" s="189">
        <f>ROUND(I1336*H1336,2)</f>
        <v>0</v>
      </c>
      <c r="K1336" s="185" t="s">
        <v>138</v>
      </c>
      <c r="L1336" s="36"/>
      <c r="M1336" s="190" t="s">
        <v>1</v>
      </c>
      <c r="N1336" s="191" t="s">
        <v>42</v>
      </c>
      <c r="O1336" s="68"/>
      <c r="P1336" s="192">
        <f>O1336*H1336</f>
        <v>0</v>
      </c>
      <c r="Q1336" s="192">
        <v>0</v>
      </c>
      <c r="R1336" s="192">
        <f>Q1336*H1336</f>
        <v>0</v>
      </c>
      <c r="S1336" s="192">
        <v>0</v>
      </c>
      <c r="T1336" s="193">
        <f>S1336*H1336</f>
        <v>0</v>
      </c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R1336" s="194" t="s">
        <v>139</v>
      </c>
      <c r="AT1336" s="194" t="s">
        <v>134</v>
      </c>
      <c r="AU1336" s="194" t="s">
        <v>87</v>
      </c>
      <c r="AY1336" s="14" t="s">
        <v>131</v>
      </c>
      <c r="BE1336" s="195">
        <f>IF(N1336="základní",J1336,0)</f>
        <v>0</v>
      </c>
      <c r="BF1336" s="195">
        <f>IF(N1336="snížená",J1336,0)</f>
        <v>0</v>
      </c>
      <c r="BG1336" s="195">
        <f>IF(N1336="zákl. přenesená",J1336,0)</f>
        <v>0</v>
      </c>
      <c r="BH1336" s="195">
        <f>IF(N1336="sníž. přenesená",J1336,0)</f>
        <v>0</v>
      </c>
      <c r="BI1336" s="195">
        <f>IF(N1336="nulová",J1336,0)</f>
        <v>0</v>
      </c>
      <c r="BJ1336" s="14" t="s">
        <v>85</v>
      </c>
      <c r="BK1336" s="195">
        <f>ROUND(I1336*H1336,2)</f>
        <v>0</v>
      </c>
      <c r="BL1336" s="14" t="s">
        <v>139</v>
      </c>
      <c r="BM1336" s="194" t="s">
        <v>2644</v>
      </c>
    </row>
    <row r="1337" spans="1:65" s="2" customFormat="1" ht="19.5">
      <c r="A1337" s="31"/>
      <c r="B1337" s="32"/>
      <c r="C1337" s="33"/>
      <c r="D1337" s="196" t="s">
        <v>141</v>
      </c>
      <c r="E1337" s="33"/>
      <c r="F1337" s="197" t="s">
        <v>2645</v>
      </c>
      <c r="G1337" s="33"/>
      <c r="H1337" s="33"/>
      <c r="I1337" s="198"/>
      <c r="J1337" s="33"/>
      <c r="K1337" s="33"/>
      <c r="L1337" s="36"/>
      <c r="M1337" s="199"/>
      <c r="N1337" s="200"/>
      <c r="O1337" s="68"/>
      <c r="P1337" s="68"/>
      <c r="Q1337" s="68"/>
      <c r="R1337" s="68"/>
      <c r="S1337" s="68"/>
      <c r="T1337" s="69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T1337" s="14" t="s">
        <v>141</v>
      </c>
      <c r="AU1337" s="14" t="s">
        <v>87</v>
      </c>
    </row>
    <row r="1338" spans="1:65" s="2" customFormat="1" ht="24.2" customHeight="1">
      <c r="A1338" s="31"/>
      <c r="B1338" s="32"/>
      <c r="C1338" s="183" t="s">
        <v>2646</v>
      </c>
      <c r="D1338" s="183" t="s">
        <v>134</v>
      </c>
      <c r="E1338" s="184" t="s">
        <v>2647</v>
      </c>
      <c r="F1338" s="185" t="s">
        <v>2648</v>
      </c>
      <c r="G1338" s="186" t="s">
        <v>439</v>
      </c>
      <c r="H1338" s="187">
        <v>10</v>
      </c>
      <c r="I1338" s="188"/>
      <c r="J1338" s="189">
        <f>ROUND(I1338*H1338,2)</f>
        <v>0</v>
      </c>
      <c r="K1338" s="185" t="s">
        <v>138</v>
      </c>
      <c r="L1338" s="36"/>
      <c r="M1338" s="190" t="s">
        <v>1</v>
      </c>
      <c r="N1338" s="191" t="s">
        <v>42</v>
      </c>
      <c r="O1338" s="68"/>
      <c r="P1338" s="192">
        <f>O1338*H1338</f>
        <v>0</v>
      </c>
      <c r="Q1338" s="192">
        <v>0</v>
      </c>
      <c r="R1338" s="192">
        <f>Q1338*H1338</f>
        <v>0</v>
      </c>
      <c r="S1338" s="192">
        <v>0</v>
      </c>
      <c r="T1338" s="193">
        <f>S1338*H1338</f>
        <v>0</v>
      </c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R1338" s="194" t="s">
        <v>139</v>
      </c>
      <c r="AT1338" s="194" t="s">
        <v>134</v>
      </c>
      <c r="AU1338" s="194" t="s">
        <v>87</v>
      </c>
      <c r="AY1338" s="14" t="s">
        <v>131</v>
      </c>
      <c r="BE1338" s="195">
        <f>IF(N1338="základní",J1338,0)</f>
        <v>0</v>
      </c>
      <c r="BF1338" s="195">
        <f>IF(N1338="snížená",J1338,0)</f>
        <v>0</v>
      </c>
      <c r="BG1338" s="195">
        <f>IF(N1338="zákl. přenesená",J1338,0)</f>
        <v>0</v>
      </c>
      <c r="BH1338" s="195">
        <f>IF(N1338="sníž. přenesená",J1338,0)</f>
        <v>0</v>
      </c>
      <c r="BI1338" s="195">
        <f>IF(N1338="nulová",J1338,0)</f>
        <v>0</v>
      </c>
      <c r="BJ1338" s="14" t="s">
        <v>85</v>
      </c>
      <c r="BK1338" s="195">
        <f>ROUND(I1338*H1338,2)</f>
        <v>0</v>
      </c>
      <c r="BL1338" s="14" t="s">
        <v>139</v>
      </c>
      <c r="BM1338" s="194" t="s">
        <v>2649</v>
      </c>
    </row>
    <row r="1339" spans="1:65" s="2" customFormat="1" ht="19.5">
      <c r="A1339" s="31"/>
      <c r="B1339" s="32"/>
      <c r="C1339" s="33"/>
      <c r="D1339" s="196" t="s">
        <v>141</v>
      </c>
      <c r="E1339" s="33"/>
      <c r="F1339" s="197" t="s">
        <v>2650</v>
      </c>
      <c r="G1339" s="33"/>
      <c r="H1339" s="33"/>
      <c r="I1339" s="198"/>
      <c r="J1339" s="33"/>
      <c r="K1339" s="33"/>
      <c r="L1339" s="36"/>
      <c r="M1339" s="199"/>
      <c r="N1339" s="200"/>
      <c r="O1339" s="68"/>
      <c r="P1339" s="68"/>
      <c r="Q1339" s="68"/>
      <c r="R1339" s="68"/>
      <c r="S1339" s="68"/>
      <c r="T1339" s="69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T1339" s="14" t="s">
        <v>141</v>
      </c>
      <c r="AU1339" s="14" t="s">
        <v>87</v>
      </c>
    </row>
    <row r="1340" spans="1:65" s="2" customFormat="1" ht="24.2" customHeight="1">
      <c r="A1340" s="31"/>
      <c r="B1340" s="32"/>
      <c r="C1340" s="183" t="s">
        <v>2651</v>
      </c>
      <c r="D1340" s="183" t="s">
        <v>134</v>
      </c>
      <c r="E1340" s="184" t="s">
        <v>2652</v>
      </c>
      <c r="F1340" s="185" t="s">
        <v>2653</v>
      </c>
      <c r="G1340" s="186" t="s">
        <v>439</v>
      </c>
      <c r="H1340" s="187">
        <v>80</v>
      </c>
      <c r="I1340" s="188"/>
      <c r="J1340" s="189">
        <f>ROUND(I1340*H1340,2)</f>
        <v>0</v>
      </c>
      <c r="K1340" s="185" t="s">
        <v>138</v>
      </c>
      <c r="L1340" s="36"/>
      <c r="M1340" s="190" t="s">
        <v>1</v>
      </c>
      <c r="N1340" s="191" t="s">
        <v>42</v>
      </c>
      <c r="O1340" s="68"/>
      <c r="P1340" s="192">
        <f>O1340*H1340</f>
        <v>0</v>
      </c>
      <c r="Q1340" s="192">
        <v>0</v>
      </c>
      <c r="R1340" s="192">
        <f>Q1340*H1340</f>
        <v>0</v>
      </c>
      <c r="S1340" s="192">
        <v>0</v>
      </c>
      <c r="T1340" s="193">
        <f>S1340*H1340</f>
        <v>0</v>
      </c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R1340" s="194" t="s">
        <v>139</v>
      </c>
      <c r="AT1340" s="194" t="s">
        <v>134</v>
      </c>
      <c r="AU1340" s="194" t="s">
        <v>87</v>
      </c>
      <c r="AY1340" s="14" t="s">
        <v>131</v>
      </c>
      <c r="BE1340" s="195">
        <f>IF(N1340="základní",J1340,0)</f>
        <v>0</v>
      </c>
      <c r="BF1340" s="195">
        <f>IF(N1340="snížená",J1340,0)</f>
        <v>0</v>
      </c>
      <c r="BG1340" s="195">
        <f>IF(N1340="zákl. přenesená",J1340,0)</f>
        <v>0</v>
      </c>
      <c r="BH1340" s="195">
        <f>IF(N1340="sníž. přenesená",J1340,0)</f>
        <v>0</v>
      </c>
      <c r="BI1340" s="195">
        <f>IF(N1340="nulová",J1340,0)</f>
        <v>0</v>
      </c>
      <c r="BJ1340" s="14" t="s">
        <v>85</v>
      </c>
      <c r="BK1340" s="195">
        <f>ROUND(I1340*H1340,2)</f>
        <v>0</v>
      </c>
      <c r="BL1340" s="14" t="s">
        <v>139</v>
      </c>
      <c r="BM1340" s="194" t="s">
        <v>2654</v>
      </c>
    </row>
    <row r="1341" spans="1:65" s="2" customFormat="1" ht="19.5">
      <c r="A1341" s="31"/>
      <c r="B1341" s="32"/>
      <c r="C1341" s="33"/>
      <c r="D1341" s="196" t="s">
        <v>141</v>
      </c>
      <c r="E1341" s="33"/>
      <c r="F1341" s="197" t="s">
        <v>2655</v>
      </c>
      <c r="G1341" s="33"/>
      <c r="H1341" s="33"/>
      <c r="I1341" s="198"/>
      <c r="J1341" s="33"/>
      <c r="K1341" s="33"/>
      <c r="L1341" s="36"/>
      <c r="M1341" s="199"/>
      <c r="N1341" s="200"/>
      <c r="O1341" s="68"/>
      <c r="P1341" s="68"/>
      <c r="Q1341" s="68"/>
      <c r="R1341" s="68"/>
      <c r="S1341" s="68"/>
      <c r="T1341" s="69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T1341" s="14" t="s">
        <v>141</v>
      </c>
      <c r="AU1341" s="14" t="s">
        <v>87</v>
      </c>
    </row>
    <row r="1342" spans="1:65" s="2" customFormat="1" ht="24.2" customHeight="1">
      <c r="A1342" s="31"/>
      <c r="B1342" s="32"/>
      <c r="C1342" s="183" t="s">
        <v>2656</v>
      </c>
      <c r="D1342" s="183" t="s">
        <v>134</v>
      </c>
      <c r="E1342" s="184" t="s">
        <v>2657</v>
      </c>
      <c r="F1342" s="185" t="s">
        <v>2658</v>
      </c>
      <c r="G1342" s="186" t="s">
        <v>439</v>
      </c>
      <c r="H1342" s="187">
        <v>10</v>
      </c>
      <c r="I1342" s="188"/>
      <c r="J1342" s="189">
        <f>ROUND(I1342*H1342,2)</f>
        <v>0</v>
      </c>
      <c r="K1342" s="185" t="s">
        <v>138</v>
      </c>
      <c r="L1342" s="36"/>
      <c r="M1342" s="190" t="s">
        <v>1</v>
      </c>
      <c r="N1342" s="191" t="s">
        <v>42</v>
      </c>
      <c r="O1342" s="68"/>
      <c r="P1342" s="192">
        <f>O1342*H1342</f>
        <v>0</v>
      </c>
      <c r="Q1342" s="192">
        <v>0</v>
      </c>
      <c r="R1342" s="192">
        <f>Q1342*H1342</f>
        <v>0</v>
      </c>
      <c r="S1342" s="192">
        <v>0</v>
      </c>
      <c r="T1342" s="193">
        <f>S1342*H1342</f>
        <v>0</v>
      </c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R1342" s="194" t="s">
        <v>139</v>
      </c>
      <c r="AT1342" s="194" t="s">
        <v>134</v>
      </c>
      <c r="AU1342" s="194" t="s">
        <v>87</v>
      </c>
      <c r="AY1342" s="14" t="s">
        <v>131</v>
      </c>
      <c r="BE1342" s="195">
        <f>IF(N1342="základní",J1342,0)</f>
        <v>0</v>
      </c>
      <c r="BF1342" s="195">
        <f>IF(N1342="snížená",J1342,0)</f>
        <v>0</v>
      </c>
      <c r="BG1342" s="195">
        <f>IF(N1342="zákl. přenesená",J1342,0)</f>
        <v>0</v>
      </c>
      <c r="BH1342" s="195">
        <f>IF(N1342="sníž. přenesená",J1342,0)</f>
        <v>0</v>
      </c>
      <c r="BI1342" s="195">
        <f>IF(N1342="nulová",J1342,0)</f>
        <v>0</v>
      </c>
      <c r="BJ1342" s="14" t="s">
        <v>85</v>
      </c>
      <c r="BK1342" s="195">
        <f>ROUND(I1342*H1342,2)</f>
        <v>0</v>
      </c>
      <c r="BL1342" s="14" t="s">
        <v>139</v>
      </c>
      <c r="BM1342" s="194" t="s">
        <v>2659</v>
      </c>
    </row>
    <row r="1343" spans="1:65" s="2" customFormat="1" ht="19.5">
      <c r="A1343" s="31"/>
      <c r="B1343" s="32"/>
      <c r="C1343" s="33"/>
      <c r="D1343" s="196" t="s">
        <v>141</v>
      </c>
      <c r="E1343" s="33"/>
      <c r="F1343" s="197" t="s">
        <v>2660</v>
      </c>
      <c r="G1343" s="33"/>
      <c r="H1343" s="33"/>
      <c r="I1343" s="198"/>
      <c r="J1343" s="33"/>
      <c r="K1343" s="33"/>
      <c r="L1343" s="36"/>
      <c r="M1343" s="199"/>
      <c r="N1343" s="200"/>
      <c r="O1343" s="68"/>
      <c r="P1343" s="68"/>
      <c r="Q1343" s="68"/>
      <c r="R1343" s="68"/>
      <c r="S1343" s="68"/>
      <c r="T1343" s="69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T1343" s="14" t="s">
        <v>141</v>
      </c>
      <c r="AU1343" s="14" t="s">
        <v>87</v>
      </c>
    </row>
    <row r="1344" spans="1:65" s="2" customFormat="1" ht="24.2" customHeight="1">
      <c r="A1344" s="31"/>
      <c r="B1344" s="32"/>
      <c r="C1344" s="183" t="s">
        <v>2661</v>
      </c>
      <c r="D1344" s="183" t="s">
        <v>134</v>
      </c>
      <c r="E1344" s="184" t="s">
        <v>2662</v>
      </c>
      <c r="F1344" s="185" t="s">
        <v>2663</v>
      </c>
      <c r="G1344" s="186" t="s">
        <v>439</v>
      </c>
      <c r="H1344" s="187">
        <v>10</v>
      </c>
      <c r="I1344" s="188"/>
      <c r="J1344" s="189">
        <f>ROUND(I1344*H1344,2)</f>
        <v>0</v>
      </c>
      <c r="K1344" s="185" t="s">
        <v>138</v>
      </c>
      <c r="L1344" s="36"/>
      <c r="M1344" s="190" t="s">
        <v>1</v>
      </c>
      <c r="N1344" s="191" t="s">
        <v>42</v>
      </c>
      <c r="O1344" s="68"/>
      <c r="P1344" s="192">
        <f>O1344*H1344</f>
        <v>0</v>
      </c>
      <c r="Q1344" s="192">
        <v>0</v>
      </c>
      <c r="R1344" s="192">
        <f>Q1344*H1344</f>
        <v>0</v>
      </c>
      <c r="S1344" s="192">
        <v>0</v>
      </c>
      <c r="T1344" s="193">
        <f>S1344*H1344</f>
        <v>0</v>
      </c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R1344" s="194" t="s">
        <v>139</v>
      </c>
      <c r="AT1344" s="194" t="s">
        <v>134</v>
      </c>
      <c r="AU1344" s="194" t="s">
        <v>87</v>
      </c>
      <c r="AY1344" s="14" t="s">
        <v>131</v>
      </c>
      <c r="BE1344" s="195">
        <f>IF(N1344="základní",J1344,0)</f>
        <v>0</v>
      </c>
      <c r="BF1344" s="195">
        <f>IF(N1344="snížená",J1344,0)</f>
        <v>0</v>
      </c>
      <c r="BG1344" s="195">
        <f>IF(N1344="zákl. přenesená",J1344,0)</f>
        <v>0</v>
      </c>
      <c r="BH1344" s="195">
        <f>IF(N1344="sníž. přenesená",J1344,0)</f>
        <v>0</v>
      </c>
      <c r="BI1344" s="195">
        <f>IF(N1344="nulová",J1344,0)</f>
        <v>0</v>
      </c>
      <c r="BJ1344" s="14" t="s">
        <v>85</v>
      </c>
      <c r="BK1344" s="195">
        <f>ROUND(I1344*H1344,2)</f>
        <v>0</v>
      </c>
      <c r="BL1344" s="14" t="s">
        <v>139</v>
      </c>
      <c r="BM1344" s="194" t="s">
        <v>2664</v>
      </c>
    </row>
    <row r="1345" spans="1:65" s="2" customFormat="1" ht="19.5">
      <c r="A1345" s="31"/>
      <c r="B1345" s="32"/>
      <c r="C1345" s="33"/>
      <c r="D1345" s="196" t="s">
        <v>141</v>
      </c>
      <c r="E1345" s="33"/>
      <c r="F1345" s="197" t="s">
        <v>2665</v>
      </c>
      <c r="G1345" s="33"/>
      <c r="H1345" s="33"/>
      <c r="I1345" s="198"/>
      <c r="J1345" s="33"/>
      <c r="K1345" s="33"/>
      <c r="L1345" s="36"/>
      <c r="M1345" s="199"/>
      <c r="N1345" s="200"/>
      <c r="O1345" s="68"/>
      <c r="P1345" s="68"/>
      <c r="Q1345" s="68"/>
      <c r="R1345" s="68"/>
      <c r="S1345" s="68"/>
      <c r="T1345" s="69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T1345" s="14" t="s">
        <v>141</v>
      </c>
      <c r="AU1345" s="14" t="s">
        <v>87</v>
      </c>
    </row>
    <row r="1346" spans="1:65" s="2" customFormat="1" ht="24.2" customHeight="1">
      <c r="A1346" s="31"/>
      <c r="B1346" s="32"/>
      <c r="C1346" s="183" t="s">
        <v>2666</v>
      </c>
      <c r="D1346" s="183" t="s">
        <v>134</v>
      </c>
      <c r="E1346" s="184" t="s">
        <v>2667</v>
      </c>
      <c r="F1346" s="185" t="s">
        <v>2668</v>
      </c>
      <c r="G1346" s="186" t="s">
        <v>439</v>
      </c>
      <c r="H1346" s="187">
        <v>80</v>
      </c>
      <c r="I1346" s="188"/>
      <c r="J1346" s="189">
        <f>ROUND(I1346*H1346,2)</f>
        <v>0</v>
      </c>
      <c r="K1346" s="185" t="s">
        <v>138</v>
      </c>
      <c r="L1346" s="36"/>
      <c r="M1346" s="190" t="s">
        <v>1</v>
      </c>
      <c r="N1346" s="191" t="s">
        <v>42</v>
      </c>
      <c r="O1346" s="68"/>
      <c r="P1346" s="192">
        <f>O1346*H1346</f>
        <v>0</v>
      </c>
      <c r="Q1346" s="192">
        <v>0</v>
      </c>
      <c r="R1346" s="192">
        <f>Q1346*H1346</f>
        <v>0</v>
      </c>
      <c r="S1346" s="192">
        <v>0</v>
      </c>
      <c r="T1346" s="193">
        <f>S1346*H1346</f>
        <v>0</v>
      </c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R1346" s="194" t="s">
        <v>139</v>
      </c>
      <c r="AT1346" s="194" t="s">
        <v>134</v>
      </c>
      <c r="AU1346" s="194" t="s">
        <v>87</v>
      </c>
      <c r="AY1346" s="14" t="s">
        <v>131</v>
      </c>
      <c r="BE1346" s="195">
        <f>IF(N1346="základní",J1346,0)</f>
        <v>0</v>
      </c>
      <c r="BF1346" s="195">
        <f>IF(N1346="snížená",J1346,0)</f>
        <v>0</v>
      </c>
      <c r="BG1346" s="195">
        <f>IF(N1346="zákl. přenesená",J1346,0)</f>
        <v>0</v>
      </c>
      <c r="BH1346" s="195">
        <f>IF(N1346="sníž. přenesená",J1346,0)</f>
        <v>0</v>
      </c>
      <c r="BI1346" s="195">
        <f>IF(N1346="nulová",J1346,0)</f>
        <v>0</v>
      </c>
      <c r="BJ1346" s="14" t="s">
        <v>85</v>
      </c>
      <c r="BK1346" s="195">
        <f>ROUND(I1346*H1346,2)</f>
        <v>0</v>
      </c>
      <c r="BL1346" s="14" t="s">
        <v>139</v>
      </c>
      <c r="BM1346" s="194" t="s">
        <v>2669</v>
      </c>
    </row>
    <row r="1347" spans="1:65" s="2" customFormat="1" ht="19.5">
      <c r="A1347" s="31"/>
      <c r="B1347" s="32"/>
      <c r="C1347" s="33"/>
      <c r="D1347" s="196" t="s">
        <v>141</v>
      </c>
      <c r="E1347" s="33"/>
      <c r="F1347" s="197" t="s">
        <v>2670</v>
      </c>
      <c r="G1347" s="33"/>
      <c r="H1347" s="33"/>
      <c r="I1347" s="198"/>
      <c r="J1347" s="33"/>
      <c r="K1347" s="33"/>
      <c r="L1347" s="36"/>
      <c r="M1347" s="199"/>
      <c r="N1347" s="200"/>
      <c r="O1347" s="68"/>
      <c r="P1347" s="68"/>
      <c r="Q1347" s="68"/>
      <c r="R1347" s="68"/>
      <c r="S1347" s="68"/>
      <c r="T1347" s="69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T1347" s="14" t="s">
        <v>141</v>
      </c>
      <c r="AU1347" s="14" t="s">
        <v>87</v>
      </c>
    </row>
    <row r="1348" spans="1:65" s="2" customFormat="1" ht="24.2" customHeight="1">
      <c r="A1348" s="31"/>
      <c r="B1348" s="32"/>
      <c r="C1348" s="183" t="s">
        <v>2671</v>
      </c>
      <c r="D1348" s="183" t="s">
        <v>134</v>
      </c>
      <c r="E1348" s="184" t="s">
        <v>2672</v>
      </c>
      <c r="F1348" s="185" t="s">
        <v>2673</v>
      </c>
      <c r="G1348" s="186" t="s">
        <v>439</v>
      </c>
      <c r="H1348" s="187">
        <v>30</v>
      </c>
      <c r="I1348" s="188"/>
      <c r="J1348" s="189">
        <f>ROUND(I1348*H1348,2)</f>
        <v>0</v>
      </c>
      <c r="K1348" s="185" t="s">
        <v>138</v>
      </c>
      <c r="L1348" s="36"/>
      <c r="M1348" s="190" t="s">
        <v>1</v>
      </c>
      <c r="N1348" s="191" t="s">
        <v>42</v>
      </c>
      <c r="O1348" s="68"/>
      <c r="P1348" s="192">
        <f>O1348*H1348</f>
        <v>0</v>
      </c>
      <c r="Q1348" s="192">
        <v>0</v>
      </c>
      <c r="R1348" s="192">
        <f>Q1348*H1348</f>
        <v>0</v>
      </c>
      <c r="S1348" s="192">
        <v>0</v>
      </c>
      <c r="T1348" s="193">
        <f>S1348*H1348</f>
        <v>0</v>
      </c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R1348" s="194" t="s">
        <v>139</v>
      </c>
      <c r="AT1348" s="194" t="s">
        <v>134</v>
      </c>
      <c r="AU1348" s="194" t="s">
        <v>87</v>
      </c>
      <c r="AY1348" s="14" t="s">
        <v>131</v>
      </c>
      <c r="BE1348" s="195">
        <f>IF(N1348="základní",J1348,0)</f>
        <v>0</v>
      </c>
      <c r="BF1348" s="195">
        <f>IF(N1348="snížená",J1348,0)</f>
        <v>0</v>
      </c>
      <c r="BG1348" s="195">
        <f>IF(N1348="zákl. přenesená",J1348,0)</f>
        <v>0</v>
      </c>
      <c r="BH1348" s="195">
        <f>IF(N1348="sníž. přenesená",J1348,0)</f>
        <v>0</v>
      </c>
      <c r="BI1348" s="195">
        <f>IF(N1348="nulová",J1348,0)</f>
        <v>0</v>
      </c>
      <c r="BJ1348" s="14" t="s">
        <v>85</v>
      </c>
      <c r="BK1348" s="195">
        <f>ROUND(I1348*H1348,2)</f>
        <v>0</v>
      </c>
      <c r="BL1348" s="14" t="s">
        <v>139</v>
      </c>
      <c r="BM1348" s="194" t="s">
        <v>2674</v>
      </c>
    </row>
    <row r="1349" spans="1:65" s="2" customFormat="1" ht="19.5">
      <c r="A1349" s="31"/>
      <c r="B1349" s="32"/>
      <c r="C1349" s="33"/>
      <c r="D1349" s="196" t="s">
        <v>141</v>
      </c>
      <c r="E1349" s="33"/>
      <c r="F1349" s="197" t="s">
        <v>2675</v>
      </c>
      <c r="G1349" s="33"/>
      <c r="H1349" s="33"/>
      <c r="I1349" s="198"/>
      <c r="J1349" s="33"/>
      <c r="K1349" s="33"/>
      <c r="L1349" s="36"/>
      <c r="M1349" s="199"/>
      <c r="N1349" s="200"/>
      <c r="O1349" s="68"/>
      <c r="P1349" s="68"/>
      <c r="Q1349" s="68"/>
      <c r="R1349" s="68"/>
      <c r="S1349" s="68"/>
      <c r="T1349" s="69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T1349" s="14" t="s">
        <v>141</v>
      </c>
      <c r="AU1349" s="14" t="s">
        <v>87</v>
      </c>
    </row>
    <row r="1350" spans="1:65" s="2" customFormat="1" ht="24.2" customHeight="1">
      <c r="A1350" s="31"/>
      <c r="B1350" s="32"/>
      <c r="C1350" s="183" t="s">
        <v>2676</v>
      </c>
      <c r="D1350" s="183" t="s">
        <v>134</v>
      </c>
      <c r="E1350" s="184" t="s">
        <v>2677</v>
      </c>
      <c r="F1350" s="185" t="s">
        <v>2678</v>
      </c>
      <c r="G1350" s="186" t="s">
        <v>439</v>
      </c>
      <c r="H1350" s="187">
        <v>100</v>
      </c>
      <c r="I1350" s="188"/>
      <c r="J1350" s="189">
        <f>ROUND(I1350*H1350,2)</f>
        <v>0</v>
      </c>
      <c r="K1350" s="185" t="s">
        <v>138</v>
      </c>
      <c r="L1350" s="36"/>
      <c r="M1350" s="190" t="s">
        <v>1</v>
      </c>
      <c r="N1350" s="191" t="s">
        <v>42</v>
      </c>
      <c r="O1350" s="68"/>
      <c r="P1350" s="192">
        <f>O1350*H1350</f>
        <v>0</v>
      </c>
      <c r="Q1350" s="192">
        <v>0</v>
      </c>
      <c r="R1350" s="192">
        <f>Q1350*H1350</f>
        <v>0</v>
      </c>
      <c r="S1350" s="192">
        <v>0</v>
      </c>
      <c r="T1350" s="193">
        <f>S1350*H1350</f>
        <v>0</v>
      </c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R1350" s="194" t="s">
        <v>139</v>
      </c>
      <c r="AT1350" s="194" t="s">
        <v>134</v>
      </c>
      <c r="AU1350" s="194" t="s">
        <v>87</v>
      </c>
      <c r="AY1350" s="14" t="s">
        <v>131</v>
      </c>
      <c r="BE1350" s="195">
        <f>IF(N1350="základní",J1350,0)</f>
        <v>0</v>
      </c>
      <c r="BF1350" s="195">
        <f>IF(N1350="snížená",J1350,0)</f>
        <v>0</v>
      </c>
      <c r="BG1350" s="195">
        <f>IF(N1350="zákl. přenesená",J1350,0)</f>
        <v>0</v>
      </c>
      <c r="BH1350" s="195">
        <f>IF(N1350="sníž. přenesená",J1350,0)</f>
        <v>0</v>
      </c>
      <c r="BI1350" s="195">
        <f>IF(N1350="nulová",J1350,0)</f>
        <v>0</v>
      </c>
      <c r="BJ1350" s="14" t="s">
        <v>85</v>
      </c>
      <c r="BK1350" s="195">
        <f>ROUND(I1350*H1350,2)</f>
        <v>0</v>
      </c>
      <c r="BL1350" s="14" t="s">
        <v>139</v>
      </c>
      <c r="BM1350" s="194" t="s">
        <v>2679</v>
      </c>
    </row>
    <row r="1351" spans="1:65" s="2" customFormat="1" ht="19.5">
      <c r="A1351" s="31"/>
      <c r="B1351" s="32"/>
      <c r="C1351" s="33"/>
      <c r="D1351" s="196" t="s">
        <v>141</v>
      </c>
      <c r="E1351" s="33"/>
      <c r="F1351" s="197" t="s">
        <v>2680</v>
      </c>
      <c r="G1351" s="33"/>
      <c r="H1351" s="33"/>
      <c r="I1351" s="198"/>
      <c r="J1351" s="33"/>
      <c r="K1351" s="33"/>
      <c r="L1351" s="36"/>
      <c r="M1351" s="199"/>
      <c r="N1351" s="200"/>
      <c r="O1351" s="68"/>
      <c r="P1351" s="68"/>
      <c r="Q1351" s="68"/>
      <c r="R1351" s="68"/>
      <c r="S1351" s="68"/>
      <c r="T1351" s="69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T1351" s="14" t="s">
        <v>141</v>
      </c>
      <c r="AU1351" s="14" t="s">
        <v>87</v>
      </c>
    </row>
    <row r="1352" spans="1:65" s="2" customFormat="1" ht="24.2" customHeight="1">
      <c r="A1352" s="31"/>
      <c r="B1352" s="32"/>
      <c r="C1352" s="183" t="s">
        <v>2681</v>
      </c>
      <c r="D1352" s="183" t="s">
        <v>134</v>
      </c>
      <c r="E1352" s="184" t="s">
        <v>2682</v>
      </c>
      <c r="F1352" s="185" t="s">
        <v>2683</v>
      </c>
      <c r="G1352" s="186" t="s">
        <v>439</v>
      </c>
      <c r="H1352" s="187">
        <v>100</v>
      </c>
      <c r="I1352" s="188"/>
      <c r="J1352" s="189">
        <f>ROUND(I1352*H1352,2)</f>
        <v>0</v>
      </c>
      <c r="K1352" s="185" t="s">
        <v>138</v>
      </c>
      <c r="L1352" s="36"/>
      <c r="M1352" s="190" t="s">
        <v>1</v>
      </c>
      <c r="N1352" s="191" t="s">
        <v>42</v>
      </c>
      <c r="O1352" s="68"/>
      <c r="P1352" s="192">
        <f>O1352*H1352</f>
        <v>0</v>
      </c>
      <c r="Q1352" s="192">
        <v>0</v>
      </c>
      <c r="R1352" s="192">
        <f>Q1352*H1352</f>
        <v>0</v>
      </c>
      <c r="S1352" s="192">
        <v>0</v>
      </c>
      <c r="T1352" s="193">
        <f>S1352*H1352</f>
        <v>0</v>
      </c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R1352" s="194" t="s">
        <v>139</v>
      </c>
      <c r="AT1352" s="194" t="s">
        <v>134</v>
      </c>
      <c r="AU1352" s="194" t="s">
        <v>87</v>
      </c>
      <c r="AY1352" s="14" t="s">
        <v>131</v>
      </c>
      <c r="BE1352" s="195">
        <f>IF(N1352="základní",J1352,0)</f>
        <v>0</v>
      </c>
      <c r="BF1352" s="195">
        <f>IF(N1352="snížená",J1352,0)</f>
        <v>0</v>
      </c>
      <c r="BG1352" s="195">
        <f>IF(N1352="zákl. přenesená",J1352,0)</f>
        <v>0</v>
      </c>
      <c r="BH1352" s="195">
        <f>IF(N1352="sníž. přenesená",J1352,0)</f>
        <v>0</v>
      </c>
      <c r="BI1352" s="195">
        <f>IF(N1352="nulová",J1352,0)</f>
        <v>0</v>
      </c>
      <c r="BJ1352" s="14" t="s">
        <v>85</v>
      </c>
      <c r="BK1352" s="195">
        <f>ROUND(I1352*H1352,2)</f>
        <v>0</v>
      </c>
      <c r="BL1352" s="14" t="s">
        <v>139</v>
      </c>
      <c r="BM1352" s="194" t="s">
        <v>2684</v>
      </c>
    </row>
    <row r="1353" spans="1:65" s="2" customFormat="1" ht="29.25">
      <c r="A1353" s="31"/>
      <c r="B1353" s="32"/>
      <c r="C1353" s="33"/>
      <c r="D1353" s="196" t="s">
        <v>141</v>
      </c>
      <c r="E1353" s="33"/>
      <c r="F1353" s="197" t="s">
        <v>2685</v>
      </c>
      <c r="G1353" s="33"/>
      <c r="H1353" s="33"/>
      <c r="I1353" s="198"/>
      <c r="J1353" s="33"/>
      <c r="K1353" s="33"/>
      <c r="L1353" s="36"/>
      <c r="M1353" s="199"/>
      <c r="N1353" s="200"/>
      <c r="O1353" s="68"/>
      <c r="P1353" s="68"/>
      <c r="Q1353" s="68"/>
      <c r="R1353" s="68"/>
      <c r="S1353" s="68"/>
      <c r="T1353" s="69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T1353" s="14" t="s">
        <v>141</v>
      </c>
      <c r="AU1353" s="14" t="s">
        <v>87</v>
      </c>
    </row>
    <row r="1354" spans="1:65" s="2" customFormat="1" ht="24.2" customHeight="1">
      <c r="A1354" s="31"/>
      <c r="B1354" s="32"/>
      <c r="C1354" s="183" t="s">
        <v>2686</v>
      </c>
      <c r="D1354" s="183" t="s">
        <v>134</v>
      </c>
      <c r="E1354" s="184" t="s">
        <v>2687</v>
      </c>
      <c r="F1354" s="185" t="s">
        <v>2688</v>
      </c>
      <c r="G1354" s="186" t="s">
        <v>439</v>
      </c>
      <c r="H1354" s="187">
        <v>100</v>
      </c>
      <c r="I1354" s="188"/>
      <c r="J1354" s="189">
        <f>ROUND(I1354*H1354,2)</f>
        <v>0</v>
      </c>
      <c r="K1354" s="185" t="s">
        <v>138</v>
      </c>
      <c r="L1354" s="36"/>
      <c r="M1354" s="190" t="s">
        <v>1</v>
      </c>
      <c r="N1354" s="191" t="s">
        <v>42</v>
      </c>
      <c r="O1354" s="68"/>
      <c r="P1354" s="192">
        <f>O1354*H1354</f>
        <v>0</v>
      </c>
      <c r="Q1354" s="192">
        <v>0</v>
      </c>
      <c r="R1354" s="192">
        <f>Q1354*H1354</f>
        <v>0</v>
      </c>
      <c r="S1354" s="192">
        <v>0</v>
      </c>
      <c r="T1354" s="193">
        <f>S1354*H1354</f>
        <v>0</v>
      </c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R1354" s="194" t="s">
        <v>139</v>
      </c>
      <c r="AT1354" s="194" t="s">
        <v>134</v>
      </c>
      <c r="AU1354" s="194" t="s">
        <v>87</v>
      </c>
      <c r="AY1354" s="14" t="s">
        <v>131</v>
      </c>
      <c r="BE1354" s="195">
        <f>IF(N1354="základní",J1354,0)</f>
        <v>0</v>
      </c>
      <c r="BF1354" s="195">
        <f>IF(N1354="snížená",J1354,0)</f>
        <v>0</v>
      </c>
      <c r="BG1354" s="195">
        <f>IF(N1354="zákl. přenesená",J1354,0)</f>
        <v>0</v>
      </c>
      <c r="BH1354" s="195">
        <f>IF(N1354="sníž. přenesená",J1354,0)</f>
        <v>0</v>
      </c>
      <c r="BI1354" s="195">
        <f>IF(N1354="nulová",J1354,0)</f>
        <v>0</v>
      </c>
      <c r="BJ1354" s="14" t="s">
        <v>85</v>
      </c>
      <c r="BK1354" s="195">
        <f>ROUND(I1354*H1354,2)</f>
        <v>0</v>
      </c>
      <c r="BL1354" s="14" t="s">
        <v>139</v>
      </c>
      <c r="BM1354" s="194" t="s">
        <v>2689</v>
      </c>
    </row>
    <row r="1355" spans="1:65" s="2" customFormat="1" ht="19.5">
      <c r="A1355" s="31"/>
      <c r="B1355" s="32"/>
      <c r="C1355" s="33"/>
      <c r="D1355" s="196" t="s">
        <v>141</v>
      </c>
      <c r="E1355" s="33"/>
      <c r="F1355" s="197" t="s">
        <v>2690</v>
      </c>
      <c r="G1355" s="33"/>
      <c r="H1355" s="33"/>
      <c r="I1355" s="198"/>
      <c r="J1355" s="33"/>
      <c r="K1355" s="33"/>
      <c r="L1355" s="36"/>
      <c r="M1355" s="199"/>
      <c r="N1355" s="200"/>
      <c r="O1355" s="68"/>
      <c r="P1355" s="68"/>
      <c r="Q1355" s="68"/>
      <c r="R1355" s="68"/>
      <c r="S1355" s="68"/>
      <c r="T1355" s="69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T1355" s="14" t="s">
        <v>141</v>
      </c>
      <c r="AU1355" s="14" t="s">
        <v>87</v>
      </c>
    </row>
    <row r="1356" spans="1:65" s="2" customFormat="1" ht="24.2" customHeight="1">
      <c r="A1356" s="31"/>
      <c r="B1356" s="32"/>
      <c r="C1356" s="183" t="s">
        <v>2691</v>
      </c>
      <c r="D1356" s="183" t="s">
        <v>134</v>
      </c>
      <c r="E1356" s="184" t="s">
        <v>2692</v>
      </c>
      <c r="F1356" s="185" t="s">
        <v>2693</v>
      </c>
      <c r="G1356" s="186" t="s">
        <v>145</v>
      </c>
      <c r="H1356" s="187">
        <v>20</v>
      </c>
      <c r="I1356" s="188"/>
      <c r="J1356" s="189">
        <f>ROUND(I1356*H1356,2)</f>
        <v>0</v>
      </c>
      <c r="K1356" s="185" t="s">
        <v>138</v>
      </c>
      <c r="L1356" s="36"/>
      <c r="M1356" s="190" t="s">
        <v>1</v>
      </c>
      <c r="N1356" s="191" t="s">
        <v>42</v>
      </c>
      <c r="O1356" s="68"/>
      <c r="P1356" s="192">
        <f>O1356*H1356</f>
        <v>0</v>
      </c>
      <c r="Q1356" s="192">
        <v>0</v>
      </c>
      <c r="R1356" s="192">
        <f>Q1356*H1356</f>
        <v>0</v>
      </c>
      <c r="S1356" s="192">
        <v>0</v>
      </c>
      <c r="T1356" s="193">
        <f>S1356*H1356</f>
        <v>0</v>
      </c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R1356" s="194" t="s">
        <v>139</v>
      </c>
      <c r="AT1356" s="194" t="s">
        <v>134</v>
      </c>
      <c r="AU1356" s="194" t="s">
        <v>87</v>
      </c>
      <c r="AY1356" s="14" t="s">
        <v>131</v>
      </c>
      <c r="BE1356" s="195">
        <f>IF(N1356="základní",J1356,0)</f>
        <v>0</v>
      </c>
      <c r="BF1356" s="195">
        <f>IF(N1356="snížená",J1356,0)</f>
        <v>0</v>
      </c>
      <c r="BG1356" s="195">
        <f>IF(N1356="zákl. přenesená",J1356,0)</f>
        <v>0</v>
      </c>
      <c r="BH1356" s="195">
        <f>IF(N1356="sníž. přenesená",J1356,0)</f>
        <v>0</v>
      </c>
      <c r="BI1356" s="195">
        <f>IF(N1356="nulová",J1356,0)</f>
        <v>0</v>
      </c>
      <c r="BJ1356" s="14" t="s">
        <v>85</v>
      </c>
      <c r="BK1356" s="195">
        <f>ROUND(I1356*H1356,2)</f>
        <v>0</v>
      </c>
      <c r="BL1356" s="14" t="s">
        <v>139</v>
      </c>
      <c r="BM1356" s="194" t="s">
        <v>2694</v>
      </c>
    </row>
    <row r="1357" spans="1:65" s="2" customFormat="1" ht="19.5">
      <c r="A1357" s="31"/>
      <c r="B1357" s="32"/>
      <c r="C1357" s="33"/>
      <c r="D1357" s="196" t="s">
        <v>141</v>
      </c>
      <c r="E1357" s="33"/>
      <c r="F1357" s="197" t="s">
        <v>2695</v>
      </c>
      <c r="G1357" s="33"/>
      <c r="H1357" s="33"/>
      <c r="I1357" s="198"/>
      <c r="J1357" s="33"/>
      <c r="K1357" s="33"/>
      <c r="L1357" s="36"/>
      <c r="M1357" s="199"/>
      <c r="N1357" s="200"/>
      <c r="O1357" s="68"/>
      <c r="P1357" s="68"/>
      <c r="Q1357" s="68"/>
      <c r="R1357" s="68"/>
      <c r="S1357" s="68"/>
      <c r="T1357" s="69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T1357" s="14" t="s">
        <v>141</v>
      </c>
      <c r="AU1357" s="14" t="s">
        <v>87</v>
      </c>
    </row>
    <row r="1358" spans="1:65" s="2" customFormat="1" ht="24.2" customHeight="1">
      <c r="A1358" s="31"/>
      <c r="B1358" s="32"/>
      <c r="C1358" s="183" t="s">
        <v>2696</v>
      </c>
      <c r="D1358" s="183" t="s">
        <v>134</v>
      </c>
      <c r="E1358" s="184" t="s">
        <v>2697</v>
      </c>
      <c r="F1358" s="185" t="s">
        <v>2698</v>
      </c>
      <c r="G1358" s="186" t="s">
        <v>145</v>
      </c>
      <c r="H1358" s="187">
        <v>10</v>
      </c>
      <c r="I1358" s="188"/>
      <c r="J1358" s="189">
        <f>ROUND(I1358*H1358,2)</f>
        <v>0</v>
      </c>
      <c r="K1358" s="185" t="s">
        <v>138</v>
      </c>
      <c r="L1358" s="36"/>
      <c r="M1358" s="190" t="s">
        <v>1</v>
      </c>
      <c r="N1358" s="191" t="s">
        <v>42</v>
      </c>
      <c r="O1358" s="68"/>
      <c r="P1358" s="192">
        <f>O1358*H1358</f>
        <v>0</v>
      </c>
      <c r="Q1358" s="192">
        <v>0</v>
      </c>
      <c r="R1358" s="192">
        <f>Q1358*H1358</f>
        <v>0</v>
      </c>
      <c r="S1358" s="192">
        <v>0</v>
      </c>
      <c r="T1358" s="193">
        <f>S1358*H1358</f>
        <v>0</v>
      </c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R1358" s="194" t="s">
        <v>139</v>
      </c>
      <c r="AT1358" s="194" t="s">
        <v>134</v>
      </c>
      <c r="AU1358" s="194" t="s">
        <v>87</v>
      </c>
      <c r="AY1358" s="14" t="s">
        <v>131</v>
      </c>
      <c r="BE1358" s="195">
        <f>IF(N1358="základní",J1358,0)</f>
        <v>0</v>
      </c>
      <c r="BF1358" s="195">
        <f>IF(N1358="snížená",J1358,0)</f>
        <v>0</v>
      </c>
      <c r="BG1358" s="195">
        <f>IF(N1358="zákl. přenesená",J1358,0)</f>
        <v>0</v>
      </c>
      <c r="BH1358" s="195">
        <f>IF(N1358="sníž. přenesená",J1358,0)</f>
        <v>0</v>
      </c>
      <c r="BI1358" s="195">
        <f>IF(N1358="nulová",J1358,0)</f>
        <v>0</v>
      </c>
      <c r="BJ1358" s="14" t="s">
        <v>85</v>
      </c>
      <c r="BK1358" s="195">
        <f>ROUND(I1358*H1358,2)</f>
        <v>0</v>
      </c>
      <c r="BL1358" s="14" t="s">
        <v>139</v>
      </c>
      <c r="BM1358" s="194" t="s">
        <v>2699</v>
      </c>
    </row>
    <row r="1359" spans="1:65" s="2" customFormat="1" ht="19.5">
      <c r="A1359" s="31"/>
      <c r="B1359" s="32"/>
      <c r="C1359" s="33"/>
      <c r="D1359" s="196" t="s">
        <v>141</v>
      </c>
      <c r="E1359" s="33"/>
      <c r="F1359" s="197" t="s">
        <v>2700</v>
      </c>
      <c r="G1359" s="33"/>
      <c r="H1359" s="33"/>
      <c r="I1359" s="198"/>
      <c r="J1359" s="33"/>
      <c r="K1359" s="33"/>
      <c r="L1359" s="36"/>
      <c r="M1359" s="199"/>
      <c r="N1359" s="200"/>
      <c r="O1359" s="68"/>
      <c r="P1359" s="68"/>
      <c r="Q1359" s="68"/>
      <c r="R1359" s="68"/>
      <c r="S1359" s="68"/>
      <c r="T1359" s="69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T1359" s="14" t="s">
        <v>141</v>
      </c>
      <c r="AU1359" s="14" t="s">
        <v>87</v>
      </c>
    </row>
    <row r="1360" spans="1:65" s="2" customFormat="1" ht="24.2" customHeight="1">
      <c r="A1360" s="31"/>
      <c r="B1360" s="32"/>
      <c r="C1360" s="183" t="s">
        <v>2701</v>
      </c>
      <c r="D1360" s="183" t="s">
        <v>134</v>
      </c>
      <c r="E1360" s="184" t="s">
        <v>2702</v>
      </c>
      <c r="F1360" s="185" t="s">
        <v>2703</v>
      </c>
      <c r="G1360" s="186" t="s">
        <v>145</v>
      </c>
      <c r="H1360" s="187">
        <v>20</v>
      </c>
      <c r="I1360" s="188"/>
      <c r="J1360" s="189">
        <f>ROUND(I1360*H1360,2)</f>
        <v>0</v>
      </c>
      <c r="K1360" s="185" t="s">
        <v>138</v>
      </c>
      <c r="L1360" s="36"/>
      <c r="M1360" s="190" t="s">
        <v>1</v>
      </c>
      <c r="N1360" s="191" t="s">
        <v>42</v>
      </c>
      <c r="O1360" s="68"/>
      <c r="P1360" s="192">
        <f>O1360*H1360</f>
        <v>0</v>
      </c>
      <c r="Q1360" s="192">
        <v>0</v>
      </c>
      <c r="R1360" s="192">
        <f>Q1360*H1360</f>
        <v>0</v>
      </c>
      <c r="S1360" s="192">
        <v>0</v>
      </c>
      <c r="T1360" s="193">
        <f>S1360*H1360</f>
        <v>0</v>
      </c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R1360" s="194" t="s">
        <v>139</v>
      </c>
      <c r="AT1360" s="194" t="s">
        <v>134</v>
      </c>
      <c r="AU1360" s="194" t="s">
        <v>87</v>
      </c>
      <c r="AY1360" s="14" t="s">
        <v>131</v>
      </c>
      <c r="BE1360" s="195">
        <f>IF(N1360="základní",J1360,0)</f>
        <v>0</v>
      </c>
      <c r="BF1360" s="195">
        <f>IF(N1360="snížená",J1360,0)</f>
        <v>0</v>
      </c>
      <c r="BG1360" s="195">
        <f>IF(N1360="zákl. přenesená",J1360,0)</f>
        <v>0</v>
      </c>
      <c r="BH1360" s="195">
        <f>IF(N1360="sníž. přenesená",J1360,0)</f>
        <v>0</v>
      </c>
      <c r="BI1360" s="195">
        <f>IF(N1360="nulová",J1360,0)</f>
        <v>0</v>
      </c>
      <c r="BJ1360" s="14" t="s">
        <v>85</v>
      </c>
      <c r="BK1360" s="195">
        <f>ROUND(I1360*H1360,2)</f>
        <v>0</v>
      </c>
      <c r="BL1360" s="14" t="s">
        <v>139</v>
      </c>
      <c r="BM1360" s="194" t="s">
        <v>2704</v>
      </c>
    </row>
    <row r="1361" spans="1:65" s="2" customFormat="1" ht="19.5">
      <c r="A1361" s="31"/>
      <c r="B1361" s="32"/>
      <c r="C1361" s="33"/>
      <c r="D1361" s="196" t="s">
        <v>141</v>
      </c>
      <c r="E1361" s="33"/>
      <c r="F1361" s="197" t="s">
        <v>2705</v>
      </c>
      <c r="G1361" s="33"/>
      <c r="H1361" s="33"/>
      <c r="I1361" s="198"/>
      <c r="J1361" s="33"/>
      <c r="K1361" s="33"/>
      <c r="L1361" s="36"/>
      <c r="M1361" s="199"/>
      <c r="N1361" s="200"/>
      <c r="O1361" s="68"/>
      <c r="P1361" s="68"/>
      <c r="Q1361" s="68"/>
      <c r="R1361" s="68"/>
      <c r="S1361" s="68"/>
      <c r="T1361" s="69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T1361" s="14" t="s">
        <v>141</v>
      </c>
      <c r="AU1361" s="14" t="s">
        <v>87</v>
      </c>
    </row>
    <row r="1362" spans="1:65" s="2" customFormat="1" ht="24.2" customHeight="1">
      <c r="A1362" s="31"/>
      <c r="B1362" s="32"/>
      <c r="C1362" s="183" t="s">
        <v>2706</v>
      </c>
      <c r="D1362" s="183" t="s">
        <v>134</v>
      </c>
      <c r="E1362" s="184" t="s">
        <v>2707</v>
      </c>
      <c r="F1362" s="185" t="s">
        <v>2708</v>
      </c>
      <c r="G1362" s="186" t="s">
        <v>145</v>
      </c>
      <c r="H1362" s="187">
        <v>10</v>
      </c>
      <c r="I1362" s="188"/>
      <c r="J1362" s="189">
        <f>ROUND(I1362*H1362,2)</f>
        <v>0</v>
      </c>
      <c r="K1362" s="185" t="s">
        <v>138</v>
      </c>
      <c r="L1362" s="36"/>
      <c r="M1362" s="190" t="s">
        <v>1</v>
      </c>
      <c r="N1362" s="191" t="s">
        <v>42</v>
      </c>
      <c r="O1362" s="68"/>
      <c r="P1362" s="192">
        <f>O1362*H1362</f>
        <v>0</v>
      </c>
      <c r="Q1362" s="192">
        <v>0</v>
      </c>
      <c r="R1362" s="192">
        <f>Q1362*H1362</f>
        <v>0</v>
      </c>
      <c r="S1362" s="192">
        <v>0</v>
      </c>
      <c r="T1362" s="193">
        <f>S1362*H1362</f>
        <v>0</v>
      </c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R1362" s="194" t="s">
        <v>139</v>
      </c>
      <c r="AT1362" s="194" t="s">
        <v>134</v>
      </c>
      <c r="AU1362" s="194" t="s">
        <v>87</v>
      </c>
      <c r="AY1362" s="14" t="s">
        <v>131</v>
      </c>
      <c r="BE1362" s="195">
        <f>IF(N1362="základní",J1362,0)</f>
        <v>0</v>
      </c>
      <c r="BF1362" s="195">
        <f>IF(N1362="snížená",J1362,0)</f>
        <v>0</v>
      </c>
      <c r="BG1362" s="195">
        <f>IF(N1362="zákl. přenesená",J1362,0)</f>
        <v>0</v>
      </c>
      <c r="BH1362" s="195">
        <f>IF(N1362="sníž. přenesená",J1362,0)</f>
        <v>0</v>
      </c>
      <c r="BI1362" s="195">
        <f>IF(N1362="nulová",J1362,0)</f>
        <v>0</v>
      </c>
      <c r="BJ1362" s="14" t="s">
        <v>85</v>
      </c>
      <c r="BK1362" s="195">
        <f>ROUND(I1362*H1362,2)</f>
        <v>0</v>
      </c>
      <c r="BL1362" s="14" t="s">
        <v>139</v>
      </c>
      <c r="BM1362" s="194" t="s">
        <v>2709</v>
      </c>
    </row>
    <row r="1363" spans="1:65" s="2" customFormat="1" ht="19.5">
      <c r="A1363" s="31"/>
      <c r="B1363" s="32"/>
      <c r="C1363" s="33"/>
      <c r="D1363" s="196" t="s">
        <v>141</v>
      </c>
      <c r="E1363" s="33"/>
      <c r="F1363" s="197" t="s">
        <v>2710</v>
      </c>
      <c r="G1363" s="33"/>
      <c r="H1363" s="33"/>
      <c r="I1363" s="198"/>
      <c r="J1363" s="33"/>
      <c r="K1363" s="33"/>
      <c r="L1363" s="36"/>
      <c r="M1363" s="199"/>
      <c r="N1363" s="200"/>
      <c r="O1363" s="68"/>
      <c r="P1363" s="68"/>
      <c r="Q1363" s="68"/>
      <c r="R1363" s="68"/>
      <c r="S1363" s="68"/>
      <c r="T1363" s="69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T1363" s="14" t="s">
        <v>141</v>
      </c>
      <c r="AU1363" s="14" t="s">
        <v>87</v>
      </c>
    </row>
    <row r="1364" spans="1:65" s="2" customFormat="1" ht="24.2" customHeight="1">
      <c r="A1364" s="31"/>
      <c r="B1364" s="32"/>
      <c r="C1364" s="183" t="s">
        <v>2711</v>
      </c>
      <c r="D1364" s="183" t="s">
        <v>134</v>
      </c>
      <c r="E1364" s="184" t="s">
        <v>2712</v>
      </c>
      <c r="F1364" s="185" t="s">
        <v>2713</v>
      </c>
      <c r="G1364" s="186" t="s">
        <v>145</v>
      </c>
      <c r="H1364" s="187">
        <v>20</v>
      </c>
      <c r="I1364" s="188"/>
      <c r="J1364" s="189">
        <f>ROUND(I1364*H1364,2)</f>
        <v>0</v>
      </c>
      <c r="K1364" s="185" t="s">
        <v>138</v>
      </c>
      <c r="L1364" s="36"/>
      <c r="M1364" s="190" t="s">
        <v>1</v>
      </c>
      <c r="N1364" s="191" t="s">
        <v>42</v>
      </c>
      <c r="O1364" s="68"/>
      <c r="P1364" s="192">
        <f>O1364*H1364</f>
        <v>0</v>
      </c>
      <c r="Q1364" s="192">
        <v>0</v>
      </c>
      <c r="R1364" s="192">
        <f>Q1364*H1364</f>
        <v>0</v>
      </c>
      <c r="S1364" s="192">
        <v>0</v>
      </c>
      <c r="T1364" s="193">
        <f>S1364*H1364</f>
        <v>0</v>
      </c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R1364" s="194" t="s">
        <v>139</v>
      </c>
      <c r="AT1364" s="194" t="s">
        <v>134</v>
      </c>
      <c r="AU1364" s="194" t="s">
        <v>87</v>
      </c>
      <c r="AY1364" s="14" t="s">
        <v>131</v>
      </c>
      <c r="BE1364" s="195">
        <f>IF(N1364="základní",J1364,0)</f>
        <v>0</v>
      </c>
      <c r="BF1364" s="195">
        <f>IF(N1364="snížená",J1364,0)</f>
        <v>0</v>
      </c>
      <c r="BG1364" s="195">
        <f>IF(N1364="zákl. přenesená",J1364,0)</f>
        <v>0</v>
      </c>
      <c r="BH1364" s="195">
        <f>IF(N1364="sníž. přenesená",J1364,0)</f>
        <v>0</v>
      </c>
      <c r="BI1364" s="195">
        <f>IF(N1364="nulová",J1364,0)</f>
        <v>0</v>
      </c>
      <c r="BJ1364" s="14" t="s">
        <v>85</v>
      </c>
      <c r="BK1364" s="195">
        <f>ROUND(I1364*H1364,2)</f>
        <v>0</v>
      </c>
      <c r="BL1364" s="14" t="s">
        <v>139</v>
      </c>
      <c r="BM1364" s="194" t="s">
        <v>2714</v>
      </c>
    </row>
    <row r="1365" spans="1:65" s="2" customFormat="1" ht="19.5">
      <c r="A1365" s="31"/>
      <c r="B1365" s="32"/>
      <c r="C1365" s="33"/>
      <c r="D1365" s="196" t="s">
        <v>141</v>
      </c>
      <c r="E1365" s="33"/>
      <c r="F1365" s="197" t="s">
        <v>2715</v>
      </c>
      <c r="G1365" s="33"/>
      <c r="H1365" s="33"/>
      <c r="I1365" s="198"/>
      <c r="J1365" s="33"/>
      <c r="K1365" s="33"/>
      <c r="L1365" s="36"/>
      <c r="M1365" s="199"/>
      <c r="N1365" s="200"/>
      <c r="O1365" s="68"/>
      <c r="P1365" s="68"/>
      <c r="Q1365" s="68"/>
      <c r="R1365" s="68"/>
      <c r="S1365" s="68"/>
      <c r="T1365" s="69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T1365" s="14" t="s">
        <v>141</v>
      </c>
      <c r="AU1365" s="14" t="s">
        <v>87</v>
      </c>
    </row>
    <row r="1366" spans="1:65" s="2" customFormat="1" ht="24.2" customHeight="1">
      <c r="A1366" s="31"/>
      <c r="B1366" s="32"/>
      <c r="C1366" s="183" t="s">
        <v>2716</v>
      </c>
      <c r="D1366" s="183" t="s">
        <v>134</v>
      </c>
      <c r="E1366" s="184" t="s">
        <v>2717</v>
      </c>
      <c r="F1366" s="185" t="s">
        <v>2718</v>
      </c>
      <c r="G1366" s="186" t="s">
        <v>145</v>
      </c>
      <c r="H1366" s="187">
        <v>10</v>
      </c>
      <c r="I1366" s="188"/>
      <c r="J1366" s="189">
        <f>ROUND(I1366*H1366,2)</f>
        <v>0</v>
      </c>
      <c r="K1366" s="185" t="s">
        <v>138</v>
      </c>
      <c r="L1366" s="36"/>
      <c r="M1366" s="190" t="s">
        <v>1</v>
      </c>
      <c r="N1366" s="191" t="s">
        <v>42</v>
      </c>
      <c r="O1366" s="68"/>
      <c r="P1366" s="192">
        <f>O1366*H1366</f>
        <v>0</v>
      </c>
      <c r="Q1366" s="192">
        <v>0</v>
      </c>
      <c r="R1366" s="192">
        <f>Q1366*H1366</f>
        <v>0</v>
      </c>
      <c r="S1366" s="192">
        <v>0</v>
      </c>
      <c r="T1366" s="193">
        <f>S1366*H1366</f>
        <v>0</v>
      </c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R1366" s="194" t="s">
        <v>139</v>
      </c>
      <c r="AT1366" s="194" t="s">
        <v>134</v>
      </c>
      <c r="AU1366" s="194" t="s">
        <v>87</v>
      </c>
      <c r="AY1366" s="14" t="s">
        <v>131</v>
      </c>
      <c r="BE1366" s="195">
        <f>IF(N1366="základní",J1366,0)</f>
        <v>0</v>
      </c>
      <c r="BF1366" s="195">
        <f>IF(N1366="snížená",J1366,0)</f>
        <v>0</v>
      </c>
      <c r="BG1366" s="195">
        <f>IF(N1366="zákl. přenesená",J1366,0)</f>
        <v>0</v>
      </c>
      <c r="BH1366" s="195">
        <f>IF(N1366="sníž. přenesená",J1366,0)</f>
        <v>0</v>
      </c>
      <c r="BI1366" s="195">
        <f>IF(N1366="nulová",J1366,0)</f>
        <v>0</v>
      </c>
      <c r="BJ1366" s="14" t="s">
        <v>85</v>
      </c>
      <c r="BK1366" s="195">
        <f>ROUND(I1366*H1366,2)</f>
        <v>0</v>
      </c>
      <c r="BL1366" s="14" t="s">
        <v>139</v>
      </c>
      <c r="BM1366" s="194" t="s">
        <v>2719</v>
      </c>
    </row>
    <row r="1367" spans="1:65" s="2" customFormat="1" ht="19.5">
      <c r="A1367" s="31"/>
      <c r="B1367" s="32"/>
      <c r="C1367" s="33"/>
      <c r="D1367" s="196" t="s">
        <v>141</v>
      </c>
      <c r="E1367" s="33"/>
      <c r="F1367" s="197" t="s">
        <v>2720</v>
      </c>
      <c r="G1367" s="33"/>
      <c r="H1367" s="33"/>
      <c r="I1367" s="198"/>
      <c r="J1367" s="33"/>
      <c r="K1367" s="33"/>
      <c r="L1367" s="36"/>
      <c r="M1367" s="199"/>
      <c r="N1367" s="200"/>
      <c r="O1367" s="68"/>
      <c r="P1367" s="68"/>
      <c r="Q1367" s="68"/>
      <c r="R1367" s="68"/>
      <c r="S1367" s="68"/>
      <c r="T1367" s="69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T1367" s="14" t="s">
        <v>141</v>
      </c>
      <c r="AU1367" s="14" t="s">
        <v>87</v>
      </c>
    </row>
    <row r="1368" spans="1:65" s="2" customFormat="1" ht="24.2" customHeight="1">
      <c r="A1368" s="31"/>
      <c r="B1368" s="32"/>
      <c r="C1368" s="183" t="s">
        <v>2721</v>
      </c>
      <c r="D1368" s="183" t="s">
        <v>134</v>
      </c>
      <c r="E1368" s="184" t="s">
        <v>2722</v>
      </c>
      <c r="F1368" s="185" t="s">
        <v>2723</v>
      </c>
      <c r="G1368" s="186" t="s">
        <v>145</v>
      </c>
      <c r="H1368" s="187">
        <v>10</v>
      </c>
      <c r="I1368" s="188"/>
      <c r="J1368" s="189">
        <f>ROUND(I1368*H1368,2)</f>
        <v>0</v>
      </c>
      <c r="K1368" s="185" t="s">
        <v>138</v>
      </c>
      <c r="L1368" s="36"/>
      <c r="M1368" s="190" t="s">
        <v>1</v>
      </c>
      <c r="N1368" s="191" t="s">
        <v>42</v>
      </c>
      <c r="O1368" s="68"/>
      <c r="P1368" s="192">
        <f>O1368*H1368</f>
        <v>0</v>
      </c>
      <c r="Q1368" s="192">
        <v>0</v>
      </c>
      <c r="R1368" s="192">
        <f>Q1368*H1368</f>
        <v>0</v>
      </c>
      <c r="S1368" s="192">
        <v>0</v>
      </c>
      <c r="T1368" s="193">
        <f>S1368*H1368</f>
        <v>0</v>
      </c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R1368" s="194" t="s">
        <v>139</v>
      </c>
      <c r="AT1368" s="194" t="s">
        <v>134</v>
      </c>
      <c r="AU1368" s="194" t="s">
        <v>87</v>
      </c>
      <c r="AY1368" s="14" t="s">
        <v>131</v>
      </c>
      <c r="BE1368" s="195">
        <f>IF(N1368="základní",J1368,0)</f>
        <v>0</v>
      </c>
      <c r="BF1368" s="195">
        <f>IF(N1368="snížená",J1368,0)</f>
        <v>0</v>
      </c>
      <c r="BG1368" s="195">
        <f>IF(N1368="zákl. přenesená",J1368,0)</f>
        <v>0</v>
      </c>
      <c r="BH1368" s="195">
        <f>IF(N1368="sníž. přenesená",J1368,0)</f>
        <v>0</v>
      </c>
      <c r="BI1368" s="195">
        <f>IF(N1368="nulová",J1368,0)</f>
        <v>0</v>
      </c>
      <c r="BJ1368" s="14" t="s">
        <v>85</v>
      </c>
      <c r="BK1368" s="195">
        <f>ROUND(I1368*H1368,2)</f>
        <v>0</v>
      </c>
      <c r="BL1368" s="14" t="s">
        <v>139</v>
      </c>
      <c r="BM1368" s="194" t="s">
        <v>2724</v>
      </c>
    </row>
    <row r="1369" spans="1:65" s="2" customFormat="1" ht="19.5">
      <c r="A1369" s="31"/>
      <c r="B1369" s="32"/>
      <c r="C1369" s="33"/>
      <c r="D1369" s="196" t="s">
        <v>141</v>
      </c>
      <c r="E1369" s="33"/>
      <c r="F1369" s="197" t="s">
        <v>2725</v>
      </c>
      <c r="G1369" s="33"/>
      <c r="H1369" s="33"/>
      <c r="I1369" s="198"/>
      <c r="J1369" s="33"/>
      <c r="K1369" s="33"/>
      <c r="L1369" s="36"/>
      <c r="M1369" s="199"/>
      <c r="N1369" s="200"/>
      <c r="O1369" s="68"/>
      <c r="P1369" s="68"/>
      <c r="Q1369" s="68"/>
      <c r="R1369" s="68"/>
      <c r="S1369" s="68"/>
      <c r="T1369" s="69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T1369" s="14" t="s">
        <v>141</v>
      </c>
      <c r="AU1369" s="14" t="s">
        <v>87</v>
      </c>
    </row>
    <row r="1370" spans="1:65" s="2" customFormat="1" ht="24.2" customHeight="1">
      <c r="A1370" s="31"/>
      <c r="B1370" s="32"/>
      <c r="C1370" s="183" t="s">
        <v>2726</v>
      </c>
      <c r="D1370" s="183" t="s">
        <v>134</v>
      </c>
      <c r="E1370" s="184" t="s">
        <v>2727</v>
      </c>
      <c r="F1370" s="185" t="s">
        <v>2728</v>
      </c>
      <c r="G1370" s="186" t="s">
        <v>439</v>
      </c>
      <c r="H1370" s="187">
        <v>10</v>
      </c>
      <c r="I1370" s="188"/>
      <c r="J1370" s="189">
        <f>ROUND(I1370*H1370,2)</f>
        <v>0</v>
      </c>
      <c r="K1370" s="185" t="s">
        <v>138</v>
      </c>
      <c r="L1370" s="36"/>
      <c r="M1370" s="190" t="s">
        <v>1</v>
      </c>
      <c r="N1370" s="191" t="s">
        <v>42</v>
      </c>
      <c r="O1370" s="68"/>
      <c r="P1370" s="192">
        <f>O1370*H1370</f>
        <v>0</v>
      </c>
      <c r="Q1370" s="192">
        <v>0</v>
      </c>
      <c r="R1370" s="192">
        <f>Q1370*H1370</f>
        <v>0</v>
      </c>
      <c r="S1370" s="192">
        <v>0</v>
      </c>
      <c r="T1370" s="193">
        <f>S1370*H1370</f>
        <v>0</v>
      </c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R1370" s="194" t="s">
        <v>139</v>
      </c>
      <c r="AT1370" s="194" t="s">
        <v>134</v>
      </c>
      <c r="AU1370" s="194" t="s">
        <v>87</v>
      </c>
      <c r="AY1370" s="14" t="s">
        <v>131</v>
      </c>
      <c r="BE1370" s="195">
        <f>IF(N1370="základní",J1370,0)</f>
        <v>0</v>
      </c>
      <c r="BF1370" s="195">
        <f>IF(N1370="snížená",J1370,0)</f>
        <v>0</v>
      </c>
      <c r="BG1370" s="195">
        <f>IF(N1370="zákl. přenesená",J1370,0)</f>
        <v>0</v>
      </c>
      <c r="BH1370" s="195">
        <f>IF(N1370="sníž. přenesená",J1370,0)</f>
        <v>0</v>
      </c>
      <c r="BI1370" s="195">
        <f>IF(N1370="nulová",J1370,0)</f>
        <v>0</v>
      </c>
      <c r="BJ1370" s="14" t="s">
        <v>85</v>
      </c>
      <c r="BK1370" s="195">
        <f>ROUND(I1370*H1370,2)</f>
        <v>0</v>
      </c>
      <c r="BL1370" s="14" t="s">
        <v>139</v>
      </c>
      <c r="BM1370" s="194" t="s">
        <v>2729</v>
      </c>
    </row>
    <row r="1371" spans="1:65" s="2" customFormat="1" ht="19.5">
      <c r="A1371" s="31"/>
      <c r="B1371" s="32"/>
      <c r="C1371" s="33"/>
      <c r="D1371" s="196" t="s">
        <v>141</v>
      </c>
      <c r="E1371" s="33"/>
      <c r="F1371" s="197" t="s">
        <v>2730</v>
      </c>
      <c r="G1371" s="33"/>
      <c r="H1371" s="33"/>
      <c r="I1371" s="198"/>
      <c r="J1371" s="33"/>
      <c r="K1371" s="33"/>
      <c r="L1371" s="36"/>
      <c r="M1371" s="199"/>
      <c r="N1371" s="200"/>
      <c r="O1371" s="68"/>
      <c r="P1371" s="68"/>
      <c r="Q1371" s="68"/>
      <c r="R1371" s="68"/>
      <c r="S1371" s="68"/>
      <c r="T1371" s="69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T1371" s="14" t="s">
        <v>141</v>
      </c>
      <c r="AU1371" s="14" t="s">
        <v>87</v>
      </c>
    </row>
    <row r="1372" spans="1:65" s="2" customFormat="1" ht="24.2" customHeight="1">
      <c r="A1372" s="31"/>
      <c r="B1372" s="32"/>
      <c r="C1372" s="183" t="s">
        <v>2731</v>
      </c>
      <c r="D1372" s="183" t="s">
        <v>134</v>
      </c>
      <c r="E1372" s="184" t="s">
        <v>2732</v>
      </c>
      <c r="F1372" s="185" t="s">
        <v>2733</v>
      </c>
      <c r="G1372" s="186" t="s">
        <v>439</v>
      </c>
      <c r="H1372" s="187">
        <v>10</v>
      </c>
      <c r="I1372" s="188"/>
      <c r="J1372" s="189">
        <f>ROUND(I1372*H1372,2)</f>
        <v>0</v>
      </c>
      <c r="K1372" s="185" t="s">
        <v>138</v>
      </c>
      <c r="L1372" s="36"/>
      <c r="M1372" s="190" t="s">
        <v>1</v>
      </c>
      <c r="N1372" s="191" t="s">
        <v>42</v>
      </c>
      <c r="O1372" s="68"/>
      <c r="P1372" s="192">
        <f>O1372*H1372</f>
        <v>0</v>
      </c>
      <c r="Q1372" s="192">
        <v>0</v>
      </c>
      <c r="R1372" s="192">
        <f>Q1372*H1372</f>
        <v>0</v>
      </c>
      <c r="S1372" s="192">
        <v>0</v>
      </c>
      <c r="T1372" s="193">
        <f>S1372*H1372</f>
        <v>0</v>
      </c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R1372" s="194" t="s">
        <v>139</v>
      </c>
      <c r="AT1372" s="194" t="s">
        <v>134</v>
      </c>
      <c r="AU1372" s="194" t="s">
        <v>87</v>
      </c>
      <c r="AY1372" s="14" t="s">
        <v>131</v>
      </c>
      <c r="BE1372" s="195">
        <f>IF(N1372="základní",J1372,0)</f>
        <v>0</v>
      </c>
      <c r="BF1372" s="195">
        <f>IF(N1372="snížená",J1372,0)</f>
        <v>0</v>
      </c>
      <c r="BG1372" s="195">
        <f>IF(N1372="zákl. přenesená",J1372,0)</f>
        <v>0</v>
      </c>
      <c r="BH1372" s="195">
        <f>IF(N1372="sníž. přenesená",J1372,0)</f>
        <v>0</v>
      </c>
      <c r="BI1372" s="195">
        <f>IF(N1372="nulová",J1372,0)</f>
        <v>0</v>
      </c>
      <c r="BJ1372" s="14" t="s">
        <v>85</v>
      </c>
      <c r="BK1372" s="195">
        <f>ROUND(I1372*H1372,2)</f>
        <v>0</v>
      </c>
      <c r="BL1372" s="14" t="s">
        <v>139</v>
      </c>
      <c r="BM1372" s="194" t="s">
        <v>2734</v>
      </c>
    </row>
    <row r="1373" spans="1:65" s="2" customFormat="1" ht="19.5">
      <c r="A1373" s="31"/>
      <c r="B1373" s="32"/>
      <c r="C1373" s="33"/>
      <c r="D1373" s="196" t="s">
        <v>141</v>
      </c>
      <c r="E1373" s="33"/>
      <c r="F1373" s="197" t="s">
        <v>2735</v>
      </c>
      <c r="G1373" s="33"/>
      <c r="H1373" s="33"/>
      <c r="I1373" s="198"/>
      <c r="J1373" s="33"/>
      <c r="K1373" s="33"/>
      <c r="L1373" s="36"/>
      <c r="M1373" s="199"/>
      <c r="N1373" s="200"/>
      <c r="O1373" s="68"/>
      <c r="P1373" s="68"/>
      <c r="Q1373" s="68"/>
      <c r="R1373" s="68"/>
      <c r="S1373" s="68"/>
      <c r="T1373" s="69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T1373" s="14" t="s">
        <v>141</v>
      </c>
      <c r="AU1373" s="14" t="s">
        <v>87</v>
      </c>
    </row>
    <row r="1374" spans="1:65" s="2" customFormat="1" ht="24.2" customHeight="1">
      <c r="A1374" s="31"/>
      <c r="B1374" s="32"/>
      <c r="C1374" s="183" t="s">
        <v>2736</v>
      </c>
      <c r="D1374" s="183" t="s">
        <v>134</v>
      </c>
      <c r="E1374" s="184" t="s">
        <v>2737</v>
      </c>
      <c r="F1374" s="185" t="s">
        <v>2738</v>
      </c>
      <c r="G1374" s="186" t="s">
        <v>439</v>
      </c>
      <c r="H1374" s="187">
        <v>10</v>
      </c>
      <c r="I1374" s="188"/>
      <c r="J1374" s="189">
        <f>ROUND(I1374*H1374,2)</f>
        <v>0</v>
      </c>
      <c r="K1374" s="185" t="s">
        <v>138</v>
      </c>
      <c r="L1374" s="36"/>
      <c r="M1374" s="190" t="s">
        <v>1</v>
      </c>
      <c r="N1374" s="191" t="s">
        <v>42</v>
      </c>
      <c r="O1374" s="68"/>
      <c r="P1374" s="192">
        <f>O1374*H1374</f>
        <v>0</v>
      </c>
      <c r="Q1374" s="192">
        <v>0</v>
      </c>
      <c r="R1374" s="192">
        <f>Q1374*H1374</f>
        <v>0</v>
      </c>
      <c r="S1374" s="192">
        <v>0</v>
      </c>
      <c r="T1374" s="193">
        <f>S1374*H1374</f>
        <v>0</v>
      </c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R1374" s="194" t="s">
        <v>139</v>
      </c>
      <c r="AT1374" s="194" t="s">
        <v>134</v>
      </c>
      <c r="AU1374" s="194" t="s">
        <v>87</v>
      </c>
      <c r="AY1374" s="14" t="s">
        <v>131</v>
      </c>
      <c r="BE1374" s="195">
        <f>IF(N1374="základní",J1374,0)</f>
        <v>0</v>
      </c>
      <c r="BF1374" s="195">
        <f>IF(N1374="snížená",J1374,0)</f>
        <v>0</v>
      </c>
      <c r="BG1374" s="195">
        <f>IF(N1374="zákl. přenesená",J1374,0)</f>
        <v>0</v>
      </c>
      <c r="BH1374" s="195">
        <f>IF(N1374="sníž. přenesená",J1374,0)</f>
        <v>0</v>
      </c>
      <c r="BI1374" s="195">
        <f>IF(N1374="nulová",J1374,0)</f>
        <v>0</v>
      </c>
      <c r="BJ1374" s="14" t="s">
        <v>85</v>
      </c>
      <c r="BK1374" s="195">
        <f>ROUND(I1374*H1374,2)</f>
        <v>0</v>
      </c>
      <c r="BL1374" s="14" t="s">
        <v>139</v>
      </c>
      <c r="BM1374" s="194" t="s">
        <v>2739</v>
      </c>
    </row>
    <row r="1375" spans="1:65" s="2" customFormat="1" ht="19.5">
      <c r="A1375" s="31"/>
      <c r="B1375" s="32"/>
      <c r="C1375" s="33"/>
      <c r="D1375" s="196" t="s">
        <v>141</v>
      </c>
      <c r="E1375" s="33"/>
      <c r="F1375" s="197" t="s">
        <v>2740</v>
      </c>
      <c r="G1375" s="33"/>
      <c r="H1375" s="33"/>
      <c r="I1375" s="198"/>
      <c r="J1375" s="33"/>
      <c r="K1375" s="33"/>
      <c r="L1375" s="36"/>
      <c r="M1375" s="199"/>
      <c r="N1375" s="200"/>
      <c r="O1375" s="68"/>
      <c r="P1375" s="68"/>
      <c r="Q1375" s="68"/>
      <c r="R1375" s="68"/>
      <c r="S1375" s="68"/>
      <c r="T1375" s="69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T1375" s="14" t="s">
        <v>141</v>
      </c>
      <c r="AU1375" s="14" t="s">
        <v>87</v>
      </c>
    </row>
    <row r="1376" spans="1:65" s="2" customFormat="1" ht="24.2" customHeight="1">
      <c r="A1376" s="31"/>
      <c r="B1376" s="32"/>
      <c r="C1376" s="183" t="s">
        <v>2741</v>
      </c>
      <c r="D1376" s="183" t="s">
        <v>134</v>
      </c>
      <c r="E1376" s="184" t="s">
        <v>2742</v>
      </c>
      <c r="F1376" s="185" t="s">
        <v>2743</v>
      </c>
      <c r="G1376" s="186" t="s">
        <v>439</v>
      </c>
      <c r="H1376" s="187">
        <v>10</v>
      </c>
      <c r="I1376" s="188"/>
      <c r="J1376" s="189">
        <f>ROUND(I1376*H1376,2)</f>
        <v>0</v>
      </c>
      <c r="K1376" s="185" t="s">
        <v>138</v>
      </c>
      <c r="L1376" s="36"/>
      <c r="M1376" s="190" t="s">
        <v>1</v>
      </c>
      <c r="N1376" s="191" t="s">
        <v>42</v>
      </c>
      <c r="O1376" s="68"/>
      <c r="P1376" s="192">
        <f>O1376*H1376</f>
        <v>0</v>
      </c>
      <c r="Q1376" s="192">
        <v>0</v>
      </c>
      <c r="R1376" s="192">
        <f>Q1376*H1376</f>
        <v>0</v>
      </c>
      <c r="S1376" s="192">
        <v>0</v>
      </c>
      <c r="T1376" s="193">
        <f>S1376*H1376</f>
        <v>0</v>
      </c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R1376" s="194" t="s">
        <v>139</v>
      </c>
      <c r="AT1376" s="194" t="s">
        <v>134</v>
      </c>
      <c r="AU1376" s="194" t="s">
        <v>87</v>
      </c>
      <c r="AY1376" s="14" t="s">
        <v>131</v>
      </c>
      <c r="BE1376" s="195">
        <f>IF(N1376="základní",J1376,0)</f>
        <v>0</v>
      </c>
      <c r="BF1376" s="195">
        <f>IF(N1376="snížená",J1376,0)</f>
        <v>0</v>
      </c>
      <c r="BG1376" s="195">
        <f>IF(N1376="zákl. přenesená",J1376,0)</f>
        <v>0</v>
      </c>
      <c r="BH1376" s="195">
        <f>IF(N1376="sníž. přenesená",J1376,0)</f>
        <v>0</v>
      </c>
      <c r="BI1376" s="195">
        <f>IF(N1376="nulová",J1376,0)</f>
        <v>0</v>
      </c>
      <c r="BJ1376" s="14" t="s">
        <v>85</v>
      </c>
      <c r="BK1376" s="195">
        <f>ROUND(I1376*H1376,2)</f>
        <v>0</v>
      </c>
      <c r="BL1376" s="14" t="s">
        <v>139</v>
      </c>
      <c r="BM1376" s="194" t="s">
        <v>2744</v>
      </c>
    </row>
    <row r="1377" spans="1:65" s="2" customFormat="1" ht="19.5">
      <c r="A1377" s="31"/>
      <c r="B1377" s="32"/>
      <c r="C1377" s="33"/>
      <c r="D1377" s="196" t="s">
        <v>141</v>
      </c>
      <c r="E1377" s="33"/>
      <c r="F1377" s="197" t="s">
        <v>2745</v>
      </c>
      <c r="G1377" s="33"/>
      <c r="H1377" s="33"/>
      <c r="I1377" s="198"/>
      <c r="J1377" s="33"/>
      <c r="K1377" s="33"/>
      <c r="L1377" s="36"/>
      <c r="M1377" s="199"/>
      <c r="N1377" s="200"/>
      <c r="O1377" s="68"/>
      <c r="P1377" s="68"/>
      <c r="Q1377" s="68"/>
      <c r="R1377" s="68"/>
      <c r="S1377" s="68"/>
      <c r="T1377" s="69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T1377" s="14" t="s">
        <v>141</v>
      </c>
      <c r="AU1377" s="14" t="s">
        <v>87</v>
      </c>
    </row>
    <row r="1378" spans="1:65" s="2" customFormat="1" ht="24.2" customHeight="1">
      <c r="A1378" s="31"/>
      <c r="B1378" s="32"/>
      <c r="C1378" s="183" t="s">
        <v>2746</v>
      </c>
      <c r="D1378" s="183" t="s">
        <v>134</v>
      </c>
      <c r="E1378" s="184" t="s">
        <v>2747</v>
      </c>
      <c r="F1378" s="185" t="s">
        <v>2748</v>
      </c>
      <c r="G1378" s="186" t="s">
        <v>145</v>
      </c>
      <c r="H1378" s="187">
        <v>20</v>
      </c>
      <c r="I1378" s="188"/>
      <c r="J1378" s="189">
        <f>ROUND(I1378*H1378,2)</f>
        <v>0</v>
      </c>
      <c r="K1378" s="185" t="s">
        <v>138</v>
      </c>
      <c r="L1378" s="36"/>
      <c r="M1378" s="190" t="s">
        <v>1</v>
      </c>
      <c r="N1378" s="191" t="s">
        <v>42</v>
      </c>
      <c r="O1378" s="68"/>
      <c r="P1378" s="192">
        <f>O1378*H1378</f>
        <v>0</v>
      </c>
      <c r="Q1378" s="192">
        <v>0</v>
      </c>
      <c r="R1378" s="192">
        <f>Q1378*H1378</f>
        <v>0</v>
      </c>
      <c r="S1378" s="192">
        <v>0</v>
      </c>
      <c r="T1378" s="193">
        <f>S1378*H1378</f>
        <v>0</v>
      </c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R1378" s="194" t="s">
        <v>139</v>
      </c>
      <c r="AT1378" s="194" t="s">
        <v>134</v>
      </c>
      <c r="AU1378" s="194" t="s">
        <v>87</v>
      </c>
      <c r="AY1378" s="14" t="s">
        <v>131</v>
      </c>
      <c r="BE1378" s="195">
        <f>IF(N1378="základní",J1378,0)</f>
        <v>0</v>
      </c>
      <c r="BF1378" s="195">
        <f>IF(N1378="snížená",J1378,0)</f>
        <v>0</v>
      </c>
      <c r="BG1378" s="195">
        <f>IF(N1378="zákl. přenesená",J1378,0)</f>
        <v>0</v>
      </c>
      <c r="BH1378" s="195">
        <f>IF(N1378="sníž. přenesená",J1378,0)</f>
        <v>0</v>
      </c>
      <c r="BI1378" s="195">
        <f>IF(N1378="nulová",J1378,0)</f>
        <v>0</v>
      </c>
      <c r="BJ1378" s="14" t="s">
        <v>85</v>
      </c>
      <c r="BK1378" s="195">
        <f>ROUND(I1378*H1378,2)</f>
        <v>0</v>
      </c>
      <c r="BL1378" s="14" t="s">
        <v>139</v>
      </c>
      <c r="BM1378" s="194" t="s">
        <v>2749</v>
      </c>
    </row>
    <row r="1379" spans="1:65" s="2" customFormat="1" ht="19.5">
      <c r="A1379" s="31"/>
      <c r="B1379" s="32"/>
      <c r="C1379" s="33"/>
      <c r="D1379" s="196" t="s">
        <v>141</v>
      </c>
      <c r="E1379" s="33"/>
      <c r="F1379" s="197" t="s">
        <v>2750</v>
      </c>
      <c r="G1379" s="33"/>
      <c r="H1379" s="33"/>
      <c r="I1379" s="198"/>
      <c r="J1379" s="33"/>
      <c r="K1379" s="33"/>
      <c r="L1379" s="36"/>
      <c r="M1379" s="199"/>
      <c r="N1379" s="200"/>
      <c r="O1379" s="68"/>
      <c r="P1379" s="68"/>
      <c r="Q1379" s="68"/>
      <c r="R1379" s="68"/>
      <c r="S1379" s="68"/>
      <c r="T1379" s="69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T1379" s="14" t="s">
        <v>141</v>
      </c>
      <c r="AU1379" s="14" t="s">
        <v>87</v>
      </c>
    </row>
    <row r="1380" spans="1:65" s="2" customFormat="1" ht="24.2" customHeight="1">
      <c r="A1380" s="31"/>
      <c r="B1380" s="32"/>
      <c r="C1380" s="183" t="s">
        <v>2751</v>
      </c>
      <c r="D1380" s="183" t="s">
        <v>134</v>
      </c>
      <c r="E1380" s="184" t="s">
        <v>2752</v>
      </c>
      <c r="F1380" s="185" t="s">
        <v>2753</v>
      </c>
      <c r="G1380" s="186" t="s">
        <v>439</v>
      </c>
      <c r="H1380" s="187">
        <v>70</v>
      </c>
      <c r="I1380" s="188"/>
      <c r="J1380" s="189">
        <f>ROUND(I1380*H1380,2)</f>
        <v>0</v>
      </c>
      <c r="K1380" s="185" t="s">
        <v>138</v>
      </c>
      <c r="L1380" s="36"/>
      <c r="M1380" s="190" t="s">
        <v>1</v>
      </c>
      <c r="N1380" s="191" t="s">
        <v>42</v>
      </c>
      <c r="O1380" s="68"/>
      <c r="P1380" s="192">
        <f>O1380*H1380</f>
        <v>0</v>
      </c>
      <c r="Q1380" s="192">
        <v>0</v>
      </c>
      <c r="R1380" s="192">
        <f>Q1380*H1380</f>
        <v>0</v>
      </c>
      <c r="S1380" s="192">
        <v>0</v>
      </c>
      <c r="T1380" s="193">
        <f>S1380*H1380</f>
        <v>0</v>
      </c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R1380" s="194" t="s">
        <v>139</v>
      </c>
      <c r="AT1380" s="194" t="s">
        <v>134</v>
      </c>
      <c r="AU1380" s="194" t="s">
        <v>87</v>
      </c>
      <c r="AY1380" s="14" t="s">
        <v>131</v>
      </c>
      <c r="BE1380" s="195">
        <f>IF(N1380="základní",J1380,0)</f>
        <v>0</v>
      </c>
      <c r="BF1380" s="195">
        <f>IF(N1380="snížená",J1380,0)</f>
        <v>0</v>
      </c>
      <c r="BG1380" s="195">
        <f>IF(N1380="zákl. přenesená",J1380,0)</f>
        <v>0</v>
      </c>
      <c r="BH1380" s="195">
        <f>IF(N1380="sníž. přenesená",J1380,0)</f>
        <v>0</v>
      </c>
      <c r="BI1380" s="195">
        <f>IF(N1380="nulová",J1380,0)</f>
        <v>0</v>
      </c>
      <c r="BJ1380" s="14" t="s">
        <v>85</v>
      </c>
      <c r="BK1380" s="195">
        <f>ROUND(I1380*H1380,2)</f>
        <v>0</v>
      </c>
      <c r="BL1380" s="14" t="s">
        <v>139</v>
      </c>
      <c r="BM1380" s="194" t="s">
        <v>2754</v>
      </c>
    </row>
    <row r="1381" spans="1:65" s="2" customFormat="1" ht="19.5">
      <c r="A1381" s="31"/>
      <c r="B1381" s="32"/>
      <c r="C1381" s="33"/>
      <c r="D1381" s="196" t="s">
        <v>141</v>
      </c>
      <c r="E1381" s="33"/>
      <c r="F1381" s="197" t="s">
        <v>2755</v>
      </c>
      <c r="G1381" s="33"/>
      <c r="H1381" s="33"/>
      <c r="I1381" s="198"/>
      <c r="J1381" s="33"/>
      <c r="K1381" s="33"/>
      <c r="L1381" s="36"/>
      <c r="M1381" s="199"/>
      <c r="N1381" s="200"/>
      <c r="O1381" s="68"/>
      <c r="P1381" s="68"/>
      <c r="Q1381" s="68"/>
      <c r="R1381" s="68"/>
      <c r="S1381" s="68"/>
      <c r="T1381" s="69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T1381" s="14" t="s">
        <v>141</v>
      </c>
      <c r="AU1381" s="14" t="s">
        <v>87</v>
      </c>
    </row>
    <row r="1382" spans="1:65" s="2" customFormat="1" ht="24.2" customHeight="1">
      <c r="A1382" s="31"/>
      <c r="B1382" s="32"/>
      <c r="C1382" s="183" t="s">
        <v>2756</v>
      </c>
      <c r="D1382" s="183" t="s">
        <v>134</v>
      </c>
      <c r="E1382" s="184" t="s">
        <v>2757</v>
      </c>
      <c r="F1382" s="185" t="s">
        <v>2758</v>
      </c>
      <c r="G1382" s="186" t="s">
        <v>439</v>
      </c>
      <c r="H1382" s="187">
        <v>10</v>
      </c>
      <c r="I1382" s="188"/>
      <c r="J1382" s="189">
        <f>ROUND(I1382*H1382,2)</f>
        <v>0</v>
      </c>
      <c r="K1382" s="185" t="s">
        <v>138</v>
      </c>
      <c r="L1382" s="36"/>
      <c r="M1382" s="190" t="s">
        <v>1</v>
      </c>
      <c r="N1382" s="191" t="s">
        <v>42</v>
      </c>
      <c r="O1382" s="68"/>
      <c r="P1382" s="192">
        <f>O1382*H1382</f>
        <v>0</v>
      </c>
      <c r="Q1382" s="192">
        <v>0</v>
      </c>
      <c r="R1382" s="192">
        <f>Q1382*H1382</f>
        <v>0</v>
      </c>
      <c r="S1382" s="192">
        <v>0</v>
      </c>
      <c r="T1382" s="193">
        <f>S1382*H1382</f>
        <v>0</v>
      </c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R1382" s="194" t="s">
        <v>139</v>
      </c>
      <c r="AT1382" s="194" t="s">
        <v>134</v>
      </c>
      <c r="AU1382" s="194" t="s">
        <v>87</v>
      </c>
      <c r="AY1382" s="14" t="s">
        <v>131</v>
      </c>
      <c r="BE1382" s="195">
        <f>IF(N1382="základní",J1382,0)</f>
        <v>0</v>
      </c>
      <c r="BF1382" s="195">
        <f>IF(N1382="snížená",J1382,0)</f>
        <v>0</v>
      </c>
      <c r="BG1382" s="195">
        <f>IF(N1382="zákl. přenesená",J1382,0)</f>
        <v>0</v>
      </c>
      <c r="BH1382" s="195">
        <f>IF(N1382="sníž. přenesená",J1382,0)</f>
        <v>0</v>
      </c>
      <c r="BI1382" s="195">
        <f>IF(N1382="nulová",J1382,0)</f>
        <v>0</v>
      </c>
      <c r="BJ1382" s="14" t="s">
        <v>85</v>
      </c>
      <c r="BK1382" s="195">
        <f>ROUND(I1382*H1382,2)</f>
        <v>0</v>
      </c>
      <c r="BL1382" s="14" t="s">
        <v>139</v>
      </c>
      <c r="BM1382" s="194" t="s">
        <v>2759</v>
      </c>
    </row>
    <row r="1383" spans="1:65" s="2" customFormat="1" ht="19.5">
      <c r="A1383" s="31"/>
      <c r="B1383" s="32"/>
      <c r="C1383" s="33"/>
      <c r="D1383" s="196" t="s">
        <v>141</v>
      </c>
      <c r="E1383" s="33"/>
      <c r="F1383" s="197" t="s">
        <v>2760</v>
      </c>
      <c r="G1383" s="33"/>
      <c r="H1383" s="33"/>
      <c r="I1383" s="198"/>
      <c r="J1383" s="33"/>
      <c r="K1383" s="33"/>
      <c r="L1383" s="36"/>
      <c r="M1383" s="199"/>
      <c r="N1383" s="200"/>
      <c r="O1383" s="68"/>
      <c r="P1383" s="68"/>
      <c r="Q1383" s="68"/>
      <c r="R1383" s="68"/>
      <c r="S1383" s="68"/>
      <c r="T1383" s="69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T1383" s="14" t="s">
        <v>141</v>
      </c>
      <c r="AU1383" s="14" t="s">
        <v>87</v>
      </c>
    </row>
    <row r="1384" spans="1:65" s="2" customFormat="1" ht="24.2" customHeight="1">
      <c r="A1384" s="31"/>
      <c r="B1384" s="32"/>
      <c r="C1384" s="183" t="s">
        <v>2761</v>
      </c>
      <c r="D1384" s="183" t="s">
        <v>134</v>
      </c>
      <c r="E1384" s="184" t="s">
        <v>2762</v>
      </c>
      <c r="F1384" s="185" t="s">
        <v>2763</v>
      </c>
      <c r="G1384" s="186" t="s">
        <v>439</v>
      </c>
      <c r="H1384" s="187">
        <v>70</v>
      </c>
      <c r="I1384" s="188"/>
      <c r="J1384" s="189">
        <f>ROUND(I1384*H1384,2)</f>
        <v>0</v>
      </c>
      <c r="K1384" s="185" t="s">
        <v>138</v>
      </c>
      <c r="L1384" s="36"/>
      <c r="M1384" s="190" t="s">
        <v>1</v>
      </c>
      <c r="N1384" s="191" t="s">
        <v>42</v>
      </c>
      <c r="O1384" s="68"/>
      <c r="P1384" s="192">
        <f>O1384*H1384</f>
        <v>0</v>
      </c>
      <c r="Q1384" s="192">
        <v>0</v>
      </c>
      <c r="R1384" s="192">
        <f>Q1384*H1384</f>
        <v>0</v>
      </c>
      <c r="S1384" s="192">
        <v>0</v>
      </c>
      <c r="T1384" s="193">
        <f>S1384*H1384</f>
        <v>0</v>
      </c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R1384" s="194" t="s">
        <v>139</v>
      </c>
      <c r="AT1384" s="194" t="s">
        <v>134</v>
      </c>
      <c r="AU1384" s="194" t="s">
        <v>87</v>
      </c>
      <c r="AY1384" s="14" t="s">
        <v>131</v>
      </c>
      <c r="BE1384" s="195">
        <f>IF(N1384="základní",J1384,0)</f>
        <v>0</v>
      </c>
      <c r="BF1384" s="195">
        <f>IF(N1384="snížená",J1384,0)</f>
        <v>0</v>
      </c>
      <c r="BG1384" s="195">
        <f>IF(N1384="zákl. přenesená",J1384,0)</f>
        <v>0</v>
      </c>
      <c r="BH1384" s="195">
        <f>IF(N1384="sníž. přenesená",J1384,0)</f>
        <v>0</v>
      </c>
      <c r="BI1384" s="195">
        <f>IF(N1384="nulová",J1384,0)</f>
        <v>0</v>
      </c>
      <c r="BJ1384" s="14" t="s">
        <v>85</v>
      </c>
      <c r="BK1384" s="195">
        <f>ROUND(I1384*H1384,2)</f>
        <v>0</v>
      </c>
      <c r="BL1384" s="14" t="s">
        <v>139</v>
      </c>
      <c r="BM1384" s="194" t="s">
        <v>2764</v>
      </c>
    </row>
    <row r="1385" spans="1:65" s="2" customFormat="1" ht="19.5">
      <c r="A1385" s="31"/>
      <c r="B1385" s="32"/>
      <c r="C1385" s="33"/>
      <c r="D1385" s="196" t="s">
        <v>141</v>
      </c>
      <c r="E1385" s="33"/>
      <c r="F1385" s="197" t="s">
        <v>2765</v>
      </c>
      <c r="G1385" s="33"/>
      <c r="H1385" s="33"/>
      <c r="I1385" s="198"/>
      <c r="J1385" s="33"/>
      <c r="K1385" s="33"/>
      <c r="L1385" s="36"/>
      <c r="M1385" s="199"/>
      <c r="N1385" s="200"/>
      <c r="O1385" s="68"/>
      <c r="P1385" s="68"/>
      <c r="Q1385" s="68"/>
      <c r="R1385" s="68"/>
      <c r="S1385" s="68"/>
      <c r="T1385" s="69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T1385" s="14" t="s">
        <v>141</v>
      </c>
      <c r="AU1385" s="14" t="s">
        <v>87</v>
      </c>
    </row>
    <row r="1386" spans="1:65" s="2" customFormat="1" ht="24.2" customHeight="1">
      <c r="A1386" s="31"/>
      <c r="B1386" s="32"/>
      <c r="C1386" s="183" t="s">
        <v>2766</v>
      </c>
      <c r="D1386" s="183" t="s">
        <v>134</v>
      </c>
      <c r="E1386" s="184" t="s">
        <v>2767</v>
      </c>
      <c r="F1386" s="185" t="s">
        <v>2768</v>
      </c>
      <c r="G1386" s="186" t="s">
        <v>439</v>
      </c>
      <c r="H1386" s="187">
        <v>10</v>
      </c>
      <c r="I1386" s="188"/>
      <c r="J1386" s="189">
        <f>ROUND(I1386*H1386,2)</f>
        <v>0</v>
      </c>
      <c r="K1386" s="185" t="s">
        <v>138</v>
      </c>
      <c r="L1386" s="36"/>
      <c r="M1386" s="190" t="s">
        <v>1</v>
      </c>
      <c r="N1386" s="191" t="s">
        <v>42</v>
      </c>
      <c r="O1386" s="68"/>
      <c r="P1386" s="192">
        <f>O1386*H1386</f>
        <v>0</v>
      </c>
      <c r="Q1386" s="192">
        <v>0</v>
      </c>
      <c r="R1386" s="192">
        <f>Q1386*H1386</f>
        <v>0</v>
      </c>
      <c r="S1386" s="192">
        <v>0</v>
      </c>
      <c r="T1386" s="193">
        <f>S1386*H1386</f>
        <v>0</v>
      </c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R1386" s="194" t="s">
        <v>139</v>
      </c>
      <c r="AT1386" s="194" t="s">
        <v>134</v>
      </c>
      <c r="AU1386" s="194" t="s">
        <v>87</v>
      </c>
      <c r="AY1386" s="14" t="s">
        <v>131</v>
      </c>
      <c r="BE1386" s="195">
        <f>IF(N1386="základní",J1386,0)</f>
        <v>0</v>
      </c>
      <c r="BF1386" s="195">
        <f>IF(N1386="snížená",J1386,0)</f>
        <v>0</v>
      </c>
      <c r="BG1386" s="195">
        <f>IF(N1386="zákl. přenesená",J1386,0)</f>
        <v>0</v>
      </c>
      <c r="BH1386" s="195">
        <f>IF(N1386="sníž. přenesená",J1386,0)</f>
        <v>0</v>
      </c>
      <c r="BI1386" s="195">
        <f>IF(N1386="nulová",J1386,0)</f>
        <v>0</v>
      </c>
      <c r="BJ1386" s="14" t="s">
        <v>85</v>
      </c>
      <c r="BK1386" s="195">
        <f>ROUND(I1386*H1386,2)</f>
        <v>0</v>
      </c>
      <c r="BL1386" s="14" t="s">
        <v>139</v>
      </c>
      <c r="BM1386" s="194" t="s">
        <v>2769</v>
      </c>
    </row>
    <row r="1387" spans="1:65" s="2" customFormat="1" ht="19.5">
      <c r="A1387" s="31"/>
      <c r="B1387" s="32"/>
      <c r="C1387" s="33"/>
      <c r="D1387" s="196" t="s">
        <v>141</v>
      </c>
      <c r="E1387" s="33"/>
      <c r="F1387" s="197" t="s">
        <v>2770</v>
      </c>
      <c r="G1387" s="33"/>
      <c r="H1387" s="33"/>
      <c r="I1387" s="198"/>
      <c r="J1387" s="33"/>
      <c r="K1387" s="33"/>
      <c r="L1387" s="36"/>
      <c r="M1387" s="199"/>
      <c r="N1387" s="200"/>
      <c r="O1387" s="68"/>
      <c r="P1387" s="68"/>
      <c r="Q1387" s="68"/>
      <c r="R1387" s="68"/>
      <c r="S1387" s="68"/>
      <c r="T1387" s="69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T1387" s="14" t="s">
        <v>141</v>
      </c>
      <c r="AU1387" s="14" t="s">
        <v>87</v>
      </c>
    </row>
    <row r="1388" spans="1:65" s="2" customFormat="1" ht="24.2" customHeight="1">
      <c r="A1388" s="31"/>
      <c r="B1388" s="32"/>
      <c r="C1388" s="183" t="s">
        <v>2771</v>
      </c>
      <c r="D1388" s="183" t="s">
        <v>134</v>
      </c>
      <c r="E1388" s="184" t="s">
        <v>2772</v>
      </c>
      <c r="F1388" s="185" t="s">
        <v>2773</v>
      </c>
      <c r="G1388" s="186" t="s">
        <v>439</v>
      </c>
      <c r="H1388" s="187">
        <v>10</v>
      </c>
      <c r="I1388" s="188"/>
      <c r="J1388" s="189">
        <f>ROUND(I1388*H1388,2)</f>
        <v>0</v>
      </c>
      <c r="K1388" s="185" t="s">
        <v>138</v>
      </c>
      <c r="L1388" s="36"/>
      <c r="M1388" s="190" t="s">
        <v>1</v>
      </c>
      <c r="N1388" s="191" t="s">
        <v>42</v>
      </c>
      <c r="O1388" s="68"/>
      <c r="P1388" s="192">
        <f>O1388*H1388</f>
        <v>0</v>
      </c>
      <c r="Q1388" s="192">
        <v>0</v>
      </c>
      <c r="R1388" s="192">
        <f>Q1388*H1388</f>
        <v>0</v>
      </c>
      <c r="S1388" s="192">
        <v>0</v>
      </c>
      <c r="T1388" s="193">
        <f>S1388*H1388</f>
        <v>0</v>
      </c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R1388" s="194" t="s">
        <v>139</v>
      </c>
      <c r="AT1388" s="194" t="s">
        <v>134</v>
      </c>
      <c r="AU1388" s="194" t="s">
        <v>87</v>
      </c>
      <c r="AY1388" s="14" t="s">
        <v>131</v>
      </c>
      <c r="BE1388" s="195">
        <f>IF(N1388="základní",J1388,0)</f>
        <v>0</v>
      </c>
      <c r="BF1388" s="195">
        <f>IF(N1388="snížená",J1388,0)</f>
        <v>0</v>
      </c>
      <c r="BG1388" s="195">
        <f>IF(N1388="zákl. přenesená",J1388,0)</f>
        <v>0</v>
      </c>
      <c r="BH1388" s="195">
        <f>IF(N1388="sníž. přenesená",J1388,0)</f>
        <v>0</v>
      </c>
      <c r="BI1388" s="195">
        <f>IF(N1388="nulová",J1388,0)</f>
        <v>0</v>
      </c>
      <c r="BJ1388" s="14" t="s">
        <v>85</v>
      </c>
      <c r="BK1388" s="195">
        <f>ROUND(I1388*H1388,2)</f>
        <v>0</v>
      </c>
      <c r="BL1388" s="14" t="s">
        <v>139</v>
      </c>
      <c r="BM1388" s="194" t="s">
        <v>2774</v>
      </c>
    </row>
    <row r="1389" spans="1:65" s="2" customFormat="1" ht="19.5">
      <c r="A1389" s="31"/>
      <c r="B1389" s="32"/>
      <c r="C1389" s="33"/>
      <c r="D1389" s="196" t="s">
        <v>141</v>
      </c>
      <c r="E1389" s="33"/>
      <c r="F1389" s="197" t="s">
        <v>2775</v>
      </c>
      <c r="G1389" s="33"/>
      <c r="H1389" s="33"/>
      <c r="I1389" s="198"/>
      <c r="J1389" s="33"/>
      <c r="K1389" s="33"/>
      <c r="L1389" s="36"/>
      <c r="M1389" s="199"/>
      <c r="N1389" s="200"/>
      <c r="O1389" s="68"/>
      <c r="P1389" s="68"/>
      <c r="Q1389" s="68"/>
      <c r="R1389" s="68"/>
      <c r="S1389" s="68"/>
      <c r="T1389" s="69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T1389" s="14" t="s">
        <v>141</v>
      </c>
      <c r="AU1389" s="14" t="s">
        <v>87</v>
      </c>
    </row>
    <row r="1390" spans="1:65" s="2" customFormat="1" ht="24.2" customHeight="1">
      <c r="A1390" s="31"/>
      <c r="B1390" s="32"/>
      <c r="C1390" s="183" t="s">
        <v>2776</v>
      </c>
      <c r="D1390" s="183" t="s">
        <v>134</v>
      </c>
      <c r="E1390" s="184" t="s">
        <v>2777</v>
      </c>
      <c r="F1390" s="185" t="s">
        <v>2778</v>
      </c>
      <c r="G1390" s="186" t="s">
        <v>439</v>
      </c>
      <c r="H1390" s="187">
        <v>10</v>
      </c>
      <c r="I1390" s="188"/>
      <c r="J1390" s="189">
        <f>ROUND(I1390*H1390,2)</f>
        <v>0</v>
      </c>
      <c r="K1390" s="185" t="s">
        <v>138</v>
      </c>
      <c r="L1390" s="36"/>
      <c r="M1390" s="190" t="s">
        <v>1</v>
      </c>
      <c r="N1390" s="191" t="s">
        <v>42</v>
      </c>
      <c r="O1390" s="68"/>
      <c r="P1390" s="192">
        <f>O1390*H1390</f>
        <v>0</v>
      </c>
      <c r="Q1390" s="192">
        <v>0</v>
      </c>
      <c r="R1390" s="192">
        <f>Q1390*H1390</f>
        <v>0</v>
      </c>
      <c r="S1390" s="192">
        <v>0</v>
      </c>
      <c r="T1390" s="193">
        <f>S1390*H1390</f>
        <v>0</v>
      </c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R1390" s="194" t="s">
        <v>139</v>
      </c>
      <c r="AT1390" s="194" t="s">
        <v>134</v>
      </c>
      <c r="AU1390" s="194" t="s">
        <v>87</v>
      </c>
      <c r="AY1390" s="14" t="s">
        <v>131</v>
      </c>
      <c r="BE1390" s="195">
        <f>IF(N1390="základní",J1390,0)</f>
        <v>0</v>
      </c>
      <c r="BF1390" s="195">
        <f>IF(N1390="snížená",J1390,0)</f>
        <v>0</v>
      </c>
      <c r="BG1390" s="195">
        <f>IF(N1390="zákl. přenesená",J1390,0)</f>
        <v>0</v>
      </c>
      <c r="BH1390" s="195">
        <f>IF(N1390="sníž. přenesená",J1390,0)</f>
        <v>0</v>
      </c>
      <c r="BI1390" s="195">
        <f>IF(N1390="nulová",J1390,0)</f>
        <v>0</v>
      </c>
      <c r="BJ1390" s="14" t="s">
        <v>85</v>
      </c>
      <c r="BK1390" s="195">
        <f>ROUND(I1390*H1390,2)</f>
        <v>0</v>
      </c>
      <c r="BL1390" s="14" t="s">
        <v>139</v>
      </c>
      <c r="BM1390" s="194" t="s">
        <v>2779</v>
      </c>
    </row>
    <row r="1391" spans="1:65" s="2" customFormat="1" ht="19.5">
      <c r="A1391" s="31"/>
      <c r="B1391" s="32"/>
      <c r="C1391" s="33"/>
      <c r="D1391" s="196" t="s">
        <v>141</v>
      </c>
      <c r="E1391" s="33"/>
      <c r="F1391" s="197" t="s">
        <v>2780</v>
      </c>
      <c r="G1391" s="33"/>
      <c r="H1391" s="33"/>
      <c r="I1391" s="198"/>
      <c r="J1391" s="33"/>
      <c r="K1391" s="33"/>
      <c r="L1391" s="36"/>
      <c r="M1391" s="199"/>
      <c r="N1391" s="200"/>
      <c r="O1391" s="68"/>
      <c r="P1391" s="68"/>
      <c r="Q1391" s="68"/>
      <c r="R1391" s="68"/>
      <c r="S1391" s="68"/>
      <c r="T1391" s="69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T1391" s="14" t="s">
        <v>141</v>
      </c>
      <c r="AU1391" s="14" t="s">
        <v>87</v>
      </c>
    </row>
    <row r="1392" spans="1:65" s="2" customFormat="1" ht="24.2" customHeight="1">
      <c r="A1392" s="31"/>
      <c r="B1392" s="32"/>
      <c r="C1392" s="183" t="s">
        <v>2781</v>
      </c>
      <c r="D1392" s="183" t="s">
        <v>134</v>
      </c>
      <c r="E1392" s="184" t="s">
        <v>2782</v>
      </c>
      <c r="F1392" s="185" t="s">
        <v>2783</v>
      </c>
      <c r="G1392" s="186" t="s">
        <v>192</v>
      </c>
      <c r="H1392" s="187">
        <v>10</v>
      </c>
      <c r="I1392" s="188"/>
      <c r="J1392" s="189">
        <f>ROUND(I1392*H1392,2)</f>
        <v>0</v>
      </c>
      <c r="K1392" s="185" t="s">
        <v>138</v>
      </c>
      <c r="L1392" s="36"/>
      <c r="M1392" s="190" t="s">
        <v>1</v>
      </c>
      <c r="N1392" s="191" t="s">
        <v>42</v>
      </c>
      <c r="O1392" s="68"/>
      <c r="P1392" s="192">
        <f>O1392*H1392</f>
        <v>0</v>
      </c>
      <c r="Q1392" s="192">
        <v>0</v>
      </c>
      <c r="R1392" s="192">
        <f>Q1392*H1392</f>
        <v>0</v>
      </c>
      <c r="S1392" s="192">
        <v>0</v>
      </c>
      <c r="T1392" s="193">
        <f>S1392*H1392</f>
        <v>0</v>
      </c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R1392" s="194" t="s">
        <v>139</v>
      </c>
      <c r="AT1392" s="194" t="s">
        <v>134</v>
      </c>
      <c r="AU1392" s="194" t="s">
        <v>87</v>
      </c>
      <c r="AY1392" s="14" t="s">
        <v>131</v>
      </c>
      <c r="BE1392" s="195">
        <f>IF(N1392="základní",J1392,0)</f>
        <v>0</v>
      </c>
      <c r="BF1392" s="195">
        <f>IF(N1392="snížená",J1392,0)</f>
        <v>0</v>
      </c>
      <c r="BG1392" s="195">
        <f>IF(N1392="zákl. přenesená",J1392,0)</f>
        <v>0</v>
      </c>
      <c r="BH1392" s="195">
        <f>IF(N1392="sníž. přenesená",J1392,0)</f>
        <v>0</v>
      </c>
      <c r="BI1392" s="195">
        <f>IF(N1392="nulová",J1392,0)</f>
        <v>0</v>
      </c>
      <c r="BJ1392" s="14" t="s">
        <v>85</v>
      </c>
      <c r="BK1392" s="195">
        <f>ROUND(I1392*H1392,2)</f>
        <v>0</v>
      </c>
      <c r="BL1392" s="14" t="s">
        <v>139</v>
      </c>
      <c r="BM1392" s="194" t="s">
        <v>2784</v>
      </c>
    </row>
    <row r="1393" spans="1:65" s="2" customFormat="1" ht="19.5">
      <c r="A1393" s="31"/>
      <c r="B1393" s="32"/>
      <c r="C1393" s="33"/>
      <c r="D1393" s="196" t="s">
        <v>141</v>
      </c>
      <c r="E1393" s="33"/>
      <c r="F1393" s="197" t="s">
        <v>2785</v>
      </c>
      <c r="G1393" s="33"/>
      <c r="H1393" s="33"/>
      <c r="I1393" s="198"/>
      <c r="J1393" s="33"/>
      <c r="K1393" s="33"/>
      <c r="L1393" s="36"/>
      <c r="M1393" s="199"/>
      <c r="N1393" s="200"/>
      <c r="O1393" s="68"/>
      <c r="P1393" s="68"/>
      <c r="Q1393" s="68"/>
      <c r="R1393" s="68"/>
      <c r="S1393" s="68"/>
      <c r="T1393" s="69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T1393" s="14" t="s">
        <v>141</v>
      </c>
      <c r="AU1393" s="14" t="s">
        <v>87</v>
      </c>
    </row>
    <row r="1394" spans="1:65" s="2" customFormat="1" ht="24.2" customHeight="1">
      <c r="A1394" s="31"/>
      <c r="B1394" s="32"/>
      <c r="C1394" s="183" t="s">
        <v>2786</v>
      </c>
      <c r="D1394" s="183" t="s">
        <v>134</v>
      </c>
      <c r="E1394" s="184" t="s">
        <v>2787</v>
      </c>
      <c r="F1394" s="185" t="s">
        <v>2788</v>
      </c>
      <c r="G1394" s="186" t="s">
        <v>192</v>
      </c>
      <c r="H1394" s="187">
        <v>10</v>
      </c>
      <c r="I1394" s="188"/>
      <c r="J1394" s="189">
        <f>ROUND(I1394*H1394,2)</f>
        <v>0</v>
      </c>
      <c r="K1394" s="185" t="s">
        <v>138</v>
      </c>
      <c r="L1394" s="36"/>
      <c r="M1394" s="190" t="s">
        <v>1</v>
      </c>
      <c r="N1394" s="191" t="s">
        <v>42</v>
      </c>
      <c r="O1394" s="68"/>
      <c r="P1394" s="192">
        <f>O1394*H1394</f>
        <v>0</v>
      </c>
      <c r="Q1394" s="192">
        <v>0</v>
      </c>
      <c r="R1394" s="192">
        <f>Q1394*H1394</f>
        <v>0</v>
      </c>
      <c r="S1394" s="192">
        <v>0</v>
      </c>
      <c r="T1394" s="193">
        <f>S1394*H1394</f>
        <v>0</v>
      </c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R1394" s="194" t="s">
        <v>139</v>
      </c>
      <c r="AT1394" s="194" t="s">
        <v>134</v>
      </c>
      <c r="AU1394" s="194" t="s">
        <v>87</v>
      </c>
      <c r="AY1394" s="14" t="s">
        <v>131</v>
      </c>
      <c r="BE1394" s="195">
        <f>IF(N1394="základní",J1394,0)</f>
        <v>0</v>
      </c>
      <c r="BF1394" s="195">
        <f>IF(N1394="snížená",J1394,0)</f>
        <v>0</v>
      </c>
      <c r="BG1394" s="195">
        <f>IF(N1394="zákl. přenesená",J1394,0)</f>
        <v>0</v>
      </c>
      <c r="BH1394" s="195">
        <f>IF(N1394="sníž. přenesená",J1394,0)</f>
        <v>0</v>
      </c>
      <c r="BI1394" s="195">
        <f>IF(N1394="nulová",J1394,0)</f>
        <v>0</v>
      </c>
      <c r="BJ1394" s="14" t="s">
        <v>85</v>
      </c>
      <c r="BK1394" s="195">
        <f>ROUND(I1394*H1394,2)</f>
        <v>0</v>
      </c>
      <c r="BL1394" s="14" t="s">
        <v>139</v>
      </c>
      <c r="BM1394" s="194" t="s">
        <v>2789</v>
      </c>
    </row>
    <row r="1395" spans="1:65" s="2" customFormat="1" ht="19.5">
      <c r="A1395" s="31"/>
      <c r="B1395" s="32"/>
      <c r="C1395" s="33"/>
      <c r="D1395" s="196" t="s">
        <v>141</v>
      </c>
      <c r="E1395" s="33"/>
      <c r="F1395" s="197" t="s">
        <v>2790</v>
      </c>
      <c r="G1395" s="33"/>
      <c r="H1395" s="33"/>
      <c r="I1395" s="198"/>
      <c r="J1395" s="33"/>
      <c r="K1395" s="33"/>
      <c r="L1395" s="36"/>
      <c r="M1395" s="199"/>
      <c r="N1395" s="200"/>
      <c r="O1395" s="68"/>
      <c r="P1395" s="68"/>
      <c r="Q1395" s="68"/>
      <c r="R1395" s="68"/>
      <c r="S1395" s="68"/>
      <c r="T1395" s="69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T1395" s="14" t="s">
        <v>141</v>
      </c>
      <c r="AU1395" s="14" t="s">
        <v>87</v>
      </c>
    </row>
    <row r="1396" spans="1:65" s="2" customFormat="1" ht="24.2" customHeight="1">
      <c r="A1396" s="31"/>
      <c r="B1396" s="32"/>
      <c r="C1396" s="183" t="s">
        <v>2791</v>
      </c>
      <c r="D1396" s="183" t="s">
        <v>134</v>
      </c>
      <c r="E1396" s="184" t="s">
        <v>2792</v>
      </c>
      <c r="F1396" s="185" t="s">
        <v>2793</v>
      </c>
      <c r="G1396" s="186" t="s">
        <v>192</v>
      </c>
      <c r="H1396" s="187">
        <v>10</v>
      </c>
      <c r="I1396" s="188"/>
      <c r="J1396" s="189">
        <f>ROUND(I1396*H1396,2)</f>
        <v>0</v>
      </c>
      <c r="K1396" s="185" t="s">
        <v>138</v>
      </c>
      <c r="L1396" s="36"/>
      <c r="M1396" s="190" t="s">
        <v>1</v>
      </c>
      <c r="N1396" s="191" t="s">
        <v>42</v>
      </c>
      <c r="O1396" s="68"/>
      <c r="P1396" s="192">
        <f>O1396*H1396</f>
        <v>0</v>
      </c>
      <c r="Q1396" s="192">
        <v>0</v>
      </c>
      <c r="R1396" s="192">
        <f>Q1396*H1396</f>
        <v>0</v>
      </c>
      <c r="S1396" s="192">
        <v>0</v>
      </c>
      <c r="T1396" s="193">
        <f>S1396*H1396</f>
        <v>0</v>
      </c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R1396" s="194" t="s">
        <v>139</v>
      </c>
      <c r="AT1396" s="194" t="s">
        <v>134</v>
      </c>
      <c r="AU1396" s="194" t="s">
        <v>87</v>
      </c>
      <c r="AY1396" s="14" t="s">
        <v>131</v>
      </c>
      <c r="BE1396" s="195">
        <f>IF(N1396="základní",J1396,0)</f>
        <v>0</v>
      </c>
      <c r="BF1396" s="195">
        <f>IF(N1396="snížená",J1396,0)</f>
        <v>0</v>
      </c>
      <c r="BG1396" s="195">
        <f>IF(N1396="zákl. přenesená",J1396,0)</f>
        <v>0</v>
      </c>
      <c r="BH1396" s="195">
        <f>IF(N1396="sníž. přenesená",J1396,0)</f>
        <v>0</v>
      </c>
      <c r="BI1396" s="195">
        <f>IF(N1396="nulová",J1396,0)</f>
        <v>0</v>
      </c>
      <c r="BJ1396" s="14" t="s">
        <v>85</v>
      </c>
      <c r="BK1396" s="195">
        <f>ROUND(I1396*H1396,2)</f>
        <v>0</v>
      </c>
      <c r="BL1396" s="14" t="s">
        <v>139</v>
      </c>
      <c r="BM1396" s="194" t="s">
        <v>2794</v>
      </c>
    </row>
    <row r="1397" spans="1:65" s="2" customFormat="1" ht="19.5">
      <c r="A1397" s="31"/>
      <c r="B1397" s="32"/>
      <c r="C1397" s="33"/>
      <c r="D1397" s="196" t="s">
        <v>141</v>
      </c>
      <c r="E1397" s="33"/>
      <c r="F1397" s="197" t="s">
        <v>2795</v>
      </c>
      <c r="G1397" s="33"/>
      <c r="H1397" s="33"/>
      <c r="I1397" s="198"/>
      <c r="J1397" s="33"/>
      <c r="K1397" s="33"/>
      <c r="L1397" s="36"/>
      <c r="M1397" s="199"/>
      <c r="N1397" s="200"/>
      <c r="O1397" s="68"/>
      <c r="P1397" s="68"/>
      <c r="Q1397" s="68"/>
      <c r="R1397" s="68"/>
      <c r="S1397" s="68"/>
      <c r="T1397" s="69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T1397" s="14" t="s">
        <v>141</v>
      </c>
      <c r="AU1397" s="14" t="s">
        <v>87</v>
      </c>
    </row>
    <row r="1398" spans="1:65" s="2" customFormat="1" ht="24.2" customHeight="1">
      <c r="A1398" s="31"/>
      <c r="B1398" s="32"/>
      <c r="C1398" s="183" t="s">
        <v>2796</v>
      </c>
      <c r="D1398" s="183" t="s">
        <v>134</v>
      </c>
      <c r="E1398" s="184" t="s">
        <v>2797</v>
      </c>
      <c r="F1398" s="185" t="s">
        <v>2798</v>
      </c>
      <c r="G1398" s="186" t="s">
        <v>192</v>
      </c>
      <c r="H1398" s="187">
        <v>10</v>
      </c>
      <c r="I1398" s="188"/>
      <c r="J1398" s="189">
        <f>ROUND(I1398*H1398,2)</f>
        <v>0</v>
      </c>
      <c r="K1398" s="185" t="s">
        <v>138</v>
      </c>
      <c r="L1398" s="36"/>
      <c r="M1398" s="190" t="s">
        <v>1</v>
      </c>
      <c r="N1398" s="191" t="s">
        <v>42</v>
      </c>
      <c r="O1398" s="68"/>
      <c r="P1398" s="192">
        <f>O1398*H1398</f>
        <v>0</v>
      </c>
      <c r="Q1398" s="192">
        <v>0</v>
      </c>
      <c r="R1398" s="192">
        <f>Q1398*H1398</f>
        <v>0</v>
      </c>
      <c r="S1398" s="192">
        <v>0</v>
      </c>
      <c r="T1398" s="193">
        <f>S1398*H1398</f>
        <v>0</v>
      </c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R1398" s="194" t="s">
        <v>139</v>
      </c>
      <c r="AT1398" s="194" t="s">
        <v>134</v>
      </c>
      <c r="AU1398" s="194" t="s">
        <v>87</v>
      </c>
      <c r="AY1398" s="14" t="s">
        <v>131</v>
      </c>
      <c r="BE1398" s="195">
        <f>IF(N1398="základní",J1398,0)</f>
        <v>0</v>
      </c>
      <c r="BF1398" s="195">
        <f>IF(N1398="snížená",J1398,0)</f>
        <v>0</v>
      </c>
      <c r="BG1398" s="195">
        <f>IF(N1398="zákl. přenesená",J1398,0)</f>
        <v>0</v>
      </c>
      <c r="BH1398" s="195">
        <f>IF(N1398="sníž. přenesená",J1398,0)</f>
        <v>0</v>
      </c>
      <c r="BI1398" s="195">
        <f>IF(N1398="nulová",J1398,0)</f>
        <v>0</v>
      </c>
      <c r="BJ1398" s="14" t="s">
        <v>85</v>
      </c>
      <c r="BK1398" s="195">
        <f>ROUND(I1398*H1398,2)</f>
        <v>0</v>
      </c>
      <c r="BL1398" s="14" t="s">
        <v>139</v>
      </c>
      <c r="BM1398" s="194" t="s">
        <v>2799</v>
      </c>
    </row>
    <row r="1399" spans="1:65" s="2" customFormat="1" ht="19.5">
      <c r="A1399" s="31"/>
      <c r="B1399" s="32"/>
      <c r="C1399" s="33"/>
      <c r="D1399" s="196" t="s">
        <v>141</v>
      </c>
      <c r="E1399" s="33"/>
      <c r="F1399" s="197" t="s">
        <v>2800</v>
      </c>
      <c r="G1399" s="33"/>
      <c r="H1399" s="33"/>
      <c r="I1399" s="198"/>
      <c r="J1399" s="33"/>
      <c r="K1399" s="33"/>
      <c r="L1399" s="36"/>
      <c r="M1399" s="199"/>
      <c r="N1399" s="200"/>
      <c r="O1399" s="68"/>
      <c r="P1399" s="68"/>
      <c r="Q1399" s="68"/>
      <c r="R1399" s="68"/>
      <c r="S1399" s="68"/>
      <c r="T1399" s="69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T1399" s="14" t="s">
        <v>141</v>
      </c>
      <c r="AU1399" s="14" t="s">
        <v>87</v>
      </c>
    </row>
    <row r="1400" spans="1:65" s="2" customFormat="1" ht="24.2" customHeight="1">
      <c r="A1400" s="31"/>
      <c r="B1400" s="32"/>
      <c r="C1400" s="183" t="s">
        <v>2801</v>
      </c>
      <c r="D1400" s="183" t="s">
        <v>134</v>
      </c>
      <c r="E1400" s="184" t="s">
        <v>2802</v>
      </c>
      <c r="F1400" s="185" t="s">
        <v>2803</v>
      </c>
      <c r="G1400" s="186" t="s">
        <v>192</v>
      </c>
      <c r="H1400" s="187">
        <v>10</v>
      </c>
      <c r="I1400" s="188"/>
      <c r="J1400" s="189">
        <f>ROUND(I1400*H1400,2)</f>
        <v>0</v>
      </c>
      <c r="K1400" s="185" t="s">
        <v>138</v>
      </c>
      <c r="L1400" s="36"/>
      <c r="M1400" s="190" t="s">
        <v>1</v>
      </c>
      <c r="N1400" s="191" t="s">
        <v>42</v>
      </c>
      <c r="O1400" s="68"/>
      <c r="P1400" s="192">
        <f>O1400*H1400</f>
        <v>0</v>
      </c>
      <c r="Q1400" s="192">
        <v>0</v>
      </c>
      <c r="R1400" s="192">
        <f>Q1400*H1400</f>
        <v>0</v>
      </c>
      <c r="S1400" s="192">
        <v>0</v>
      </c>
      <c r="T1400" s="193">
        <f>S1400*H1400</f>
        <v>0</v>
      </c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R1400" s="194" t="s">
        <v>139</v>
      </c>
      <c r="AT1400" s="194" t="s">
        <v>134</v>
      </c>
      <c r="AU1400" s="194" t="s">
        <v>87</v>
      </c>
      <c r="AY1400" s="14" t="s">
        <v>131</v>
      </c>
      <c r="BE1400" s="195">
        <f>IF(N1400="základní",J1400,0)</f>
        <v>0</v>
      </c>
      <c r="BF1400" s="195">
        <f>IF(N1400="snížená",J1400,0)</f>
        <v>0</v>
      </c>
      <c r="BG1400" s="195">
        <f>IF(N1400="zákl. přenesená",J1400,0)</f>
        <v>0</v>
      </c>
      <c r="BH1400" s="195">
        <f>IF(N1400="sníž. přenesená",J1400,0)</f>
        <v>0</v>
      </c>
      <c r="BI1400" s="195">
        <f>IF(N1400="nulová",J1400,0)</f>
        <v>0</v>
      </c>
      <c r="BJ1400" s="14" t="s">
        <v>85</v>
      </c>
      <c r="BK1400" s="195">
        <f>ROUND(I1400*H1400,2)</f>
        <v>0</v>
      </c>
      <c r="BL1400" s="14" t="s">
        <v>139</v>
      </c>
      <c r="BM1400" s="194" t="s">
        <v>2804</v>
      </c>
    </row>
    <row r="1401" spans="1:65" s="2" customFormat="1" ht="19.5">
      <c r="A1401" s="31"/>
      <c r="B1401" s="32"/>
      <c r="C1401" s="33"/>
      <c r="D1401" s="196" t="s">
        <v>141</v>
      </c>
      <c r="E1401" s="33"/>
      <c r="F1401" s="197" t="s">
        <v>2805</v>
      </c>
      <c r="G1401" s="33"/>
      <c r="H1401" s="33"/>
      <c r="I1401" s="198"/>
      <c r="J1401" s="33"/>
      <c r="K1401" s="33"/>
      <c r="L1401" s="36"/>
      <c r="M1401" s="199"/>
      <c r="N1401" s="200"/>
      <c r="O1401" s="68"/>
      <c r="P1401" s="68"/>
      <c r="Q1401" s="68"/>
      <c r="R1401" s="68"/>
      <c r="S1401" s="68"/>
      <c r="T1401" s="69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T1401" s="14" t="s">
        <v>141</v>
      </c>
      <c r="AU1401" s="14" t="s">
        <v>87</v>
      </c>
    </row>
    <row r="1402" spans="1:65" s="2" customFormat="1" ht="24.2" customHeight="1">
      <c r="A1402" s="31"/>
      <c r="B1402" s="32"/>
      <c r="C1402" s="183" t="s">
        <v>2806</v>
      </c>
      <c r="D1402" s="183" t="s">
        <v>134</v>
      </c>
      <c r="E1402" s="184" t="s">
        <v>2807</v>
      </c>
      <c r="F1402" s="185" t="s">
        <v>2808</v>
      </c>
      <c r="G1402" s="186" t="s">
        <v>192</v>
      </c>
      <c r="H1402" s="187">
        <v>10</v>
      </c>
      <c r="I1402" s="188"/>
      <c r="J1402" s="189">
        <f>ROUND(I1402*H1402,2)</f>
        <v>0</v>
      </c>
      <c r="K1402" s="185" t="s">
        <v>138</v>
      </c>
      <c r="L1402" s="36"/>
      <c r="M1402" s="190" t="s">
        <v>1</v>
      </c>
      <c r="N1402" s="191" t="s">
        <v>42</v>
      </c>
      <c r="O1402" s="68"/>
      <c r="P1402" s="192">
        <f>O1402*H1402</f>
        <v>0</v>
      </c>
      <c r="Q1402" s="192">
        <v>0</v>
      </c>
      <c r="R1402" s="192">
        <f>Q1402*H1402</f>
        <v>0</v>
      </c>
      <c r="S1402" s="192">
        <v>0</v>
      </c>
      <c r="T1402" s="193">
        <f>S1402*H1402</f>
        <v>0</v>
      </c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R1402" s="194" t="s">
        <v>139</v>
      </c>
      <c r="AT1402" s="194" t="s">
        <v>134</v>
      </c>
      <c r="AU1402" s="194" t="s">
        <v>87</v>
      </c>
      <c r="AY1402" s="14" t="s">
        <v>131</v>
      </c>
      <c r="BE1402" s="195">
        <f>IF(N1402="základní",J1402,0)</f>
        <v>0</v>
      </c>
      <c r="BF1402" s="195">
        <f>IF(N1402="snížená",J1402,0)</f>
        <v>0</v>
      </c>
      <c r="BG1402" s="195">
        <f>IF(N1402="zákl. přenesená",J1402,0)</f>
        <v>0</v>
      </c>
      <c r="BH1402" s="195">
        <f>IF(N1402="sníž. přenesená",J1402,0)</f>
        <v>0</v>
      </c>
      <c r="BI1402" s="195">
        <f>IF(N1402="nulová",J1402,0)</f>
        <v>0</v>
      </c>
      <c r="BJ1402" s="14" t="s">
        <v>85</v>
      </c>
      <c r="BK1402" s="195">
        <f>ROUND(I1402*H1402,2)</f>
        <v>0</v>
      </c>
      <c r="BL1402" s="14" t="s">
        <v>139</v>
      </c>
      <c r="BM1402" s="194" t="s">
        <v>2809</v>
      </c>
    </row>
    <row r="1403" spans="1:65" s="2" customFormat="1" ht="19.5">
      <c r="A1403" s="31"/>
      <c r="B1403" s="32"/>
      <c r="C1403" s="33"/>
      <c r="D1403" s="196" t="s">
        <v>141</v>
      </c>
      <c r="E1403" s="33"/>
      <c r="F1403" s="197" t="s">
        <v>2810</v>
      </c>
      <c r="G1403" s="33"/>
      <c r="H1403" s="33"/>
      <c r="I1403" s="198"/>
      <c r="J1403" s="33"/>
      <c r="K1403" s="33"/>
      <c r="L1403" s="36"/>
      <c r="M1403" s="199"/>
      <c r="N1403" s="200"/>
      <c r="O1403" s="68"/>
      <c r="P1403" s="68"/>
      <c r="Q1403" s="68"/>
      <c r="R1403" s="68"/>
      <c r="S1403" s="68"/>
      <c r="T1403" s="69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T1403" s="14" t="s">
        <v>141</v>
      </c>
      <c r="AU1403" s="14" t="s">
        <v>87</v>
      </c>
    </row>
    <row r="1404" spans="1:65" s="2" customFormat="1" ht="24.2" customHeight="1">
      <c r="A1404" s="31"/>
      <c r="B1404" s="32"/>
      <c r="C1404" s="183" t="s">
        <v>2811</v>
      </c>
      <c r="D1404" s="183" t="s">
        <v>134</v>
      </c>
      <c r="E1404" s="184" t="s">
        <v>2812</v>
      </c>
      <c r="F1404" s="185" t="s">
        <v>2813</v>
      </c>
      <c r="G1404" s="186" t="s">
        <v>439</v>
      </c>
      <c r="H1404" s="187">
        <v>10</v>
      </c>
      <c r="I1404" s="188"/>
      <c r="J1404" s="189">
        <f>ROUND(I1404*H1404,2)</f>
        <v>0</v>
      </c>
      <c r="K1404" s="185" t="s">
        <v>138</v>
      </c>
      <c r="L1404" s="36"/>
      <c r="M1404" s="190" t="s">
        <v>1</v>
      </c>
      <c r="N1404" s="191" t="s">
        <v>42</v>
      </c>
      <c r="O1404" s="68"/>
      <c r="P1404" s="192">
        <f>O1404*H1404</f>
        <v>0</v>
      </c>
      <c r="Q1404" s="192">
        <v>0</v>
      </c>
      <c r="R1404" s="192">
        <f>Q1404*H1404</f>
        <v>0</v>
      </c>
      <c r="S1404" s="192">
        <v>0</v>
      </c>
      <c r="T1404" s="193">
        <f>S1404*H1404</f>
        <v>0</v>
      </c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R1404" s="194" t="s">
        <v>139</v>
      </c>
      <c r="AT1404" s="194" t="s">
        <v>134</v>
      </c>
      <c r="AU1404" s="194" t="s">
        <v>87</v>
      </c>
      <c r="AY1404" s="14" t="s">
        <v>131</v>
      </c>
      <c r="BE1404" s="195">
        <f>IF(N1404="základní",J1404,0)</f>
        <v>0</v>
      </c>
      <c r="BF1404" s="195">
        <f>IF(N1404="snížená",J1404,0)</f>
        <v>0</v>
      </c>
      <c r="BG1404" s="195">
        <f>IF(N1404="zákl. přenesená",J1404,0)</f>
        <v>0</v>
      </c>
      <c r="BH1404" s="195">
        <f>IF(N1404="sníž. přenesená",J1404,0)</f>
        <v>0</v>
      </c>
      <c r="BI1404" s="195">
        <f>IF(N1404="nulová",J1404,0)</f>
        <v>0</v>
      </c>
      <c r="BJ1404" s="14" t="s">
        <v>85</v>
      </c>
      <c r="BK1404" s="195">
        <f>ROUND(I1404*H1404,2)</f>
        <v>0</v>
      </c>
      <c r="BL1404" s="14" t="s">
        <v>139</v>
      </c>
      <c r="BM1404" s="194" t="s">
        <v>2814</v>
      </c>
    </row>
    <row r="1405" spans="1:65" s="2" customFormat="1" ht="19.5">
      <c r="A1405" s="31"/>
      <c r="B1405" s="32"/>
      <c r="C1405" s="33"/>
      <c r="D1405" s="196" t="s">
        <v>141</v>
      </c>
      <c r="E1405" s="33"/>
      <c r="F1405" s="197" t="s">
        <v>2815</v>
      </c>
      <c r="G1405" s="33"/>
      <c r="H1405" s="33"/>
      <c r="I1405" s="198"/>
      <c r="J1405" s="33"/>
      <c r="K1405" s="33"/>
      <c r="L1405" s="36"/>
      <c r="M1405" s="199"/>
      <c r="N1405" s="200"/>
      <c r="O1405" s="68"/>
      <c r="P1405" s="68"/>
      <c r="Q1405" s="68"/>
      <c r="R1405" s="68"/>
      <c r="S1405" s="68"/>
      <c r="T1405" s="69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T1405" s="14" t="s">
        <v>141</v>
      </c>
      <c r="AU1405" s="14" t="s">
        <v>87</v>
      </c>
    </row>
    <row r="1406" spans="1:65" s="2" customFormat="1" ht="24.2" customHeight="1">
      <c r="A1406" s="31"/>
      <c r="B1406" s="32"/>
      <c r="C1406" s="183" t="s">
        <v>2816</v>
      </c>
      <c r="D1406" s="183" t="s">
        <v>134</v>
      </c>
      <c r="E1406" s="184" t="s">
        <v>2817</v>
      </c>
      <c r="F1406" s="185" t="s">
        <v>2818</v>
      </c>
      <c r="G1406" s="186" t="s">
        <v>439</v>
      </c>
      <c r="H1406" s="187">
        <v>10</v>
      </c>
      <c r="I1406" s="188"/>
      <c r="J1406" s="189">
        <f>ROUND(I1406*H1406,2)</f>
        <v>0</v>
      </c>
      <c r="K1406" s="185" t="s">
        <v>138</v>
      </c>
      <c r="L1406" s="36"/>
      <c r="M1406" s="190" t="s">
        <v>1</v>
      </c>
      <c r="N1406" s="191" t="s">
        <v>42</v>
      </c>
      <c r="O1406" s="68"/>
      <c r="P1406" s="192">
        <f>O1406*H1406</f>
        <v>0</v>
      </c>
      <c r="Q1406" s="192">
        <v>0</v>
      </c>
      <c r="R1406" s="192">
        <f>Q1406*H1406</f>
        <v>0</v>
      </c>
      <c r="S1406" s="192">
        <v>0</v>
      </c>
      <c r="T1406" s="193">
        <f>S1406*H1406</f>
        <v>0</v>
      </c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R1406" s="194" t="s">
        <v>139</v>
      </c>
      <c r="AT1406" s="194" t="s">
        <v>134</v>
      </c>
      <c r="AU1406" s="194" t="s">
        <v>87</v>
      </c>
      <c r="AY1406" s="14" t="s">
        <v>131</v>
      </c>
      <c r="BE1406" s="195">
        <f>IF(N1406="základní",J1406,0)</f>
        <v>0</v>
      </c>
      <c r="BF1406" s="195">
        <f>IF(N1406="snížená",J1406,0)</f>
        <v>0</v>
      </c>
      <c r="BG1406" s="195">
        <f>IF(N1406="zákl. přenesená",J1406,0)</f>
        <v>0</v>
      </c>
      <c r="BH1406" s="195">
        <f>IF(N1406="sníž. přenesená",J1406,0)</f>
        <v>0</v>
      </c>
      <c r="BI1406" s="195">
        <f>IF(N1406="nulová",J1406,0)</f>
        <v>0</v>
      </c>
      <c r="BJ1406" s="14" t="s">
        <v>85</v>
      </c>
      <c r="BK1406" s="195">
        <f>ROUND(I1406*H1406,2)</f>
        <v>0</v>
      </c>
      <c r="BL1406" s="14" t="s">
        <v>139</v>
      </c>
      <c r="BM1406" s="194" t="s">
        <v>2819</v>
      </c>
    </row>
    <row r="1407" spans="1:65" s="2" customFormat="1" ht="19.5">
      <c r="A1407" s="31"/>
      <c r="B1407" s="32"/>
      <c r="C1407" s="33"/>
      <c r="D1407" s="196" t="s">
        <v>141</v>
      </c>
      <c r="E1407" s="33"/>
      <c r="F1407" s="197" t="s">
        <v>2820</v>
      </c>
      <c r="G1407" s="33"/>
      <c r="H1407" s="33"/>
      <c r="I1407" s="198"/>
      <c r="J1407" s="33"/>
      <c r="K1407" s="33"/>
      <c r="L1407" s="36"/>
      <c r="M1407" s="199"/>
      <c r="N1407" s="200"/>
      <c r="O1407" s="68"/>
      <c r="P1407" s="68"/>
      <c r="Q1407" s="68"/>
      <c r="R1407" s="68"/>
      <c r="S1407" s="68"/>
      <c r="T1407" s="69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T1407" s="14" t="s">
        <v>141</v>
      </c>
      <c r="AU1407" s="14" t="s">
        <v>87</v>
      </c>
    </row>
    <row r="1408" spans="1:65" s="2" customFormat="1" ht="24.2" customHeight="1">
      <c r="A1408" s="31"/>
      <c r="B1408" s="32"/>
      <c r="C1408" s="183" t="s">
        <v>2821</v>
      </c>
      <c r="D1408" s="183" t="s">
        <v>134</v>
      </c>
      <c r="E1408" s="184" t="s">
        <v>2822</v>
      </c>
      <c r="F1408" s="185" t="s">
        <v>2823</v>
      </c>
      <c r="G1408" s="186" t="s">
        <v>145</v>
      </c>
      <c r="H1408" s="187">
        <v>10</v>
      </c>
      <c r="I1408" s="188"/>
      <c r="J1408" s="189">
        <f>ROUND(I1408*H1408,2)</f>
        <v>0</v>
      </c>
      <c r="K1408" s="185" t="s">
        <v>138</v>
      </c>
      <c r="L1408" s="36"/>
      <c r="M1408" s="190" t="s">
        <v>1</v>
      </c>
      <c r="N1408" s="191" t="s">
        <v>42</v>
      </c>
      <c r="O1408" s="68"/>
      <c r="P1408" s="192">
        <f>O1408*H1408</f>
        <v>0</v>
      </c>
      <c r="Q1408" s="192">
        <v>0</v>
      </c>
      <c r="R1408" s="192">
        <f>Q1408*H1408</f>
        <v>0</v>
      </c>
      <c r="S1408" s="192">
        <v>0</v>
      </c>
      <c r="T1408" s="193">
        <f>S1408*H1408</f>
        <v>0</v>
      </c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R1408" s="194" t="s">
        <v>139</v>
      </c>
      <c r="AT1408" s="194" t="s">
        <v>134</v>
      </c>
      <c r="AU1408" s="194" t="s">
        <v>87</v>
      </c>
      <c r="AY1408" s="14" t="s">
        <v>131</v>
      </c>
      <c r="BE1408" s="195">
        <f>IF(N1408="základní",J1408,0)</f>
        <v>0</v>
      </c>
      <c r="BF1408" s="195">
        <f>IF(N1408="snížená",J1408,0)</f>
        <v>0</v>
      </c>
      <c r="BG1408" s="195">
        <f>IF(N1408="zákl. přenesená",J1408,0)</f>
        <v>0</v>
      </c>
      <c r="BH1408" s="195">
        <f>IF(N1408="sníž. přenesená",J1408,0)</f>
        <v>0</v>
      </c>
      <c r="BI1408" s="195">
        <f>IF(N1408="nulová",J1408,0)</f>
        <v>0</v>
      </c>
      <c r="BJ1408" s="14" t="s">
        <v>85</v>
      </c>
      <c r="BK1408" s="195">
        <f>ROUND(I1408*H1408,2)</f>
        <v>0</v>
      </c>
      <c r="BL1408" s="14" t="s">
        <v>139</v>
      </c>
      <c r="BM1408" s="194" t="s">
        <v>2824</v>
      </c>
    </row>
    <row r="1409" spans="1:65" s="2" customFormat="1" ht="19.5">
      <c r="A1409" s="31"/>
      <c r="B1409" s="32"/>
      <c r="C1409" s="33"/>
      <c r="D1409" s="196" t="s">
        <v>141</v>
      </c>
      <c r="E1409" s="33"/>
      <c r="F1409" s="197" t="s">
        <v>2825</v>
      </c>
      <c r="G1409" s="33"/>
      <c r="H1409" s="33"/>
      <c r="I1409" s="198"/>
      <c r="J1409" s="33"/>
      <c r="K1409" s="33"/>
      <c r="L1409" s="36"/>
      <c r="M1409" s="199"/>
      <c r="N1409" s="200"/>
      <c r="O1409" s="68"/>
      <c r="P1409" s="68"/>
      <c r="Q1409" s="68"/>
      <c r="R1409" s="68"/>
      <c r="S1409" s="68"/>
      <c r="T1409" s="69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T1409" s="14" t="s">
        <v>141</v>
      </c>
      <c r="AU1409" s="14" t="s">
        <v>87</v>
      </c>
    </row>
    <row r="1410" spans="1:65" s="2" customFormat="1" ht="24.2" customHeight="1">
      <c r="A1410" s="31"/>
      <c r="B1410" s="32"/>
      <c r="C1410" s="183" t="s">
        <v>2826</v>
      </c>
      <c r="D1410" s="183" t="s">
        <v>134</v>
      </c>
      <c r="E1410" s="184" t="s">
        <v>2827</v>
      </c>
      <c r="F1410" s="185" t="s">
        <v>2828</v>
      </c>
      <c r="G1410" s="186" t="s">
        <v>439</v>
      </c>
      <c r="H1410" s="187">
        <v>10</v>
      </c>
      <c r="I1410" s="188"/>
      <c r="J1410" s="189">
        <f>ROUND(I1410*H1410,2)</f>
        <v>0</v>
      </c>
      <c r="K1410" s="185" t="s">
        <v>138</v>
      </c>
      <c r="L1410" s="36"/>
      <c r="M1410" s="190" t="s">
        <v>1</v>
      </c>
      <c r="N1410" s="191" t="s">
        <v>42</v>
      </c>
      <c r="O1410" s="68"/>
      <c r="P1410" s="192">
        <f>O1410*H1410</f>
        <v>0</v>
      </c>
      <c r="Q1410" s="192">
        <v>0</v>
      </c>
      <c r="R1410" s="192">
        <f>Q1410*H1410</f>
        <v>0</v>
      </c>
      <c r="S1410" s="192">
        <v>0</v>
      </c>
      <c r="T1410" s="193">
        <f>S1410*H1410</f>
        <v>0</v>
      </c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R1410" s="194" t="s">
        <v>139</v>
      </c>
      <c r="AT1410" s="194" t="s">
        <v>134</v>
      </c>
      <c r="AU1410" s="194" t="s">
        <v>87</v>
      </c>
      <c r="AY1410" s="14" t="s">
        <v>131</v>
      </c>
      <c r="BE1410" s="195">
        <f>IF(N1410="základní",J1410,0)</f>
        <v>0</v>
      </c>
      <c r="BF1410" s="195">
        <f>IF(N1410="snížená",J1410,0)</f>
        <v>0</v>
      </c>
      <c r="BG1410" s="195">
        <f>IF(N1410="zákl. přenesená",J1410,0)</f>
        <v>0</v>
      </c>
      <c r="BH1410" s="195">
        <f>IF(N1410="sníž. přenesená",J1410,0)</f>
        <v>0</v>
      </c>
      <c r="BI1410" s="195">
        <f>IF(N1410="nulová",J1410,0)</f>
        <v>0</v>
      </c>
      <c r="BJ1410" s="14" t="s">
        <v>85</v>
      </c>
      <c r="BK1410" s="195">
        <f>ROUND(I1410*H1410,2)</f>
        <v>0</v>
      </c>
      <c r="BL1410" s="14" t="s">
        <v>139</v>
      </c>
      <c r="BM1410" s="194" t="s">
        <v>2829</v>
      </c>
    </row>
    <row r="1411" spans="1:65" s="2" customFormat="1" ht="19.5">
      <c r="A1411" s="31"/>
      <c r="B1411" s="32"/>
      <c r="C1411" s="33"/>
      <c r="D1411" s="196" t="s">
        <v>141</v>
      </c>
      <c r="E1411" s="33"/>
      <c r="F1411" s="197" t="s">
        <v>2830</v>
      </c>
      <c r="G1411" s="33"/>
      <c r="H1411" s="33"/>
      <c r="I1411" s="198"/>
      <c r="J1411" s="33"/>
      <c r="K1411" s="33"/>
      <c r="L1411" s="36"/>
      <c r="M1411" s="199"/>
      <c r="N1411" s="200"/>
      <c r="O1411" s="68"/>
      <c r="P1411" s="68"/>
      <c r="Q1411" s="68"/>
      <c r="R1411" s="68"/>
      <c r="S1411" s="68"/>
      <c r="T1411" s="69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T1411" s="14" t="s">
        <v>141</v>
      </c>
      <c r="AU1411" s="14" t="s">
        <v>87</v>
      </c>
    </row>
    <row r="1412" spans="1:65" s="2" customFormat="1" ht="24.2" customHeight="1">
      <c r="A1412" s="31"/>
      <c r="B1412" s="32"/>
      <c r="C1412" s="183" t="s">
        <v>2831</v>
      </c>
      <c r="D1412" s="183" t="s">
        <v>134</v>
      </c>
      <c r="E1412" s="184" t="s">
        <v>2832</v>
      </c>
      <c r="F1412" s="185" t="s">
        <v>2833</v>
      </c>
      <c r="G1412" s="186" t="s">
        <v>145</v>
      </c>
      <c r="H1412" s="187">
        <v>10</v>
      </c>
      <c r="I1412" s="188"/>
      <c r="J1412" s="189">
        <f>ROUND(I1412*H1412,2)</f>
        <v>0</v>
      </c>
      <c r="K1412" s="185" t="s">
        <v>138</v>
      </c>
      <c r="L1412" s="36"/>
      <c r="M1412" s="190" t="s">
        <v>1</v>
      </c>
      <c r="N1412" s="191" t="s">
        <v>42</v>
      </c>
      <c r="O1412" s="68"/>
      <c r="P1412" s="192">
        <f>O1412*H1412</f>
        <v>0</v>
      </c>
      <c r="Q1412" s="192">
        <v>0</v>
      </c>
      <c r="R1412" s="192">
        <f>Q1412*H1412</f>
        <v>0</v>
      </c>
      <c r="S1412" s="192">
        <v>0</v>
      </c>
      <c r="T1412" s="193">
        <f>S1412*H1412</f>
        <v>0</v>
      </c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R1412" s="194" t="s">
        <v>139</v>
      </c>
      <c r="AT1412" s="194" t="s">
        <v>134</v>
      </c>
      <c r="AU1412" s="194" t="s">
        <v>87</v>
      </c>
      <c r="AY1412" s="14" t="s">
        <v>131</v>
      </c>
      <c r="BE1412" s="195">
        <f>IF(N1412="základní",J1412,0)</f>
        <v>0</v>
      </c>
      <c r="BF1412" s="195">
        <f>IF(N1412="snížená",J1412,0)</f>
        <v>0</v>
      </c>
      <c r="BG1412" s="195">
        <f>IF(N1412="zákl. přenesená",J1412,0)</f>
        <v>0</v>
      </c>
      <c r="BH1412" s="195">
        <f>IF(N1412="sníž. přenesená",J1412,0)</f>
        <v>0</v>
      </c>
      <c r="BI1412" s="195">
        <f>IF(N1412="nulová",J1412,0)</f>
        <v>0</v>
      </c>
      <c r="BJ1412" s="14" t="s">
        <v>85</v>
      </c>
      <c r="BK1412" s="195">
        <f>ROUND(I1412*H1412,2)</f>
        <v>0</v>
      </c>
      <c r="BL1412" s="14" t="s">
        <v>139</v>
      </c>
      <c r="BM1412" s="194" t="s">
        <v>2834</v>
      </c>
    </row>
    <row r="1413" spans="1:65" s="2" customFormat="1" ht="19.5">
      <c r="A1413" s="31"/>
      <c r="B1413" s="32"/>
      <c r="C1413" s="33"/>
      <c r="D1413" s="196" t="s">
        <v>141</v>
      </c>
      <c r="E1413" s="33"/>
      <c r="F1413" s="197" t="s">
        <v>2835</v>
      </c>
      <c r="G1413" s="33"/>
      <c r="H1413" s="33"/>
      <c r="I1413" s="198"/>
      <c r="J1413" s="33"/>
      <c r="K1413" s="33"/>
      <c r="L1413" s="36"/>
      <c r="M1413" s="199"/>
      <c r="N1413" s="200"/>
      <c r="O1413" s="68"/>
      <c r="P1413" s="68"/>
      <c r="Q1413" s="68"/>
      <c r="R1413" s="68"/>
      <c r="S1413" s="68"/>
      <c r="T1413" s="69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T1413" s="14" t="s">
        <v>141</v>
      </c>
      <c r="AU1413" s="14" t="s">
        <v>87</v>
      </c>
    </row>
    <row r="1414" spans="1:65" s="2" customFormat="1" ht="24.2" customHeight="1">
      <c r="A1414" s="31"/>
      <c r="B1414" s="32"/>
      <c r="C1414" s="183" t="s">
        <v>2836</v>
      </c>
      <c r="D1414" s="183" t="s">
        <v>134</v>
      </c>
      <c r="E1414" s="184" t="s">
        <v>2837</v>
      </c>
      <c r="F1414" s="185" t="s">
        <v>2838</v>
      </c>
      <c r="G1414" s="186" t="s">
        <v>439</v>
      </c>
      <c r="H1414" s="187">
        <v>80</v>
      </c>
      <c r="I1414" s="188"/>
      <c r="J1414" s="189">
        <f>ROUND(I1414*H1414,2)</f>
        <v>0</v>
      </c>
      <c r="K1414" s="185" t="s">
        <v>138</v>
      </c>
      <c r="L1414" s="36"/>
      <c r="M1414" s="190" t="s">
        <v>1</v>
      </c>
      <c r="N1414" s="191" t="s">
        <v>42</v>
      </c>
      <c r="O1414" s="68"/>
      <c r="P1414" s="192">
        <f>O1414*H1414</f>
        <v>0</v>
      </c>
      <c r="Q1414" s="192">
        <v>0</v>
      </c>
      <c r="R1414" s="192">
        <f>Q1414*H1414</f>
        <v>0</v>
      </c>
      <c r="S1414" s="192">
        <v>0</v>
      </c>
      <c r="T1414" s="193">
        <f>S1414*H1414</f>
        <v>0</v>
      </c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R1414" s="194" t="s">
        <v>139</v>
      </c>
      <c r="AT1414" s="194" t="s">
        <v>134</v>
      </c>
      <c r="AU1414" s="194" t="s">
        <v>87</v>
      </c>
      <c r="AY1414" s="14" t="s">
        <v>131</v>
      </c>
      <c r="BE1414" s="195">
        <f>IF(N1414="základní",J1414,0)</f>
        <v>0</v>
      </c>
      <c r="BF1414" s="195">
        <f>IF(N1414="snížená",J1414,0)</f>
        <v>0</v>
      </c>
      <c r="BG1414" s="195">
        <f>IF(N1414="zákl. přenesená",J1414,0)</f>
        <v>0</v>
      </c>
      <c r="BH1414" s="195">
        <f>IF(N1414="sníž. přenesená",J1414,0)</f>
        <v>0</v>
      </c>
      <c r="BI1414" s="195">
        <f>IF(N1414="nulová",J1414,0)</f>
        <v>0</v>
      </c>
      <c r="BJ1414" s="14" t="s">
        <v>85</v>
      </c>
      <c r="BK1414" s="195">
        <f>ROUND(I1414*H1414,2)</f>
        <v>0</v>
      </c>
      <c r="BL1414" s="14" t="s">
        <v>139</v>
      </c>
      <c r="BM1414" s="194" t="s">
        <v>2839</v>
      </c>
    </row>
    <row r="1415" spans="1:65" s="2" customFormat="1">
      <c r="A1415" s="31"/>
      <c r="B1415" s="32"/>
      <c r="C1415" s="33"/>
      <c r="D1415" s="196" t="s">
        <v>141</v>
      </c>
      <c r="E1415" s="33"/>
      <c r="F1415" s="197" t="s">
        <v>2840</v>
      </c>
      <c r="G1415" s="33"/>
      <c r="H1415" s="33"/>
      <c r="I1415" s="198"/>
      <c r="J1415" s="33"/>
      <c r="K1415" s="33"/>
      <c r="L1415" s="36"/>
      <c r="M1415" s="199"/>
      <c r="N1415" s="200"/>
      <c r="O1415" s="68"/>
      <c r="P1415" s="68"/>
      <c r="Q1415" s="68"/>
      <c r="R1415" s="68"/>
      <c r="S1415" s="68"/>
      <c r="T1415" s="69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T1415" s="14" t="s">
        <v>141</v>
      </c>
      <c r="AU1415" s="14" t="s">
        <v>87</v>
      </c>
    </row>
    <row r="1416" spans="1:65" s="2" customFormat="1" ht="24.2" customHeight="1">
      <c r="A1416" s="31"/>
      <c r="B1416" s="32"/>
      <c r="C1416" s="183" t="s">
        <v>2841</v>
      </c>
      <c r="D1416" s="183" t="s">
        <v>134</v>
      </c>
      <c r="E1416" s="184" t="s">
        <v>2842</v>
      </c>
      <c r="F1416" s="185" t="s">
        <v>2843</v>
      </c>
      <c r="G1416" s="186" t="s">
        <v>439</v>
      </c>
      <c r="H1416" s="187">
        <v>50</v>
      </c>
      <c r="I1416" s="188"/>
      <c r="J1416" s="189">
        <f>ROUND(I1416*H1416,2)</f>
        <v>0</v>
      </c>
      <c r="K1416" s="185" t="s">
        <v>138</v>
      </c>
      <c r="L1416" s="36"/>
      <c r="M1416" s="190" t="s">
        <v>1</v>
      </c>
      <c r="N1416" s="191" t="s">
        <v>42</v>
      </c>
      <c r="O1416" s="68"/>
      <c r="P1416" s="192">
        <f>O1416*H1416</f>
        <v>0</v>
      </c>
      <c r="Q1416" s="192">
        <v>0</v>
      </c>
      <c r="R1416" s="192">
        <f>Q1416*H1416</f>
        <v>0</v>
      </c>
      <c r="S1416" s="192">
        <v>0</v>
      </c>
      <c r="T1416" s="193">
        <f>S1416*H1416</f>
        <v>0</v>
      </c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R1416" s="194" t="s">
        <v>139</v>
      </c>
      <c r="AT1416" s="194" t="s">
        <v>134</v>
      </c>
      <c r="AU1416" s="194" t="s">
        <v>87</v>
      </c>
      <c r="AY1416" s="14" t="s">
        <v>131</v>
      </c>
      <c r="BE1416" s="195">
        <f>IF(N1416="základní",J1416,0)</f>
        <v>0</v>
      </c>
      <c r="BF1416" s="195">
        <f>IF(N1416="snížená",J1416,0)</f>
        <v>0</v>
      </c>
      <c r="BG1416" s="195">
        <f>IF(N1416="zákl. přenesená",J1416,0)</f>
        <v>0</v>
      </c>
      <c r="BH1416" s="195">
        <f>IF(N1416="sníž. přenesená",J1416,0)</f>
        <v>0</v>
      </c>
      <c r="BI1416" s="195">
        <f>IF(N1416="nulová",J1416,0)</f>
        <v>0</v>
      </c>
      <c r="BJ1416" s="14" t="s">
        <v>85</v>
      </c>
      <c r="BK1416" s="195">
        <f>ROUND(I1416*H1416,2)</f>
        <v>0</v>
      </c>
      <c r="BL1416" s="14" t="s">
        <v>139</v>
      </c>
      <c r="BM1416" s="194" t="s">
        <v>2844</v>
      </c>
    </row>
    <row r="1417" spans="1:65" s="2" customFormat="1">
      <c r="A1417" s="31"/>
      <c r="B1417" s="32"/>
      <c r="C1417" s="33"/>
      <c r="D1417" s="196" t="s">
        <v>141</v>
      </c>
      <c r="E1417" s="33"/>
      <c r="F1417" s="197" t="s">
        <v>2845</v>
      </c>
      <c r="G1417" s="33"/>
      <c r="H1417" s="33"/>
      <c r="I1417" s="198"/>
      <c r="J1417" s="33"/>
      <c r="K1417" s="33"/>
      <c r="L1417" s="36"/>
      <c r="M1417" s="199"/>
      <c r="N1417" s="200"/>
      <c r="O1417" s="68"/>
      <c r="P1417" s="68"/>
      <c r="Q1417" s="68"/>
      <c r="R1417" s="68"/>
      <c r="S1417" s="68"/>
      <c r="T1417" s="69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T1417" s="14" t="s">
        <v>141</v>
      </c>
      <c r="AU1417" s="14" t="s">
        <v>87</v>
      </c>
    </row>
    <row r="1418" spans="1:65" s="2" customFormat="1" ht="24.2" customHeight="1">
      <c r="A1418" s="31"/>
      <c r="B1418" s="32"/>
      <c r="C1418" s="183" t="s">
        <v>2846</v>
      </c>
      <c r="D1418" s="183" t="s">
        <v>134</v>
      </c>
      <c r="E1418" s="184" t="s">
        <v>2847</v>
      </c>
      <c r="F1418" s="185" t="s">
        <v>2848</v>
      </c>
      <c r="G1418" s="186" t="s">
        <v>192</v>
      </c>
      <c r="H1418" s="187">
        <v>80</v>
      </c>
      <c r="I1418" s="188"/>
      <c r="J1418" s="189">
        <f>ROUND(I1418*H1418,2)</f>
        <v>0</v>
      </c>
      <c r="K1418" s="185" t="s">
        <v>138</v>
      </c>
      <c r="L1418" s="36"/>
      <c r="M1418" s="190" t="s">
        <v>1</v>
      </c>
      <c r="N1418" s="191" t="s">
        <v>42</v>
      </c>
      <c r="O1418" s="68"/>
      <c r="P1418" s="192">
        <f>O1418*H1418</f>
        <v>0</v>
      </c>
      <c r="Q1418" s="192">
        <v>0</v>
      </c>
      <c r="R1418" s="192">
        <f>Q1418*H1418</f>
        <v>0</v>
      </c>
      <c r="S1418" s="192">
        <v>0</v>
      </c>
      <c r="T1418" s="193">
        <f>S1418*H1418</f>
        <v>0</v>
      </c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R1418" s="194" t="s">
        <v>139</v>
      </c>
      <c r="AT1418" s="194" t="s">
        <v>134</v>
      </c>
      <c r="AU1418" s="194" t="s">
        <v>87</v>
      </c>
      <c r="AY1418" s="14" t="s">
        <v>131</v>
      </c>
      <c r="BE1418" s="195">
        <f>IF(N1418="základní",J1418,0)</f>
        <v>0</v>
      </c>
      <c r="BF1418" s="195">
        <f>IF(N1418="snížená",J1418,0)</f>
        <v>0</v>
      </c>
      <c r="BG1418" s="195">
        <f>IF(N1418="zákl. přenesená",J1418,0)</f>
        <v>0</v>
      </c>
      <c r="BH1418" s="195">
        <f>IF(N1418="sníž. přenesená",J1418,0)</f>
        <v>0</v>
      </c>
      <c r="BI1418" s="195">
        <f>IF(N1418="nulová",J1418,0)</f>
        <v>0</v>
      </c>
      <c r="BJ1418" s="14" t="s">
        <v>85</v>
      </c>
      <c r="BK1418" s="195">
        <f>ROUND(I1418*H1418,2)</f>
        <v>0</v>
      </c>
      <c r="BL1418" s="14" t="s">
        <v>139</v>
      </c>
      <c r="BM1418" s="194" t="s">
        <v>2849</v>
      </c>
    </row>
    <row r="1419" spans="1:65" s="2" customFormat="1" ht="19.5">
      <c r="A1419" s="31"/>
      <c r="B1419" s="32"/>
      <c r="C1419" s="33"/>
      <c r="D1419" s="196" t="s">
        <v>141</v>
      </c>
      <c r="E1419" s="33"/>
      <c r="F1419" s="197" t="s">
        <v>2850</v>
      </c>
      <c r="G1419" s="33"/>
      <c r="H1419" s="33"/>
      <c r="I1419" s="198"/>
      <c r="J1419" s="33"/>
      <c r="K1419" s="33"/>
      <c r="L1419" s="36"/>
      <c r="M1419" s="199"/>
      <c r="N1419" s="200"/>
      <c r="O1419" s="68"/>
      <c r="P1419" s="68"/>
      <c r="Q1419" s="68"/>
      <c r="R1419" s="68"/>
      <c r="S1419" s="68"/>
      <c r="T1419" s="69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T1419" s="14" t="s">
        <v>141</v>
      </c>
      <c r="AU1419" s="14" t="s">
        <v>87</v>
      </c>
    </row>
    <row r="1420" spans="1:65" s="2" customFormat="1" ht="24.2" customHeight="1">
      <c r="A1420" s="31"/>
      <c r="B1420" s="32"/>
      <c r="C1420" s="183" t="s">
        <v>2851</v>
      </c>
      <c r="D1420" s="183" t="s">
        <v>134</v>
      </c>
      <c r="E1420" s="184" t="s">
        <v>2852</v>
      </c>
      <c r="F1420" s="185" t="s">
        <v>2853</v>
      </c>
      <c r="G1420" s="186" t="s">
        <v>192</v>
      </c>
      <c r="H1420" s="187">
        <v>500</v>
      </c>
      <c r="I1420" s="188"/>
      <c r="J1420" s="189">
        <f>ROUND(I1420*H1420,2)</f>
        <v>0</v>
      </c>
      <c r="K1420" s="185" t="s">
        <v>138</v>
      </c>
      <c r="L1420" s="36"/>
      <c r="M1420" s="190" t="s">
        <v>1</v>
      </c>
      <c r="N1420" s="191" t="s">
        <v>42</v>
      </c>
      <c r="O1420" s="68"/>
      <c r="P1420" s="192">
        <f>O1420*H1420</f>
        <v>0</v>
      </c>
      <c r="Q1420" s="192">
        <v>0</v>
      </c>
      <c r="R1420" s="192">
        <f>Q1420*H1420</f>
        <v>0</v>
      </c>
      <c r="S1420" s="192">
        <v>0</v>
      </c>
      <c r="T1420" s="193">
        <f>S1420*H1420</f>
        <v>0</v>
      </c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R1420" s="194" t="s">
        <v>139</v>
      </c>
      <c r="AT1420" s="194" t="s">
        <v>134</v>
      </c>
      <c r="AU1420" s="194" t="s">
        <v>87</v>
      </c>
      <c r="AY1420" s="14" t="s">
        <v>131</v>
      </c>
      <c r="BE1420" s="195">
        <f>IF(N1420="základní",J1420,0)</f>
        <v>0</v>
      </c>
      <c r="BF1420" s="195">
        <f>IF(N1420="snížená",J1420,0)</f>
        <v>0</v>
      </c>
      <c r="BG1420" s="195">
        <f>IF(N1420="zákl. přenesená",J1420,0)</f>
        <v>0</v>
      </c>
      <c r="BH1420" s="195">
        <f>IF(N1420="sníž. přenesená",J1420,0)</f>
        <v>0</v>
      </c>
      <c r="BI1420" s="195">
        <f>IF(N1420="nulová",J1420,0)</f>
        <v>0</v>
      </c>
      <c r="BJ1420" s="14" t="s">
        <v>85</v>
      </c>
      <c r="BK1420" s="195">
        <f>ROUND(I1420*H1420,2)</f>
        <v>0</v>
      </c>
      <c r="BL1420" s="14" t="s">
        <v>139</v>
      </c>
      <c r="BM1420" s="194" t="s">
        <v>2854</v>
      </c>
    </row>
    <row r="1421" spans="1:65" s="2" customFormat="1" ht="19.5">
      <c r="A1421" s="31"/>
      <c r="B1421" s="32"/>
      <c r="C1421" s="33"/>
      <c r="D1421" s="196" t="s">
        <v>141</v>
      </c>
      <c r="E1421" s="33"/>
      <c r="F1421" s="197" t="s">
        <v>2855</v>
      </c>
      <c r="G1421" s="33"/>
      <c r="H1421" s="33"/>
      <c r="I1421" s="198"/>
      <c r="J1421" s="33"/>
      <c r="K1421" s="33"/>
      <c r="L1421" s="36"/>
      <c r="M1421" s="199"/>
      <c r="N1421" s="200"/>
      <c r="O1421" s="68"/>
      <c r="P1421" s="68"/>
      <c r="Q1421" s="68"/>
      <c r="R1421" s="68"/>
      <c r="S1421" s="68"/>
      <c r="T1421" s="69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T1421" s="14" t="s">
        <v>141</v>
      </c>
      <c r="AU1421" s="14" t="s">
        <v>87</v>
      </c>
    </row>
    <row r="1422" spans="1:65" s="2" customFormat="1" ht="24.2" customHeight="1">
      <c r="A1422" s="31"/>
      <c r="B1422" s="32"/>
      <c r="C1422" s="183" t="s">
        <v>2856</v>
      </c>
      <c r="D1422" s="183" t="s">
        <v>134</v>
      </c>
      <c r="E1422" s="184" t="s">
        <v>2857</v>
      </c>
      <c r="F1422" s="185" t="s">
        <v>2858</v>
      </c>
      <c r="G1422" s="186" t="s">
        <v>439</v>
      </c>
      <c r="H1422" s="187">
        <v>80</v>
      </c>
      <c r="I1422" s="188"/>
      <c r="J1422" s="189">
        <f>ROUND(I1422*H1422,2)</f>
        <v>0</v>
      </c>
      <c r="K1422" s="185" t="s">
        <v>138</v>
      </c>
      <c r="L1422" s="36"/>
      <c r="M1422" s="190" t="s">
        <v>1</v>
      </c>
      <c r="N1422" s="191" t="s">
        <v>42</v>
      </c>
      <c r="O1422" s="68"/>
      <c r="P1422" s="192">
        <f>O1422*H1422</f>
        <v>0</v>
      </c>
      <c r="Q1422" s="192">
        <v>0</v>
      </c>
      <c r="R1422" s="192">
        <f>Q1422*H1422</f>
        <v>0</v>
      </c>
      <c r="S1422" s="192">
        <v>0</v>
      </c>
      <c r="T1422" s="193">
        <f>S1422*H1422</f>
        <v>0</v>
      </c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R1422" s="194" t="s">
        <v>139</v>
      </c>
      <c r="AT1422" s="194" t="s">
        <v>134</v>
      </c>
      <c r="AU1422" s="194" t="s">
        <v>87</v>
      </c>
      <c r="AY1422" s="14" t="s">
        <v>131</v>
      </c>
      <c r="BE1422" s="195">
        <f>IF(N1422="základní",J1422,0)</f>
        <v>0</v>
      </c>
      <c r="BF1422" s="195">
        <f>IF(N1422="snížená",J1422,0)</f>
        <v>0</v>
      </c>
      <c r="BG1422" s="195">
        <f>IF(N1422="zákl. přenesená",J1422,0)</f>
        <v>0</v>
      </c>
      <c r="BH1422" s="195">
        <f>IF(N1422="sníž. přenesená",J1422,0)</f>
        <v>0</v>
      </c>
      <c r="BI1422" s="195">
        <f>IF(N1422="nulová",J1422,0)</f>
        <v>0</v>
      </c>
      <c r="BJ1422" s="14" t="s">
        <v>85</v>
      </c>
      <c r="BK1422" s="195">
        <f>ROUND(I1422*H1422,2)</f>
        <v>0</v>
      </c>
      <c r="BL1422" s="14" t="s">
        <v>139</v>
      </c>
      <c r="BM1422" s="194" t="s">
        <v>2859</v>
      </c>
    </row>
    <row r="1423" spans="1:65" s="2" customFormat="1" ht="29.25">
      <c r="A1423" s="31"/>
      <c r="B1423" s="32"/>
      <c r="C1423" s="33"/>
      <c r="D1423" s="196" t="s">
        <v>141</v>
      </c>
      <c r="E1423" s="33"/>
      <c r="F1423" s="197" t="s">
        <v>2860</v>
      </c>
      <c r="G1423" s="33"/>
      <c r="H1423" s="33"/>
      <c r="I1423" s="198"/>
      <c r="J1423" s="33"/>
      <c r="K1423" s="33"/>
      <c r="L1423" s="36"/>
      <c r="M1423" s="199"/>
      <c r="N1423" s="200"/>
      <c r="O1423" s="68"/>
      <c r="P1423" s="68"/>
      <c r="Q1423" s="68"/>
      <c r="R1423" s="68"/>
      <c r="S1423" s="68"/>
      <c r="T1423" s="69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T1423" s="14" t="s">
        <v>141</v>
      </c>
      <c r="AU1423" s="14" t="s">
        <v>87</v>
      </c>
    </row>
    <row r="1424" spans="1:65" s="2" customFormat="1" ht="24.2" customHeight="1">
      <c r="A1424" s="31"/>
      <c r="B1424" s="32"/>
      <c r="C1424" s="183" t="s">
        <v>2861</v>
      </c>
      <c r="D1424" s="183" t="s">
        <v>134</v>
      </c>
      <c r="E1424" s="184" t="s">
        <v>2862</v>
      </c>
      <c r="F1424" s="185" t="s">
        <v>2863</v>
      </c>
      <c r="G1424" s="186" t="s">
        <v>192</v>
      </c>
      <c r="H1424" s="187">
        <v>30</v>
      </c>
      <c r="I1424" s="188"/>
      <c r="J1424" s="189">
        <f>ROUND(I1424*H1424,2)</f>
        <v>0</v>
      </c>
      <c r="K1424" s="185" t="s">
        <v>138</v>
      </c>
      <c r="L1424" s="36"/>
      <c r="M1424" s="190" t="s">
        <v>1</v>
      </c>
      <c r="N1424" s="191" t="s">
        <v>42</v>
      </c>
      <c r="O1424" s="68"/>
      <c r="P1424" s="192">
        <f>O1424*H1424</f>
        <v>0</v>
      </c>
      <c r="Q1424" s="192">
        <v>0</v>
      </c>
      <c r="R1424" s="192">
        <f>Q1424*H1424</f>
        <v>0</v>
      </c>
      <c r="S1424" s="192">
        <v>0</v>
      </c>
      <c r="T1424" s="193">
        <f>S1424*H1424</f>
        <v>0</v>
      </c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R1424" s="194" t="s">
        <v>139</v>
      </c>
      <c r="AT1424" s="194" t="s">
        <v>134</v>
      </c>
      <c r="AU1424" s="194" t="s">
        <v>87</v>
      </c>
      <c r="AY1424" s="14" t="s">
        <v>131</v>
      </c>
      <c r="BE1424" s="195">
        <f>IF(N1424="základní",J1424,0)</f>
        <v>0</v>
      </c>
      <c r="BF1424" s="195">
        <f>IF(N1424="snížená",J1424,0)</f>
        <v>0</v>
      </c>
      <c r="BG1424" s="195">
        <f>IF(N1424="zákl. přenesená",J1424,0)</f>
        <v>0</v>
      </c>
      <c r="BH1424" s="195">
        <f>IF(N1424="sníž. přenesená",J1424,0)</f>
        <v>0</v>
      </c>
      <c r="BI1424" s="195">
        <f>IF(N1424="nulová",J1424,0)</f>
        <v>0</v>
      </c>
      <c r="BJ1424" s="14" t="s">
        <v>85</v>
      </c>
      <c r="BK1424" s="195">
        <f>ROUND(I1424*H1424,2)</f>
        <v>0</v>
      </c>
      <c r="BL1424" s="14" t="s">
        <v>139</v>
      </c>
      <c r="BM1424" s="194" t="s">
        <v>2864</v>
      </c>
    </row>
    <row r="1425" spans="1:65" s="2" customFormat="1" ht="29.25">
      <c r="A1425" s="31"/>
      <c r="B1425" s="32"/>
      <c r="C1425" s="33"/>
      <c r="D1425" s="196" t="s">
        <v>141</v>
      </c>
      <c r="E1425" s="33"/>
      <c r="F1425" s="197" t="s">
        <v>2865</v>
      </c>
      <c r="G1425" s="33"/>
      <c r="H1425" s="33"/>
      <c r="I1425" s="198"/>
      <c r="J1425" s="33"/>
      <c r="K1425" s="33"/>
      <c r="L1425" s="36"/>
      <c r="M1425" s="199"/>
      <c r="N1425" s="200"/>
      <c r="O1425" s="68"/>
      <c r="P1425" s="68"/>
      <c r="Q1425" s="68"/>
      <c r="R1425" s="68"/>
      <c r="S1425" s="68"/>
      <c r="T1425" s="69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T1425" s="14" t="s">
        <v>141</v>
      </c>
      <c r="AU1425" s="14" t="s">
        <v>87</v>
      </c>
    </row>
    <row r="1426" spans="1:65" s="2" customFormat="1" ht="24.2" customHeight="1">
      <c r="A1426" s="31"/>
      <c r="B1426" s="32"/>
      <c r="C1426" s="183" t="s">
        <v>2866</v>
      </c>
      <c r="D1426" s="183" t="s">
        <v>134</v>
      </c>
      <c r="E1426" s="184" t="s">
        <v>2867</v>
      </c>
      <c r="F1426" s="185" t="s">
        <v>2868</v>
      </c>
      <c r="G1426" s="186" t="s">
        <v>192</v>
      </c>
      <c r="H1426" s="187">
        <v>30</v>
      </c>
      <c r="I1426" s="188"/>
      <c r="J1426" s="189">
        <f>ROUND(I1426*H1426,2)</f>
        <v>0</v>
      </c>
      <c r="K1426" s="185" t="s">
        <v>138</v>
      </c>
      <c r="L1426" s="36"/>
      <c r="M1426" s="190" t="s">
        <v>1</v>
      </c>
      <c r="N1426" s="191" t="s">
        <v>42</v>
      </c>
      <c r="O1426" s="68"/>
      <c r="P1426" s="192">
        <f>O1426*H1426</f>
        <v>0</v>
      </c>
      <c r="Q1426" s="192">
        <v>0</v>
      </c>
      <c r="R1426" s="192">
        <f>Q1426*H1426</f>
        <v>0</v>
      </c>
      <c r="S1426" s="192">
        <v>0</v>
      </c>
      <c r="T1426" s="193">
        <f>S1426*H1426</f>
        <v>0</v>
      </c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R1426" s="194" t="s">
        <v>139</v>
      </c>
      <c r="AT1426" s="194" t="s">
        <v>134</v>
      </c>
      <c r="AU1426" s="194" t="s">
        <v>87</v>
      </c>
      <c r="AY1426" s="14" t="s">
        <v>131</v>
      </c>
      <c r="BE1426" s="195">
        <f>IF(N1426="základní",J1426,0)</f>
        <v>0</v>
      </c>
      <c r="BF1426" s="195">
        <f>IF(N1426="snížená",J1426,0)</f>
        <v>0</v>
      </c>
      <c r="BG1426" s="195">
        <f>IF(N1426="zákl. přenesená",J1426,0)</f>
        <v>0</v>
      </c>
      <c r="BH1426" s="195">
        <f>IF(N1426="sníž. přenesená",J1426,0)</f>
        <v>0</v>
      </c>
      <c r="BI1426" s="195">
        <f>IF(N1426="nulová",J1426,0)</f>
        <v>0</v>
      </c>
      <c r="BJ1426" s="14" t="s">
        <v>85</v>
      </c>
      <c r="BK1426" s="195">
        <f>ROUND(I1426*H1426,2)</f>
        <v>0</v>
      </c>
      <c r="BL1426" s="14" t="s">
        <v>139</v>
      </c>
      <c r="BM1426" s="194" t="s">
        <v>2869</v>
      </c>
    </row>
    <row r="1427" spans="1:65" s="2" customFormat="1" ht="29.25">
      <c r="A1427" s="31"/>
      <c r="B1427" s="32"/>
      <c r="C1427" s="33"/>
      <c r="D1427" s="196" t="s">
        <v>141</v>
      </c>
      <c r="E1427" s="33"/>
      <c r="F1427" s="197" t="s">
        <v>2870</v>
      </c>
      <c r="G1427" s="33"/>
      <c r="H1427" s="33"/>
      <c r="I1427" s="198"/>
      <c r="J1427" s="33"/>
      <c r="K1427" s="33"/>
      <c r="L1427" s="36"/>
      <c r="M1427" s="199"/>
      <c r="N1427" s="200"/>
      <c r="O1427" s="68"/>
      <c r="P1427" s="68"/>
      <c r="Q1427" s="68"/>
      <c r="R1427" s="68"/>
      <c r="S1427" s="68"/>
      <c r="T1427" s="69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T1427" s="14" t="s">
        <v>141</v>
      </c>
      <c r="AU1427" s="14" t="s">
        <v>87</v>
      </c>
    </row>
    <row r="1428" spans="1:65" s="2" customFormat="1" ht="24.2" customHeight="1">
      <c r="A1428" s="31"/>
      <c r="B1428" s="32"/>
      <c r="C1428" s="183" t="s">
        <v>2871</v>
      </c>
      <c r="D1428" s="183" t="s">
        <v>134</v>
      </c>
      <c r="E1428" s="184" t="s">
        <v>2872</v>
      </c>
      <c r="F1428" s="185" t="s">
        <v>2873</v>
      </c>
      <c r="G1428" s="186" t="s">
        <v>192</v>
      </c>
      <c r="H1428" s="187">
        <v>110</v>
      </c>
      <c r="I1428" s="188"/>
      <c r="J1428" s="189">
        <f>ROUND(I1428*H1428,2)</f>
        <v>0</v>
      </c>
      <c r="K1428" s="185" t="s">
        <v>138</v>
      </c>
      <c r="L1428" s="36"/>
      <c r="M1428" s="190" t="s">
        <v>1</v>
      </c>
      <c r="N1428" s="191" t="s">
        <v>42</v>
      </c>
      <c r="O1428" s="68"/>
      <c r="P1428" s="192">
        <f>O1428*H1428</f>
        <v>0</v>
      </c>
      <c r="Q1428" s="192">
        <v>0</v>
      </c>
      <c r="R1428" s="192">
        <f>Q1428*H1428</f>
        <v>0</v>
      </c>
      <c r="S1428" s="192">
        <v>0</v>
      </c>
      <c r="T1428" s="193">
        <f>S1428*H1428</f>
        <v>0</v>
      </c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R1428" s="194" t="s">
        <v>139</v>
      </c>
      <c r="AT1428" s="194" t="s">
        <v>134</v>
      </c>
      <c r="AU1428" s="194" t="s">
        <v>87</v>
      </c>
      <c r="AY1428" s="14" t="s">
        <v>131</v>
      </c>
      <c r="BE1428" s="195">
        <f>IF(N1428="základní",J1428,0)</f>
        <v>0</v>
      </c>
      <c r="BF1428" s="195">
        <f>IF(N1428="snížená",J1428,0)</f>
        <v>0</v>
      </c>
      <c r="BG1428" s="195">
        <f>IF(N1428="zákl. přenesená",J1428,0)</f>
        <v>0</v>
      </c>
      <c r="BH1428" s="195">
        <f>IF(N1428="sníž. přenesená",J1428,0)</f>
        <v>0</v>
      </c>
      <c r="BI1428" s="195">
        <f>IF(N1428="nulová",J1428,0)</f>
        <v>0</v>
      </c>
      <c r="BJ1428" s="14" t="s">
        <v>85</v>
      </c>
      <c r="BK1428" s="195">
        <f>ROUND(I1428*H1428,2)</f>
        <v>0</v>
      </c>
      <c r="BL1428" s="14" t="s">
        <v>139</v>
      </c>
      <c r="BM1428" s="194" t="s">
        <v>2874</v>
      </c>
    </row>
    <row r="1429" spans="1:65" s="2" customFormat="1" ht="29.25">
      <c r="A1429" s="31"/>
      <c r="B1429" s="32"/>
      <c r="C1429" s="33"/>
      <c r="D1429" s="196" t="s">
        <v>141</v>
      </c>
      <c r="E1429" s="33"/>
      <c r="F1429" s="197" t="s">
        <v>2875</v>
      </c>
      <c r="G1429" s="33"/>
      <c r="H1429" s="33"/>
      <c r="I1429" s="198"/>
      <c r="J1429" s="33"/>
      <c r="K1429" s="33"/>
      <c r="L1429" s="36"/>
      <c r="M1429" s="199"/>
      <c r="N1429" s="200"/>
      <c r="O1429" s="68"/>
      <c r="P1429" s="68"/>
      <c r="Q1429" s="68"/>
      <c r="R1429" s="68"/>
      <c r="S1429" s="68"/>
      <c r="T1429" s="69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T1429" s="14" t="s">
        <v>141</v>
      </c>
      <c r="AU1429" s="14" t="s">
        <v>87</v>
      </c>
    </row>
    <row r="1430" spans="1:65" s="2" customFormat="1" ht="24.2" customHeight="1">
      <c r="A1430" s="31"/>
      <c r="B1430" s="32"/>
      <c r="C1430" s="183" t="s">
        <v>2876</v>
      </c>
      <c r="D1430" s="183" t="s">
        <v>134</v>
      </c>
      <c r="E1430" s="184" t="s">
        <v>2877</v>
      </c>
      <c r="F1430" s="185" t="s">
        <v>2878</v>
      </c>
      <c r="G1430" s="186" t="s">
        <v>192</v>
      </c>
      <c r="H1430" s="187">
        <v>90</v>
      </c>
      <c r="I1430" s="188"/>
      <c r="J1430" s="189">
        <f>ROUND(I1430*H1430,2)</f>
        <v>0</v>
      </c>
      <c r="K1430" s="185" t="s">
        <v>138</v>
      </c>
      <c r="L1430" s="36"/>
      <c r="M1430" s="190" t="s">
        <v>1</v>
      </c>
      <c r="N1430" s="191" t="s">
        <v>42</v>
      </c>
      <c r="O1430" s="68"/>
      <c r="P1430" s="192">
        <f>O1430*H1430</f>
        <v>0</v>
      </c>
      <c r="Q1430" s="192">
        <v>0</v>
      </c>
      <c r="R1430" s="192">
        <f>Q1430*H1430</f>
        <v>0</v>
      </c>
      <c r="S1430" s="192">
        <v>0</v>
      </c>
      <c r="T1430" s="193">
        <f>S1430*H1430</f>
        <v>0</v>
      </c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R1430" s="194" t="s">
        <v>139</v>
      </c>
      <c r="AT1430" s="194" t="s">
        <v>134</v>
      </c>
      <c r="AU1430" s="194" t="s">
        <v>87</v>
      </c>
      <c r="AY1430" s="14" t="s">
        <v>131</v>
      </c>
      <c r="BE1430" s="195">
        <f>IF(N1430="základní",J1430,0)</f>
        <v>0</v>
      </c>
      <c r="BF1430" s="195">
        <f>IF(N1430="snížená",J1430,0)</f>
        <v>0</v>
      </c>
      <c r="BG1430" s="195">
        <f>IF(N1430="zákl. přenesená",J1430,0)</f>
        <v>0</v>
      </c>
      <c r="BH1430" s="195">
        <f>IF(N1430="sníž. přenesená",J1430,0)</f>
        <v>0</v>
      </c>
      <c r="BI1430" s="195">
        <f>IF(N1430="nulová",J1430,0)</f>
        <v>0</v>
      </c>
      <c r="BJ1430" s="14" t="s">
        <v>85</v>
      </c>
      <c r="BK1430" s="195">
        <f>ROUND(I1430*H1430,2)</f>
        <v>0</v>
      </c>
      <c r="BL1430" s="14" t="s">
        <v>139</v>
      </c>
      <c r="BM1430" s="194" t="s">
        <v>2879</v>
      </c>
    </row>
    <row r="1431" spans="1:65" s="2" customFormat="1" ht="29.25">
      <c r="A1431" s="31"/>
      <c r="B1431" s="32"/>
      <c r="C1431" s="33"/>
      <c r="D1431" s="196" t="s">
        <v>141</v>
      </c>
      <c r="E1431" s="33"/>
      <c r="F1431" s="197" t="s">
        <v>2880</v>
      </c>
      <c r="G1431" s="33"/>
      <c r="H1431" s="33"/>
      <c r="I1431" s="198"/>
      <c r="J1431" s="33"/>
      <c r="K1431" s="33"/>
      <c r="L1431" s="36"/>
      <c r="M1431" s="199"/>
      <c r="N1431" s="200"/>
      <c r="O1431" s="68"/>
      <c r="P1431" s="68"/>
      <c r="Q1431" s="68"/>
      <c r="R1431" s="68"/>
      <c r="S1431" s="68"/>
      <c r="T1431" s="69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T1431" s="14" t="s">
        <v>141</v>
      </c>
      <c r="AU1431" s="14" t="s">
        <v>87</v>
      </c>
    </row>
    <row r="1432" spans="1:65" s="2" customFormat="1" ht="24.2" customHeight="1">
      <c r="A1432" s="31"/>
      <c r="B1432" s="32"/>
      <c r="C1432" s="183" t="s">
        <v>2881</v>
      </c>
      <c r="D1432" s="183" t="s">
        <v>134</v>
      </c>
      <c r="E1432" s="184" t="s">
        <v>2882</v>
      </c>
      <c r="F1432" s="185" t="s">
        <v>2883</v>
      </c>
      <c r="G1432" s="186" t="s">
        <v>192</v>
      </c>
      <c r="H1432" s="187">
        <v>520</v>
      </c>
      <c r="I1432" s="188"/>
      <c r="J1432" s="189">
        <f>ROUND(I1432*H1432,2)</f>
        <v>0</v>
      </c>
      <c r="K1432" s="185" t="s">
        <v>138</v>
      </c>
      <c r="L1432" s="36"/>
      <c r="M1432" s="190" t="s">
        <v>1</v>
      </c>
      <c r="N1432" s="191" t="s">
        <v>42</v>
      </c>
      <c r="O1432" s="68"/>
      <c r="P1432" s="192">
        <f>O1432*H1432</f>
        <v>0</v>
      </c>
      <c r="Q1432" s="192">
        <v>0</v>
      </c>
      <c r="R1432" s="192">
        <f>Q1432*H1432</f>
        <v>0</v>
      </c>
      <c r="S1432" s="192">
        <v>0</v>
      </c>
      <c r="T1432" s="193">
        <f>S1432*H1432</f>
        <v>0</v>
      </c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R1432" s="194" t="s">
        <v>139</v>
      </c>
      <c r="AT1432" s="194" t="s">
        <v>134</v>
      </c>
      <c r="AU1432" s="194" t="s">
        <v>87</v>
      </c>
      <c r="AY1432" s="14" t="s">
        <v>131</v>
      </c>
      <c r="BE1432" s="195">
        <f>IF(N1432="základní",J1432,0)</f>
        <v>0</v>
      </c>
      <c r="BF1432" s="195">
        <f>IF(N1432="snížená",J1432,0)</f>
        <v>0</v>
      </c>
      <c r="BG1432" s="195">
        <f>IF(N1432="zákl. přenesená",J1432,0)</f>
        <v>0</v>
      </c>
      <c r="BH1432" s="195">
        <f>IF(N1432="sníž. přenesená",J1432,0)</f>
        <v>0</v>
      </c>
      <c r="BI1432" s="195">
        <f>IF(N1432="nulová",J1432,0)</f>
        <v>0</v>
      </c>
      <c r="BJ1432" s="14" t="s">
        <v>85</v>
      </c>
      <c r="BK1432" s="195">
        <f>ROUND(I1432*H1432,2)</f>
        <v>0</v>
      </c>
      <c r="BL1432" s="14" t="s">
        <v>139</v>
      </c>
      <c r="BM1432" s="194" t="s">
        <v>2884</v>
      </c>
    </row>
    <row r="1433" spans="1:65" s="2" customFormat="1" ht="29.25">
      <c r="A1433" s="31"/>
      <c r="B1433" s="32"/>
      <c r="C1433" s="33"/>
      <c r="D1433" s="196" t="s">
        <v>141</v>
      </c>
      <c r="E1433" s="33"/>
      <c r="F1433" s="197" t="s">
        <v>2885</v>
      </c>
      <c r="G1433" s="33"/>
      <c r="H1433" s="33"/>
      <c r="I1433" s="198"/>
      <c r="J1433" s="33"/>
      <c r="K1433" s="33"/>
      <c r="L1433" s="36"/>
      <c r="M1433" s="199"/>
      <c r="N1433" s="200"/>
      <c r="O1433" s="68"/>
      <c r="P1433" s="68"/>
      <c r="Q1433" s="68"/>
      <c r="R1433" s="68"/>
      <c r="S1433" s="68"/>
      <c r="T1433" s="69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T1433" s="14" t="s">
        <v>141</v>
      </c>
      <c r="AU1433" s="14" t="s">
        <v>87</v>
      </c>
    </row>
    <row r="1434" spans="1:65" s="2" customFormat="1" ht="24.2" customHeight="1">
      <c r="A1434" s="31"/>
      <c r="B1434" s="32"/>
      <c r="C1434" s="183" t="s">
        <v>2886</v>
      </c>
      <c r="D1434" s="183" t="s">
        <v>134</v>
      </c>
      <c r="E1434" s="184" t="s">
        <v>2887</v>
      </c>
      <c r="F1434" s="185" t="s">
        <v>2888</v>
      </c>
      <c r="G1434" s="186" t="s">
        <v>192</v>
      </c>
      <c r="H1434" s="187">
        <v>600</v>
      </c>
      <c r="I1434" s="188"/>
      <c r="J1434" s="189">
        <f>ROUND(I1434*H1434,2)</f>
        <v>0</v>
      </c>
      <c r="K1434" s="185" t="s">
        <v>138</v>
      </c>
      <c r="L1434" s="36"/>
      <c r="M1434" s="190" t="s">
        <v>1</v>
      </c>
      <c r="N1434" s="191" t="s">
        <v>42</v>
      </c>
      <c r="O1434" s="68"/>
      <c r="P1434" s="192">
        <f>O1434*H1434</f>
        <v>0</v>
      </c>
      <c r="Q1434" s="192">
        <v>0</v>
      </c>
      <c r="R1434" s="192">
        <f>Q1434*H1434</f>
        <v>0</v>
      </c>
      <c r="S1434" s="192">
        <v>0</v>
      </c>
      <c r="T1434" s="193">
        <f>S1434*H1434</f>
        <v>0</v>
      </c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R1434" s="194" t="s">
        <v>139</v>
      </c>
      <c r="AT1434" s="194" t="s">
        <v>134</v>
      </c>
      <c r="AU1434" s="194" t="s">
        <v>87</v>
      </c>
      <c r="AY1434" s="14" t="s">
        <v>131</v>
      </c>
      <c r="BE1434" s="195">
        <f>IF(N1434="základní",J1434,0)</f>
        <v>0</v>
      </c>
      <c r="BF1434" s="195">
        <f>IF(N1434="snížená",J1434,0)</f>
        <v>0</v>
      </c>
      <c r="BG1434" s="195">
        <f>IF(N1434="zákl. přenesená",J1434,0)</f>
        <v>0</v>
      </c>
      <c r="BH1434" s="195">
        <f>IF(N1434="sníž. přenesená",J1434,0)</f>
        <v>0</v>
      </c>
      <c r="BI1434" s="195">
        <f>IF(N1434="nulová",J1434,0)</f>
        <v>0</v>
      </c>
      <c r="BJ1434" s="14" t="s">
        <v>85</v>
      </c>
      <c r="BK1434" s="195">
        <f>ROUND(I1434*H1434,2)</f>
        <v>0</v>
      </c>
      <c r="BL1434" s="14" t="s">
        <v>139</v>
      </c>
      <c r="BM1434" s="194" t="s">
        <v>2889</v>
      </c>
    </row>
    <row r="1435" spans="1:65" s="2" customFormat="1" ht="19.5">
      <c r="A1435" s="31"/>
      <c r="B1435" s="32"/>
      <c r="C1435" s="33"/>
      <c r="D1435" s="196" t="s">
        <v>141</v>
      </c>
      <c r="E1435" s="33"/>
      <c r="F1435" s="197" t="s">
        <v>2890</v>
      </c>
      <c r="G1435" s="33"/>
      <c r="H1435" s="33"/>
      <c r="I1435" s="198"/>
      <c r="J1435" s="33"/>
      <c r="K1435" s="33"/>
      <c r="L1435" s="36"/>
      <c r="M1435" s="199"/>
      <c r="N1435" s="200"/>
      <c r="O1435" s="68"/>
      <c r="P1435" s="68"/>
      <c r="Q1435" s="68"/>
      <c r="R1435" s="68"/>
      <c r="S1435" s="68"/>
      <c r="T1435" s="69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T1435" s="14" t="s">
        <v>141</v>
      </c>
      <c r="AU1435" s="14" t="s">
        <v>87</v>
      </c>
    </row>
    <row r="1436" spans="1:65" s="2" customFormat="1" ht="24.2" customHeight="1">
      <c r="A1436" s="31"/>
      <c r="B1436" s="32"/>
      <c r="C1436" s="183" t="s">
        <v>2891</v>
      </c>
      <c r="D1436" s="183" t="s">
        <v>134</v>
      </c>
      <c r="E1436" s="184" t="s">
        <v>2892</v>
      </c>
      <c r="F1436" s="185" t="s">
        <v>2893</v>
      </c>
      <c r="G1436" s="186" t="s">
        <v>439</v>
      </c>
      <c r="H1436" s="187">
        <v>50</v>
      </c>
      <c r="I1436" s="188"/>
      <c r="J1436" s="189">
        <f>ROUND(I1436*H1436,2)</f>
        <v>0</v>
      </c>
      <c r="K1436" s="185" t="s">
        <v>138</v>
      </c>
      <c r="L1436" s="36"/>
      <c r="M1436" s="190" t="s">
        <v>1</v>
      </c>
      <c r="N1436" s="191" t="s">
        <v>42</v>
      </c>
      <c r="O1436" s="68"/>
      <c r="P1436" s="192">
        <f>O1436*H1436</f>
        <v>0</v>
      </c>
      <c r="Q1436" s="192">
        <v>0</v>
      </c>
      <c r="R1436" s="192">
        <f>Q1436*H1436</f>
        <v>0</v>
      </c>
      <c r="S1436" s="192">
        <v>0</v>
      </c>
      <c r="T1436" s="193">
        <f>S1436*H1436</f>
        <v>0</v>
      </c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R1436" s="194" t="s">
        <v>139</v>
      </c>
      <c r="AT1436" s="194" t="s">
        <v>134</v>
      </c>
      <c r="AU1436" s="194" t="s">
        <v>87</v>
      </c>
      <c r="AY1436" s="14" t="s">
        <v>131</v>
      </c>
      <c r="BE1436" s="195">
        <f>IF(N1436="základní",J1436,0)</f>
        <v>0</v>
      </c>
      <c r="BF1436" s="195">
        <f>IF(N1436="snížená",J1436,0)</f>
        <v>0</v>
      </c>
      <c r="BG1436" s="195">
        <f>IF(N1436="zákl. přenesená",J1436,0)</f>
        <v>0</v>
      </c>
      <c r="BH1436" s="195">
        <f>IF(N1436="sníž. přenesená",J1436,0)</f>
        <v>0</v>
      </c>
      <c r="BI1436" s="195">
        <f>IF(N1436="nulová",J1436,0)</f>
        <v>0</v>
      </c>
      <c r="BJ1436" s="14" t="s">
        <v>85</v>
      </c>
      <c r="BK1436" s="195">
        <f>ROUND(I1436*H1436,2)</f>
        <v>0</v>
      </c>
      <c r="BL1436" s="14" t="s">
        <v>139</v>
      </c>
      <c r="BM1436" s="194" t="s">
        <v>2894</v>
      </c>
    </row>
    <row r="1437" spans="1:65" s="2" customFormat="1" ht="19.5">
      <c r="A1437" s="31"/>
      <c r="B1437" s="32"/>
      <c r="C1437" s="33"/>
      <c r="D1437" s="196" t="s">
        <v>141</v>
      </c>
      <c r="E1437" s="33"/>
      <c r="F1437" s="197" t="s">
        <v>2895</v>
      </c>
      <c r="G1437" s="33"/>
      <c r="H1437" s="33"/>
      <c r="I1437" s="198"/>
      <c r="J1437" s="33"/>
      <c r="K1437" s="33"/>
      <c r="L1437" s="36"/>
      <c r="M1437" s="199"/>
      <c r="N1437" s="200"/>
      <c r="O1437" s="68"/>
      <c r="P1437" s="68"/>
      <c r="Q1437" s="68"/>
      <c r="R1437" s="68"/>
      <c r="S1437" s="68"/>
      <c r="T1437" s="69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T1437" s="14" t="s">
        <v>141</v>
      </c>
      <c r="AU1437" s="14" t="s">
        <v>87</v>
      </c>
    </row>
    <row r="1438" spans="1:65" s="2" customFormat="1" ht="24.2" customHeight="1">
      <c r="A1438" s="31"/>
      <c r="B1438" s="32"/>
      <c r="C1438" s="183" t="s">
        <v>2896</v>
      </c>
      <c r="D1438" s="183" t="s">
        <v>134</v>
      </c>
      <c r="E1438" s="184" t="s">
        <v>2897</v>
      </c>
      <c r="F1438" s="185" t="s">
        <v>2898</v>
      </c>
      <c r="G1438" s="186" t="s">
        <v>192</v>
      </c>
      <c r="H1438" s="187">
        <v>50</v>
      </c>
      <c r="I1438" s="188"/>
      <c r="J1438" s="189">
        <f>ROUND(I1438*H1438,2)</f>
        <v>0</v>
      </c>
      <c r="K1438" s="185" t="s">
        <v>138</v>
      </c>
      <c r="L1438" s="36"/>
      <c r="M1438" s="190" t="s">
        <v>1</v>
      </c>
      <c r="N1438" s="191" t="s">
        <v>42</v>
      </c>
      <c r="O1438" s="68"/>
      <c r="P1438" s="192">
        <f>O1438*H1438</f>
        <v>0</v>
      </c>
      <c r="Q1438" s="192">
        <v>0</v>
      </c>
      <c r="R1438" s="192">
        <f>Q1438*H1438</f>
        <v>0</v>
      </c>
      <c r="S1438" s="192">
        <v>0</v>
      </c>
      <c r="T1438" s="193">
        <f>S1438*H1438</f>
        <v>0</v>
      </c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R1438" s="194" t="s">
        <v>139</v>
      </c>
      <c r="AT1438" s="194" t="s">
        <v>134</v>
      </c>
      <c r="AU1438" s="194" t="s">
        <v>87</v>
      </c>
      <c r="AY1438" s="14" t="s">
        <v>131</v>
      </c>
      <c r="BE1438" s="195">
        <f>IF(N1438="základní",J1438,0)</f>
        <v>0</v>
      </c>
      <c r="BF1438" s="195">
        <f>IF(N1438="snížená",J1438,0)</f>
        <v>0</v>
      </c>
      <c r="BG1438" s="195">
        <f>IF(N1438="zákl. přenesená",J1438,0)</f>
        <v>0</v>
      </c>
      <c r="BH1438" s="195">
        <f>IF(N1438="sníž. přenesená",J1438,0)</f>
        <v>0</v>
      </c>
      <c r="BI1438" s="195">
        <f>IF(N1438="nulová",J1438,0)</f>
        <v>0</v>
      </c>
      <c r="BJ1438" s="14" t="s">
        <v>85</v>
      </c>
      <c r="BK1438" s="195">
        <f>ROUND(I1438*H1438,2)</f>
        <v>0</v>
      </c>
      <c r="BL1438" s="14" t="s">
        <v>139</v>
      </c>
      <c r="BM1438" s="194" t="s">
        <v>2899</v>
      </c>
    </row>
    <row r="1439" spans="1:65" s="2" customFormat="1" ht="19.5">
      <c r="A1439" s="31"/>
      <c r="B1439" s="32"/>
      <c r="C1439" s="33"/>
      <c r="D1439" s="196" t="s">
        <v>141</v>
      </c>
      <c r="E1439" s="33"/>
      <c r="F1439" s="197" t="s">
        <v>2900</v>
      </c>
      <c r="G1439" s="33"/>
      <c r="H1439" s="33"/>
      <c r="I1439" s="198"/>
      <c r="J1439" s="33"/>
      <c r="K1439" s="33"/>
      <c r="L1439" s="36"/>
      <c r="M1439" s="199"/>
      <c r="N1439" s="200"/>
      <c r="O1439" s="68"/>
      <c r="P1439" s="68"/>
      <c r="Q1439" s="68"/>
      <c r="R1439" s="68"/>
      <c r="S1439" s="68"/>
      <c r="T1439" s="69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T1439" s="14" t="s">
        <v>141</v>
      </c>
      <c r="AU1439" s="14" t="s">
        <v>87</v>
      </c>
    </row>
    <row r="1440" spans="1:65" s="2" customFormat="1" ht="24.2" customHeight="1">
      <c r="A1440" s="31"/>
      <c r="B1440" s="32"/>
      <c r="C1440" s="183" t="s">
        <v>2901</v>
      </c>
      <c r="D1440" s="183" t="s">
        <v>134</v>
      </c>
      <c r="E1440" s="184" t="s">
        <v>2902</v>
      </c>
      <c r="F1440" s="185" t="s">
        <v>2903</v>
      </c>
      <c r="G1440" s="186" t="s">
        <v>192</v>
      </c>
      <c r="H1440" s="187">
        <v>50</v>
      </c>
      <c r="I1440" s="188"/>
      <c r="J1440" s="189">
        <f>ROUND(I1440*H1440,2)</f>
        <v>0</v>
      </c>
      <c r="K1440" s="185" t="s">
        <v>138</v>
      </c>
      <c r="L1440" s="36"/>
      <c r="M1440" s="190" t="s">
        <v>1</v>
      </c>
      <c r="N1440" s="191" t="s">
        <v>42</v>
      </c>
      <c r="O1440" s="68"/>
      <c r="P1440" s="192">
        <f>O1440*H1440</f>
        <v>0</v>
      </c>
      <c r="Q1440" s="192">
        <v>0</v>
      </c>
      <c r="R1440" s="192">
        <f>Q1440*H1440</f>
        <v>0</v>
      </c>
      <c r="S1440" s="192">
        <v>0</v>
      </c>
      <c r="T1440" s="193">
        <f>S1440*H1440</f>
        <v>0</v>
      </c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R1440" s="194" t="s">
        <v>139</v>
      </c>
      <c r="AT1440" s="194" t="s">
        <v>134</v>
      </c>
      <c r="AU1440" s="194" t="s">
        <v>87</v>
      </c>
      <c r="AY1440" s="14" t="s">
        <v>131</v>
      </c>
      <c r="BE1440" s="195">
        <f>IF(N1440="základní",J1440,0)</f>
        <v>0</v>
      </c>
      <c r="BF1440" s="195">
        <f>IF(N1440="snížená",J1440,0)</f>
        <v>0</v>
      </c>
      <c r="BG1440" s="195">
        <f>IF(N1440="zákl. přenesená",J1440,0)</f>
        <v>0</v>
      </c>
      <c r="BH1440" s="195">
        <f>IF(N1440="sníž. přenesená",J1440,0)</f>
        <v>0</v>
      </c>
      <c r="BI1440" s="195">
        <f>IF(N1440="nulová",J1440,0)</f>
        <v>0</v>
      </c>
      <c r="BJ1440" s="14" t="s">
        <v>85</v>
      </c>
      <c r="BK1440" s="195">
        <f>ROUND(I1440*H1440,2)</f>
        <v>0</v>
      </c>
      <c r="BL1440" s="14" t="s">
        <v>139</v>
      </c>
      <c r="BM1440" s="194" t="s">
        <v>2904</v>
      </c>
    </row>
    <row r="1441" spans="1:65" s="2" customFormat="1" ht="19.5">
      <c r="A1441" s="31"/>
      <c r="B1441" s="32"/>
      <c r="C1441" s="33"/>
      <c r="D1441" s="196" t="s">
        <v>141</v>
      </c>
      <c r="E1441" s="33"/>
      <c r="F1441" s="197" t="s">
        <v>2905</v>
      </c>
      <c r="G1441" s="33"/>
      <c r="H1441" s="33"/>
      <c r="I1441" s="198"/>
      <c r="J1441" s="33"/>
      <c r="K1441" s="33"/>
      <c r="L1441" s="36"/>
      <c r="M1441" s="199"/>
      <c r="N1441" s="200"/>
      <c r="O1441" s="68"/>
      <c r="P1441" s="68"/>
      <c r="Q1441" s="68"/>
      <c r="R1441" s="68"/>
      <c r="S1441" s="68"/>
      <c r="T1441" s="69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T1441" s="14" t="s">
        <v>141</v>
      </c>
      <c r="AU1441" s="14" t="s">
        <v>87</v>
      </c>
    </row>
    <row r="1442" spans="1:65" s="2" customFormat="1" ht="24.2" customHeight="1">
      <c r="A1442" s="31"/>
      <c r="B1442" s="32"/>
      <c r="C1442" s="183" t="s">
        <v>2906</v>
      </c>
      <c r="D1442" s="183" t="s">
        <v>134</v>
      </c>
      <c r="E1442" s="184" t="s">
        <v>2907</v>
      </c>
      <c r="F1442" s="185" t="s">
        <v>2908</v>
      </c>
      <c r="G1442" s="186" t="s">
        <v>192</v>
      </c>
      <c r="H1442" s="187">
        <v>100</v>
      </c>
      <c r="I1442" s="188"/>
      <c r="J1442" s="189">
        <f>ROUND(I1442*H1442,2)</f>
        <v>0</v>
      </c>
      <c r="K1442" s="185" t="s">
        <v>138</v>
      </c>
      <c r="L1442" s="36"/>
      <c r="M1442" s="190" t="s">
        <v>1</v>
      </c>
      <c r="N1442" s="191" t="s">
        <v>42</v>
      </c>
      <c r="O1442" s="68"/>
      <c r="P1442" s="192">
        <f>O1442*H1442</f>
        <v>0</v>
      </c>
      <c r="Q1442" s="192">
        <v>0</v>
      </c>
      <c r="R1442" s="192">
        <f>Q1442*H1442</f>
        <v>0</v>
      </c>
      <c r="S1442" s="192">
        <v>0</v>
      </c>
      <c r="T1442" s="193">
        <f>S1442*H1442</f>
        <v>0</v>
      </c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R1442" s="194" t="s">
        <v>139</v>
      </c>
      <c r="AT1442" s="194" t="s">
        <v>134</v>
      </c>
      <c r="AU1442" s="194" t="s">
        <v>87</v>
      </c>
      <c r="AY1442" s="14" t="s">
        <v>131</v>
      </c>
      <c r="BE1442" s="195">
        <f>IF(N1442="základní",J1442,0)</f>
        <v>0</v>
      </c>
      <c r="BF1442" s="195">
        <f>IF(N1442="snížená",J1442,0)</f>
        <v>0</v>
      </c>
      <c r="BG1442" s="195">
        <f>IF(N1442="zákl. přenesená",J1442,0)</f>
        <v>0</v>
      </c>
      <c r="BH1442" s="195">
        <f>IF(N1442="sníž. přenesená",J1442,0)</f>
        <v>0</v>
      </c>
      <c r="BI1442" s="195">
        <f>IF(N1442="nulová",J1442,0)</f>
        <v>0</v>
      </c>
      <c r="BJ1442" s="14" t="s">
        <v>85</v>
      </c>
      <c r="BK1442" s="195">
        <f>ROUND(I1442*H1442,2)</f>
        <v>0</v>
      </c>
      <c r="BL1442" s="14" t="s">
        <v>139</v>
      </c>
      <c r="BM1442" s="194" t="s">
        <v>2909</v>
      </c>
    </row>
    <row r="1443" spans="1:65" s="2" customFormat="1" ht="19.5">
      <c r="A1443" s="31"/>
      <c r="B1443" s="32"/>
      <c r="C1443" s="33"/>
      <c r="D1443" s="196" t="s">
        <v>141</v>
      </c>
      <c r="E1443" s="33"/>
      <c r="F1443" s="197" t="s">
        <v>2910</v>
      </c>
      <c r="G1443" s="33"/>
      <c r="H1443" s="33"/>
      <c r="I1443" s="198"/>
      <c r="J1443" s="33"/>
      <c r="K1443" s="33"/>
      <c r="L1443" s="36"/>
      <c r="M1443" s="199"/>
      <c r="N1443" s="200"/>
      <c r="O1443" s="68"/>
      <c r="P1443" s="68"/>
      <c r="Q1443" s="68"/>
      <c r="R1443" s="68"/>
      <c r="S1443" s="68"/>
      <c r="T1443" s="69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T1443" s="14" t="s">
        <v>141</v>
      </c>
      <c r="AU1443" s="14" t="s">
        <v>87</v>
      </c>
    </row>
    <row r="1444" spans="1:65" s="2" customFormat="1" ht="24.2" customHeight="1">
      <c r="A1444" s="31"/>
      <c r="B1444" s="32"/>
      <c r="C1444" s="183" t="s">
        <v>2911</v>
      </c>
      <c r="D1444" s="183" t="s">
        <v>134</v>
      </c>
      <c r="E1444" s="184" t="s">
        <v>2912</v>
      </c>
      <c r="F1444" s="185" t="s">
        <v>2913</v>
      </c>
      <c r="G1444" s="186" t="s">
        <v>439</v>
      </c>
      <c r="H1444" s="187">
        <v>50</v>
      </c>
      <c r="I1444" s="188"/>
      <c r="J1444" s="189">
        <f>ROUND(I1444*H1444,2)</f>
        <v>0</v>
      </c>
      <c r="K1444" s="185" t="s">
        <v>138</v>
      </c>
      <c r="L1444" s="36"/>
      <c r="M1444" s="190" t="s">
        <v>1</v>
      </c>
      <c r="N1444" s="191" t="s">
        <v>42</v>
      </c>
      <c r="O1444" s="68"/>
      <c r="P1444" s="192">
        <f>O1444*H1444</f>
        <v>0</v>
      </c>
      <c r="Q1444" s="192">
        <v>0</v>
      </c>
      <c r="R1444" s="192">
        <f>Q1444*H1444</f>
        <v>0</v>
      </c>
      <c r="S1444" s="192">
        <v>0</v>
      </c>
      <c r="T1444" s="193">
        <f>S1444*H1444</f>
        <v>0</v>
      </c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R1444" s="194" t="s">
        <v>139</v>
      </c>
      <c r="AT1444" s="194" t="s">
        <v>134</v>
      </c>
      <c r="AU1444" s="194" t="s">
        <v>87</v>
      </c>
      <c r="AY1444" s="14" t="s">
        <v>131</v>
      </c>
      <c r="BE1444" s="195">
        <f>IF(N1444="základní",J1444,0)</f>
        <v>0</v>
      </c>
      <c r="BF1444" s="195">
        <f>IF(N1444="snížená",J1444,0)</f>
        <v>0</v>
      </c>
      <c r="BG1444" s="195">
        <f>IF(N1444="zákl. přenesená",J1444,0)</f>
        <v>0</v>
      </c>
      <c r="BH1444" s="195">
        <f>IF(N1444="sníž. přenesená",J1444,0)</f>
        <v>0</v>
      </c>
      <c r="BI1444" s="195">
        <f>IF(N1444="nulová",J1444,0)</f>
        <v>0</v>
      </c>
      <c r="BJ1444" s="14" t="s">
        <v>85</v>
      </c>
      <c r="BK1444" s="195">
        <f>ROUND(I1444*H1444,2)</f>
        <v>0</v>
      </c>
      <c r="BL1444" s="14" t="s">
        <v>139</v>
      </c>
      <c r="BM1444" s="194" t="s">
        <v>2914</v>
      </c>
    </row>
    <row r="1445" spans="1:65" s="2" customFormat="1" ht="19.5">
      <c r="A1445" s="31"/>
      <c r="B1445" s="32"/>
      <c r="C1445" s="33"/>
      <c r="D1445" s="196" t="s">
        <v>141</v>
      </c>
      <c r="E1445" s="33"/>
      <c r="F1445" s="197" t="s">
        <v>2915</v>
      </c>
      <c r="G1445" s="33"/>
      <c r="H1445" s="33"/>
      <c r="I1445" s="198"/>
      <c r="J1445" s="33"/>
      <c r="K1445" s="33"/>
      <c r="L1445" s="36"/>
      <c r="M1445" s="199"/>
      <c r="N1445" s="200"/>
      <c r="O1445" s="68"/>
      <c r="P1445" s="68"/>
      <c r="Q1445" s="68"/>
      <c r="R1445" s="68"/>
      <c r="S1445" s="68"/>
      <c r="T1445" s="69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T1445" s="14" t="s">
        <v>141</v>
      </c>
      <c r="AU1445" s="14" t="s">
        <v>87</v>
      </c>
    </row>
    <row r="1446" spans="1:65" s="2" customFormat="1" ht="24.2" customHeight="1">
      <c r="A1446" s="31"/>
      <c r="B1446" s="32"/>
      <c r="C1446" s="183" t="s">
        <v>2916</v>
      </c>
      <c r="D1446" s="183" t="s">
        <v>134</v>
      </c>
      <c r="E1446" s="184" t="s">
        <v>2917</v>
      </c>
      <c r="F1446" s="185" t="s">
        <v>2918</v>
      </c>
      <c r="G1446" s="186" t="s">
        <v>192</v>
      </c>
      <c r="H1446" s="187">
        <v>100</v>
      </c>
      <c r="I1446" s="188"/>
      <c r="J1446" s="189">
        <f>ROUND(I1446*H1446,2)</f>
        <v>0</v>
      </c>
      <c r="K1446" s="185" t="s">
        <v>138</v>
      </c>
      <c r="L1446" s="36"/>
      <c r="M1446" s="190" t="s">
        <v>1</v>
      </c>
      <c r="N1446" s="191" t="s">
        <v>42</v>
      </c>
      <c r="O1446" s="68"/>
      <c r="P1446" s="192">
        <f>O1446*H1446</f>
        <v>0</v>
      </c>
      <c r="Q1446" s="192">
        <v>0</v>
      </c>
      <c r="R1446" s="192">
        <f>Q1446*H1446</f>
        <v>0</v>
      </c>
      <c r="S1446" s="192">
        <v>0</v>
      </c>
      <c r="T1446" s="193">
        <f>S1446*H1446</f>
        <v>0</v>
      </c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R1446" s="194" t="s">
        <v>139</v>
      </c>
      <c r="AT1446" s="194" t="s">
        <v>134</v>
      </c>
      <c r="AU1446" s="194" t="s">
        <v>87</v>
      </c>
      <c r="AY1446" s="14" t="s">
        <v>131</v>
      </c>
      <c r="BE1446" s="195">
        <f>IF(N1446="základní",J1446,0)</f>
        <v>0</v>
      </c>
      <c r="BF1446" s="195">
        <f>IF(N1446="snížená",J1446,0)</f>
        <v>0</v>
      </c>
      <c r="BG1446" s="195">
        <f>IF(N1446="zákl. přenesená",J1446,0)</f>
        <v>0</v>
      </c>
      <c r="BH1446" s="195">
        <f>IF(N1446="sníž. přenesená",J1446,0)</f>
        <v>0</v>
      </c>
      <c r="BI1446" s="195">
        <f>IF(N1446="nulová",J1446,0)</f>
        <v>0</v>
      </c>
      <c r="BJ1446" s="14" t="s">
        <v>85</v>
      </c>
      <c r="BK1446" s="195">
        <f>ROUND(I1446*H1446,2)</f>
        <v>0</v>
      </c>
      <c r="BL1446" s="14" t="s">
        <v>139</v>
      </c>
      <c r="BM1446" s="194" t="s">
        <v>2919</v>
      </c>
    </row>
    <row r="1447" spans="1:65" s="2" customFormat="1" ht="19.5">
      <c r="A1447" s="31"/>
      <c r="B1447" s="32"/>
      <c r="C1447" s="33"/>
      <c r="D1447" s="196" t="s">
        <v>141</v>
      </c>
      <c r="E1447" s="33"/>
      <c r="F1447" s="197" t="s">
        <v>2920</v>
      </c>
      <c r="G1447" s="33"/>
      <c r="H1447" s="33"/>
      <c r="I1447" s="198"/>
      <c r="J1447" s="33"/>
      <c r="K1447" s="33"/>
      <c r="L1447" s="36"/>
      <c r="M1447" s="199"/>
      <c r="N1447" s="200"/>
      <c r="O1447" s="68"/>
      <c r="P1447" s="68"/>
      <c r="Q1447" s="68"/>
      <c r="R1447" s="68"/>
      <c r="S1447" s="68"/>
      <c r="T1447" s="69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T1447" s="14" t="s">
        <v>141</v>
      </c>
      <c r="AU1447" s="14" t="s">
        <v>87</v>
      </c>
    </row>
    <row r="1448" spans="1:65" s="2" customFormat="1" ht="24.2" customHeight="1">
      <c r="A1448" s="31"/>
      <c r="B1448" s="32"/>
      <c r="C1448" s="183" t="s">
        <v>2921</v>
      </c>
      <c r="D1448" s="183" t="s">
        <v>134</v>
      </c>
      <c r="E1448" s="184" t="s">
        <v>2922</v>
      </c>
      <c r="F1448" s="185" t="s">
        <v>2923</v>
      </c>
      <c r="G1448" s="186" t="s">
        <v>439</v>
      </c>
      <c r="H1448" s="187">
        <v>20</v>
      </c>
      <c r="I1448" s="188"/>
      <c r="J1448" s="189">
        <f>ROUND(I1448*H1448,2)</f>
        <v>0</v>
      </c>
      <c r="K1448" s="185" t="s">
        <v>138</v>
      </c>
      <c r="L1448" s="36"/>
      <c r="M1448" s="190" t="s">
        <v>1</v>
      </c>
      <c r="N1448" s="191" t="s">
        <v>42</v>
      </c>
      <c r="O1448" s="68"/>
      <c r="P1448" s="192">
        <f>O1448*H1448</f>
        <v>0</v>
      </c>
      <c r="Q1448" s="192">
        <v>0</v>
      </c>
      <c r="R1448" s="192">
        <f>Q1448*H1448</f>
        <v>0</v>
      </c>
      <c r="S1448" s="192">
        <v>0</v>
      </c>
      <c r="T1448" s="193">
        <f>S1448*H1448</f>
        <v>0</v>
      </c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R1448" s="194" t="s">
        <v>139</v>
      </c>
      <c r="AT1448" s="194" t="s">
        <v>134</v>
      </c>
      <c r="AU1448" s="194" t="s">
        <v>87</v>
      </c>
      <c r="AY1448" s="14" t="s">
        <v>131</v>
      </c>
      <c r="BE1448" s="195">
        <f>IF(N1448="základní",J1448,0)</f>
        <v>0</v>
      </c>
      <c r="BF1448" s="195">
        <f>IF(N1448="snížená",J1448,0)</f>
        <v>0</v>
      </c>
      <c r="BG1448" s="195">
        <f>IF(N1448="zákl. přenesená",J1448,0)</f>
        <v>0</v>
      </c>
      <c r="BH1448" s="195">
        <f>IF(N1448="sníž. přenesená",J1448,0)</f>
        <v>0</v>
      </c>
      <c r="BI1448" s="195">
        <f>IF(N1448="nulová",J1448,0)</f>
        <v>0</v>
      </c>
      <c r="BJ1448" s="14" t="s">
        <v>85</v>
      </c>
      <c r="BK1448" s="195">
        <f>ROUND(I1448*H1448,2)</f>
        <v>0</v>
      </c>
      <c r="BL1448" s="14" t="s">
        <v>139</v>
      </c>
      <c r="BM1448" s="194" t="s">
        <v>2924</v>
      </c>
    </row>
    <row r="1449" spans="1:65" s="2" customFormat="1" ht="19.5">
      <c r="A1449" s="31"/>
      <c r="B1449" s="32"/>
      <c r="C1449" s="33"/>
      <c r="D1449" s="196" t="s">
        <v>141</v>
      </c>
      <c r="E1449" s="33"/>
      <c r="F1449" s="197" t="s">
        <v>2925</v>
      </c>
      <c r="G1449" s="33"/>
      <c r="H1449" s="33"/>
      <c r="I1449" s="198"/>
      <c r="J1449" s="33"/>
      <c r="K1449" s="33"/>
      <c r="L1449" s="36"/>
      <c r="M1449" s="199"/>
      <c r="N1449" s="200"/>
      <c r="O1449" s="68"/>
      <c r="P1449" s="68"/>
      <c r="Q1449" s="68"/>
      <c r="R1449" s="68"/>
      <c r="S1449" s="68"/>
      <c r="T1449" s="69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T1449" s="14" t="s">
        <v>141</v>
      </c>
      <c r="AU1449" s="14" t="s">
        <v>87</v>
      </c>
    </row>
    <row r="1450" spans="1:65" s="2" customFormat="1" ht="24.2" customHeight="1">
      <c r="A1450" s="31"/>
      <c r="B1450" s="32"/>
      <c r="C1450" s="183" t="s">
        <v>2926</v>
      </c>
      <c r="D1450" s="183" t="s">
        <v>134</v>
      </c>
      <c r="E1450" s="184" t="s">
        <v>2927</v>
      </c>
      <c r="F1450" s="185" t="s">
        <v>2928</v>
      </c>
      <c r="G1450" s="186" t="s">
        <v>192</v>
      </c>
      <c r="H1450" s="187">
        <v>20</v>
      </c>
      <c r="I1450" s="188"/>
      <c r="J1450" s="189">
        <f>ROUND(I1450*H1450,2)</f>
        <v>0</v>
      </c>
      <c r="K1450" s="185" t="s">
        <v>138</v>
      </c>
      <c r="L1450" s="36"/>
      <c r="M1450" s="190" t="s">
        <v>1</v>
      </c>
      <c r="N1450" s="191" t="s">
        <v>42</v>
      </c>
      <c r="O1450" s="68"/>
      <c r="P1450" s="192">
        <f>O1450*H1450</f>
        <v>0</v>
      </c>
      <c r="Q1450" s="192">
        <v>0</v>
      </c>
      <c r="R1450" s="192">
        <f>Q1450*H1450</f>
        <v>0</v>
      </c>
      <c r="S1450" s="192">
        <v>0</v>
      </c>
      <c r="T1450" s="193">
        <f>S1450*H1450</f>
        <v>0</v>
      </c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R1450" s="194" t="s">
        <v>139</v>
      </c>
      <c r="AT1450" s="194" t="s">
        <v>134</v>
      </c>
      <c r="AU1450" s="194" t="s">
        <v>87</v>
      </c>
      <c r="AY1450" s="14" t="s">
        <v>131</v>
      </c>
      <c r="BE1450" s="195">
        <f>IF(N1450="základní",J1450,0)</f>
        <v>0</v>
      </c>
      <c r="BF1450" s="195">
        <f>IF(N1450="snížená",J1450,0)</f>
        <v>0</v>
      </c>
      <c r="BG1450" s="195">
        <f>IF(N1450="zákl. přenesená",J1450,0)</f>
        <v>0</v>
      </c>
      <c r="BH1450" s="195">
        <f>IF(N1450="sníž. přenesená",J1450,0)</f>
        <v>0</v>
      </c>
      <c r="BI1450" s="195">
        <f>IF(N1450="nulová",J1450,0)</f>
        <v>0</v>
      </c>
      <c r="BJ1450" s="14" t="s">
        <v>85</v>
      </c>
      <c r="BK1450" s="195">
        <f>ROUND(I1450*H1450,2)</f>
        <v>0</v>
      </c>
      <c r="BL1450" s="14" t="s">
        <v>139</v>
      </c>
      <c r="BM1450" s="194" t="s">
        <v>2929</v>
      </c>
    </row>
    <row r="1451" spans="1:65" s="2" customFormat="1" ht="19.5">
      <c r="A1451" s="31"/>
      <c r="B1451" s="32"/>
      <c r="C1451" s="33"/>
      <c r="D1451" s="196" t="s">
        <v>141</v>
      </c>
      <c r="E1451" s="33"/>
      <c r="F1451" s="197" t="s">
        <v>2930</v>
      </c>
      <c r="G1451" s="33"/>
      <c r="H1451" s="33"/>
      <c r="I1451" s="198"/>
      <c r="J1451" s="33"/>
      <c r="K1451" s="33"/>
      <c r="L1451" s="36"/>
      <c r="M1451" s="199"/>
      <c r="N1451" s="200"/>
      <c r="O1451" s="68"/>
      <c r="P1451" s="68"/>
      <c r="Q1451" s="68"/>
      <c r="R1451" s="68"/>
      <c r="S1451" s="68"/>
      <c r="T1451" s="69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T1451" s="14" t="s">
        <v>141</v>
      </c>
      <c r="AU1451" s="14" t="s">
        <v>87</v>
      </c>
    </row>
    <row r="1452" spans="1:65" s="2" customFormat="1" ht="24.2" customHeight="1">
      <c r="A1452" s="31"/>
      <c r="B1452" s="32"/>
      <c r="C1452" s="183" t="s">
        <v>2931</v>
      </c>
      <c r="D1452" s="183" t="s">
        <v>134</v>
      </c>
      <c r="E1452" s="184" t="s">
        <v>2932</v>
      </c>
      <c r="F1452" s="185" t="s">
        <v>2933</v>
      </c>
      <c r="G1452" s="186" t="s">
        <v>192</v>
      </c>
      <c r="H1452" s="187">
        <v>20</v>
      </c>
      <c r="I1452" s="188"/>
      <c r="J1452" s="189">
        <f>ROUND(I1452*H1452,2)</f>
        <v>0</v>
      </c>
      <c r="K1452" s="185" t="s">
        <v>138</v>
      </c>
      <c r="L1452" s="36"/>
      <c r="M1452" s="190" t="s">
        <v>1</v>
      </c>
      <c r="N1452" s="191" t="s">
        <v>42</v>
      </c>
      <c r="O1452" s="68"/>
      <c r="P1452" s="192">
        <f>O1452*H1452</f>
        <v>0</v>
      </c>
      <c r="Q1452" s="192">
        <v>0</v>
      </c>
      <c r="R1452" s="192">
        <f>Q1452*H1452</f>
        <v>0</v>
      </c>
      <c r="S1452" s="192">
        <v>0</v>
      </c>
      <c r="T1452" s="193">
        <f>S1452*H1452</f>
        <v>0</v>
      </c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R1452" s="194" t="s">
        <v>139</v>
      </c>
      <c r="AT1452" s="194" t="s">
        <v>134</v>
      </c>
      <c r="AU1452" s="194" t="s">
        <v>87</v>
      </c>
      <c r="AY1452" s="14" t="s">
        <v>131</v>
      </c>
      <c r="BE1452" s="195">
        <f>IF(N1452="základní",J1452,0)</f>
        <v>0</v>
      </c>
      <c r="BF1452" s="195">
        <f>IF(N1452="snížená",J1452,0)</f>
        <v>0</v>
      </c>
      <c r="BG1452" s="195">
        <f>IF(N1452="zákl. přenesená",J1452,0)</f>
        <v>0</v>
      </c>
      <c r="BH1452" s="195">
        <f>IF(N1452="sníž. přenesená",J1452,0)</f>
        <v>0</v>
      </c>
      <c r="BI1452" s="195">
        <f>IF(N1452="nulová",J1452,0)</f>
        <v>0</v>
      </c>
      <c r="BJ1452" s="14" t="s">
        <v>85</v>
      </c>
      <c r="BK1452" s="195">
        <f>ROUND(I1452*H1452,2)</f>
        <v>0</v>
      </c>
      <c r="BL1452" s="14" t="s">
        <v>139</v>
      </c>
      <c r="BM1452" s="194" t="s">
        <v>2934</v>
      </c>
    </row>
    <row r="1453" spans="1:65" s="2" customFormat="1" ht="19.5">
      <c r="A1453" s="31"/>
      <c r="B1453" s="32"/>
      <c r="C1453" s="33"/>
      <c r="D1453" s="196" t="s">
        <v>141</v>
      </c>
      <c r="E1453" s="33"/>
      <c r="F1453" s="197" t="s">
        <v>2935</v>
      </c>
      <c r="G1453" s="33"/>
      <c r="H1453" s="33"/>
      <c r="I1453" s="198"/>
      <c r="J1453" s="33"/>
      <c r="K1453" s="33"/>
      <c r="L1453" s="36"/>
      <c r="M1453" s="199"/>
      <c r="N1453" s="200"/>
      <c r="O1453" s="68"/>
      <c r="P1453" s="68"/>
      <c r="Q1453" s="68"/>
      <c r="R1453" s="68"/>
      <c r="S1453" s="68"/>
      <c r="T1453" s="69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T1453" s="14" t="s">
        <v>141</v>
      </c>
      <c r="AU1453" s="14" t="s">
        <v>87</v>
      </c>
    </row>
    <row r="1454" spans="1:65" s="2" customFormat="1" ht="24.2" customHeight="1">
      <c r="A1454" s="31"/>
      <c r="B1454" s="32"/>
      <c r="C1454" s="183" t="s">
        <v>2936</v>
      </c>
      <c r="D1454" s="183" t="s">
        <v>134</v>
      </c>
      <c r="E1454" s="184" t="s">
        <v>2937</v>
      </c>
      <c r="F1454" s="185" t="s">
        <v>2938</v>
      </c>
      <c r="G1454" s="186" t="s">
        <v>192</v>
      </c>
      <c r="H1454" s="187">
        <v>20</v>
      </c>
      <c r="I1454" s="188"/>
      <c r="J1454" s="189">
        <f>ROUND(I1454*H1454,2)</f>
        <v>0</v>
      </c>
      <c r="K1454" s="185" t="s">
        <v>138</v>
      </c>
      <c r="L1454" s="36"/>
      <c r="M1454" s="190" t="s">
        <v>1</v>
      </c>
      <c r="N1454" s="191" t="s">
        <v>42</v>
      </c>
      <c r="O1454" s="68"/>
      <c r="P1454" s="192">
        <f>O1454*H1454</f>
        <v>0</v>
      </c>
      <c r="Q1454" s="192">
        <v>0</v>
      </c>
      <c r="R1454" s="192">
        <f>Q1454*H1454</f>
        <v>0</v>
      </c>
      <c r="S1454" s="192">
        <v>0</v>
      </c>
      <c r="T1454" s="193">
        <f>S1454*H1454</f>
        <v>0</v>
      </c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R1454" s="194" t="s">
        <v>139</v>
      </c>
      <c r="AT1454" s="194" t="s">
        <v>134</v>
      </c>
      <c r="AU1454" s="194" t="s">
        <v>87</v>
      </c>
      <c r="AY1454" s="14" t="s">
        <v>131</v>
      </c>
      <c r="BE1454" s="195">
        <f>IF(N1454="základní",J1454,0)</f>
        <v>0</v>
      </c>
      <c r="BF1454" s="195">
        <f>IF(N1454="snížená",J1454,0)</f>
        <v>0</v>
      </c>
      <c r="BG1454" s="195">
        <f>IF(N1454="zákl. přenesená",J1454,0)</f>
        <v>0</v>
      </c>
      <c r="BH1454" s="195">
        <f>IF(N1454="sníž. přenesená",J1454,0)</f>
        <v>0</v>
      </c>
      <c r="BI1454" s="195">
        <f>IF(N1454="nulová",J1454,0)</f>
        <v>0</v>
      </c>
      <c r="BJ1454" s="14" t="s">
        <v>85</v>
      </c>
      <c r="BK1454" s="195">
        <f>ROUND(I1454*H1454,2)</f>
        <v>0</v>
      </c>
      <c r="BL1454" s="14" t="s">
        <v>139</v>
      </c>
      <c r="BM1454" s="194" t="s">
        <v>2939</v>
      </c>
    </row>
    <row r="1455" spans="1:65" s="2" customFormat="1" ht="19.5">
      <c r="A1455" s="31"/>
      <c r="B1455" s="32"/>
      <c r="C1455" s="33"/>
      <c r="D1455" s="196" t="s">
        <v>141</v>
      </c>
      <c r="E1455" s="33"/>
      <c r="F1455" s="197" t="s">
        <v>2940</v>
      </c>
      <c r="G1455" s="33"/>
      <c r="H1455" s="33"/>
      <c r="I1455" s="198"/>
      <c r="J1455" s="33"/>
      <c r="K1455" s="33"/>
      <c r="L1455" s="36"/>
      <c r="M1455" s="199"/>
      <c r="N1455" s="200"/>
      <c r="O1455" s="68"/>
      <c r="P1455" s="68"/>
      <c r="Q1455" s="68"/>
      <c r="R1455" s="68"/>
      <c r="S1455" s="68"/>
      <c r="T1455" s="69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T1455" s="14" t="s">
        <v>141</v>
      </c>
      <c r="AU1455" s="14" t="s">
        <v>87</v>
      </c>
    </row>
    <row r="1456" spans="1:65" s="2" customFormat="1" ht="24.2" customHeight="1">
      <c r="A1456" s="31"/>
      <c r="B1456" s="32"/>
      <c r="C1456" s="183" t="s">
        <v>2941</v>
      </c>
      <c r="D1456" s="183" t="s">
        <v>134</v>
      </c>
      <c r="E1456" s="184" t="s">
        <v>2942</v>
      </c>
      <c r="F1456" s="185" t="s">
        <v>2943</v>
      </c>
      <c r="G1456" s="186" t="s">
        <v>192</v>
      </c>
      <c r="H1456" s="187">
        <v>20</v>
      </c>
      <c r="I1456" s="188"/>
      <c r="J1456" s="189">
        <f>ROUND(I1456*H1456,2)</f>
        <v>0</v>
      </c>
      <c r="K1456" s="185" t="s">
        <v>138</v>
      </c>
      <c r="L1456" s="36"/>
      <c r="M1456" s="190" t="s">
        <v>1</v>
      </c>
      <c r="N1456" s="191" t="s">
        <v>42</v>
      </c>
      <c r="O1456" s="68"/>
      <c r="P1456" s="192">
        <f>O1456*H1456</f>
        <v>0</v>
      </c>
      <c r="Q1456" s="192">
        <v>0</v>
      </c>
      <c r="R1456" s="192">
        <f>Q1456*H1456</f>
        <v>0</v>
      </c>
      <c r="S1456" s="192">
        <v>0</v>
      </c>
      <c r="T1456" s="193">
        <f>S1456*H1456</f>
        <v>0</v>
      </c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R1456" s="194" t="s">
        <v>139</v>
      </c>
      <c r="AT1456" s="194" t="s">
        <v>134</v>
      </c>
      <c r="AU1456" s="194" t="s">
        <v>87</v>
      </c>
      <c r="AY1456" s="14" t="s">
        <v>131</v>
      </c>
      <c r="BE1456" s="195">
        <f>IF(N1456="základní",J1456,0)</f>
        <v>0</v>
      </c>
      <c r="BF1456" s="195">
        <f>IF(N1456="snížená",J1456,0)</f>
        <v>0</v>
      </c>
      <c r="BG1456" s="195">
        <f>IF(N1456="zákl. přenesená",J1456,0)</f>
        <v>0</v>
      </c>
      <c r="BH1456" s="195">
        <f>IF(N1456="sníž. přenesená",J1456,0)</f>
        <v>0</v>
      </c>
      <c r="BI1456" s="195">
        <f>IF(N1456="nulová",J1456,0)</f>
        <v>0</v>
      </c>
      <c r="BJ1456" s="14" t="s">
        <v>85</v>
      </c>
      <c r="BK1456" s="195">
        <f>ROUND(I1456*H1456,2)</f>
        <v>0</v>
      </c>
      <c r="BL1456" s="14" t="s">
        <v>139</v>
      </c>
      <c r="BM1456" s="194" t="s">
        <v>2944</v>
      </c>
    </row>
    <row r="1457" spans="1:65" s="2" customFormat="1" ht="19.5">
      <c r="A1457" s="31"/>
      <c r="B1457" s="32"/>
      <c r="C1457" s="33"/>
      <c r="D1457" s="196" t="s">
        <v>141</v>
      </c>
      <c r="E1457" s="33"/>
      <c r="F1457" s="197" t="s">
        <v>2945</v>
      </c>
      <c r="G1457" s="33"/>
      <c r="H1457" s="33"/>
      <c r="I1457" s="198"/>
      <c r="J1457" s="33"/>
      <c r="K1457" s="33"/>
      <c r="L1457" s="36"/>
      <c r="M1457" s="199"/>
      <c r="N1457" s="200"/>
      <c r="O1457" s="68"/>
      <c r="P1457" s="68"/>
      <c r="Q1457" s="68"/>
      <c r="R1457" s="68"/>
      <c r="S1457" s="68"/>
      <c r="T1457" s="69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T1457" s="14" t="s">
        <v>141</v>
      </c>
      <c r="AU1457" s="14" t="s">
        <v>87</v>
      </c>
    </row>
    <row r="1458" spans="1:65" s="2" customFormat="1" ht="24.2" customHeight="1">
      <c r="A1458" s="31"/>
      <c r="B1458" s="32"/>
      <c r="C1458" s="183" t="s">
        <v>2946</v>
      </c>
      <c r="D1458" s="183" t="s">
        <v>134</v>
      </c>
      <c r="E1458" s="184" t="s">
        <v>2947</v>
      </c>
      <c r="F1458" s="185" t="s">
        <v>2948</v>
      </c>
      <c r="G1458" s="186" t="s">
        <v>439</v>
      </c>
      <c r="H1458" s="187">
        <v>10</v>
      </c>
      <c r="I1458" s="188"/>
      <c r="J1458" s="189">
        <f>ROUND(I1458*H1458,2)</f>
        <v>0</v>
      </c>
      <c r="K1458" s="185" t="s">
        <v>138</v>
      </c>
      <c r="L1458" s="36"/>
      <c r="M1458" s="190" t="s">
        <v>1</v>
      </c>
      <c r="N1458" s="191" t="s">
        <v>42</v>
      </c>
      <c r="O1458" s="68"/>
      <c r="P1458" s="192">
        <f>O1458*H1458</f>
        <v>0</v>
      </c>
      <c r="Q1458" s="192">
        <v>0</v>
      </c>
      <c r="R1458" s="192">
        <f>Q1458*H1458</f>
        <v>0</v>
      </c>
      <c r="S1458" s="192">
        <v>0</v>
      </c>
      <c r="T1458" s="193">
        <f>S1458*H1458</f>
        <v>0</v>
      </c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R1458" s="194" t="s">
        <v>139</v>
      </c>
      <c r="AT1458" s="194" t="s">
        <v>134</v>
      </c>
      <c r="AU1458" s="194" t="s">
        <v>87</v>
      </c>
      <c r="AY1458" s="14" t="s">
        <v>131</v>
      </c>
      <c r="BE1458" s="195">
        <f>IF(N1458="základní",J1458,0)</f>
        <v>0</v>
      </c>
      <c r="BF1458" s="195">
        <f>IF(N1458="snížená",J1458,0)</f>
        <v>0</v>
      </c>
      <c r="BG1458" s="195">
        <f>IF(N1458="zákl. přenesená",J1458,0)</f>
        <v>0</v>
      </c>
      <c r="BH1458" s="195">
        <f>IF(N1458="sníž. přenesená",J1458,0)</f>
        <v>0</v>
      </c>
      <c r="BI1458" s="195">
        <f>IF(N1458="nulová",J1458,0)</f>
        <v>0</v>
      </c>
      <c r="BJ1458" s="14" t="s">
        <v>85</v>
      </c>
      <c r="BK1458" s="195">
        <f>ROUND(I1458*H1458,2)</f>
        <v>0</v>
      </c>
      <c r="BL1458" s="14" t="s">
        <v>139</v>
      </c>
      <c r="BM1458" s="194" t="s">
        <v>2949</v>
      </c>
    </row>
    <row r="1459" spans="1:65" s="2" customFormat="1" ht="29.25">
      <c r="A1459" s="31"/>
      <c r="B1459" s="32"/>
      <c r="C1459" s="33"/>
      <c r="D1459" s="196" t="s">
        <v>141</v>
      </c>
      <c r="E1459" s="33"/>
      <c r="F1459" s="197" t="s">
        <v>2950</v>
      </c>
      <c r="G1459" s="33"/>
      <c r="H1459" s="33"/>
      <c r="I1459" s="198"/>
      <c r="J1459" s="33"/>
      <c r="K1459" s="33"/>
      <c r="L1459" s="36"/>
      <c r="M1459" s="199"/>
      <c r="N1459" s="200"/>
      <c r="O1459" s="68"/>
      <c r="P1459" s="68"/>
      <c r="Q1459" s="68"/>
      <c r="R1459" s="68"/>
      <c r="S1459" s="68"/>
      <c r="T1459" s="69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T1459" s="14" t="s">
        <v>141</v>
      </c>
      <c r="AU1459" s="14" t="s">
        <v>87</v>
      </c>
    </row>
    <row r="1460" spans="1:65" s="2" customFormat="1" ht="24.2" customHeight="1">
      <c r="A1460" s="31"/>
      <c r="B1460" s="32"/>
      <c r="C1460" s="183" t="s">
        <v>2951</v>
      </c>
      <c r="D1460" s="183" t="s">
        <v>134</v>
      </c>
      <c r="E1460" s="184" t="s">
        <v>2952</v>
      </c>
      <c r="F1460" s="185" t="s">
        <v>2953</v>
      </c>
      <c r="G1460" s="186" t="s">
        <v>439</v>
      </c>
      <c r="H1460" s="187">
        <v>10</v>
      </c>
      <c r="I1460" s="188"/>
      <c r="J1460" s="189">
        <f>ROUND(I1460*H1460,2)</f>
        <v>0</v>
      </c>
      <c r="K1460" s="185" t="s">
        <v>138</v>
      </c>
      <c r="L1460" s="36"/>
      <c r="M1460" s="190" t="s">
        <v>1</v>
      </c>
      <c r="N1460" s="191" t="s">
        <v>42</v>
      </c>
      <c r="O1460" s="68"/>
      <c r="P1460" s="192">
        <f>O1460*H1460</f>
        <v>0</v>
      </c>
      <c r="Q1460" s="192">
        <v>0</v>
      </c>
      <c r="R1460" s="192">
        <f>Q1460*H1460</f>
        <v>0</v>
      </c>
      <c r="S1460" s="192">
        <v>0</v>
      </c>
      <c r="T1460" s="193">
        <f>S1460*H1460</f>
        <v>0</v>
      </c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R1460" s="194" t="s">
        <v>139</v>
      </c>
      <c r="AT1460" s="194" t="s">
        <v>134</v>
      </c>
      <c r="AU1460" s="194" t="s">
        <v>87</v>
      </c>
      <c r="AY1460" s="14" t="s">
        <v>131</v>
      </c>
      <c r="BE1460" s="195">
        <f>IF(N1460="základní",J1460,0)</f>
        <v>0</v>
      </c>
      <c r="BF1460" s="195">
        <f>IF(N1460="snížená",J1460,0)</f>
        <v>0</v>
      </c>
      <c r="BG1460" s="195">
        <f>IF(N1460="zákl. přenesená",J1460,0)</f>
        <v>0</v>
      </c>
      <c r="BH1460" s="195">
        <f>IF(N1460="sníž. přenesená",J1460,0)</f>
        <v>0</v>
      </c>
      <c r="BI1460" s="195">
        <f>IF(N1460="nulová",J1460,0)</f>
        <v>0</v>
      </c>
      <c r="BJ1460" s="14" t="s">
        <v>85</v>
      </c>
      <c r="BK1460" s="195">
        <f>ROUND(I1460*H1460,2)</f>
        <v>0</v>
      </c>
      <c r="BL1460" s="14" t="s">
        <v>139</v>
      </c>
      <c r="BM1460" s="194" t="s">
        <v>2954</v>
      </c>
    </row>
    <row r="1461" spans="1:65" s="2" customFormat="1" ht="29.25">
      <c r="A1461" s="31"/>
      <c r="B1461" s="32"/>
      <c r="C1461" s="33"/>
      <c r="D1461" s="196" t="s">
        <v>141</v>
      </c>
      <c r="E1461" s="33"/>
      <c r="F1461" s="197" t="s">
        <v>2955</v>
      </c>
      <c r="G1461" s="33"/>
      <c r="H1461" s="33"/>
      <c r="I1461" s="198"/>
      <c r="J1461" s="33"/>
      <c r="K1461" s="33"/>
      <c r="L1461" s="36"/>
      <c r="M1461" s="199"/>
      <c r="N1461" s="200"/>
      <c r="O1461" s="68"/>
      <c r="P1461" s="68"/>
      <c r="Q1461" s="68"/>
      <c r="R1461" s="68"/>
      <c r="S1461" s="68"/>
      <c r="T1461" s="69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T1461" s="14" t="s">
        <v>141</v>
      </c>
      <c r="AU1461" s="14" t="s">
        <v>87</v>
      </c>
    </row>
    <row r="1462" spans="1:65" s="2" customFormat="1" ht="24.2" customHeight="1">
      <c r="A1462" s="31"/>
      <c r="B1462" s="32"/>
      <c r="C1462" s="183" t="s">
        <v>2956</v>
      </c>
      <c r="D1462" s="183" t="s">
        <v>134</v>
      </c>
      <c r="E1462" s="184" t="s">
        <v>2957</v>
      </c>
      <c r="F1462" s="185" t="s">
        <v>2958</v>
      </c>
      <c r="G1462" s="186" t="s">
        <v>145</v>
      </c>
      <c r="H1462" s="187">
        <v>250</v>
      </c>
      <c r="I1462" s="188"/>
      <c r="J1462" s="189">
        <f>ROUND(I1462*H1462,2)</f>
        <v>0</v>
      </c>
      <c r="K1462" s="185" t="s">
        <v>138</v>
      </c>
      <c r="L1462" s="36"/>
      <c r="M1462" s="190" t="s">
        <v>1</v>
      </c>
      <c r="N1462" s="191" t="s">
        <v>42</v>
      </c>
      <c r="O1462" s="68"/>
      <c r="P1462" s="192">
        <f>O1462*H1462</f>
        <v>0</v>
      </c>
      <c r="Q1462" s="192">
        <v>0</v>
      </c>
      <c r="R1462" s="192">
        <f>Q1462*H1462</f>
        <v>0</v>
      </c>
      <c r="S1462" s="192">
        <v>0</v>
      </c>
      <c r="T1462" s="193">
        <f>S1462*H1462</f>
        <v>0</v>
      </c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R1462" s="194" t="s">
        <v>139</v>
      </c>
      <c r="AT1462" s="194" t="s">
        <v>134</v>
      </c>
      <c r="AU1462" s="194" t="s">
        <v>87</v>
      </c>
      <c r="AY1462" s="14" t="s">
        <v>131</v>
      </c>
      <c r="BE1462" s="195">
        <f>IF(N1462="základní",J1462,0)</f>
        <v>0</v>
      </c>
      <c r="BF1462" s="195">
        <f>IF(N1462="snížená",J1462,0)</f>
        <v>0</v>
      </c>
      <c r="BG1462" s="195">
        <f>IF(N1462="zákl. přenesená",J1462,0)</f>
        <v>0</v>
      </c>
      <c r="BH1462" s="195">
        <f>IF(N1462="sníž. přenesená",J1462,0)</f>
        <v>0</v>
      </c>
      <c r="BI1462" s="195">
        <f>IF(N1462="nulová",J1462,0)</f>
        <v>0</v>
      </c>
      <c r="BJ1462" s="14" t="s">
        <v>85</v>
      </c>
      <c r="BK1462" s="195">
        <f>ROUND(I1462*H1462,2)</f>
        <v>0</v>
      </c>
      <c r="BL1462" s="14" t="s">
        <v>139</v>
      </c>
      <c r="BM1462" s="194" t="s">
        <v>2959</v>
      </c>
    </row>
    <row r="1463" spans="1:65" s="2" customFormat="1" ht="29.25">
      <c r="A1463" s="31"/>
      <c r="B1463" s="32"/>
      <c r="C1463" s="33"/>
      <c r="D1463" s="196" t="s">
        <v>141</v>
      </c>
      <c r="E1463" s="33"/>
      <c r="F1463" s="197" t="s">
        <v>2960</v>
      </c>
      <c r="G1463" s="33"/>
      <c r="H1463" s="33"/>
      <c r="I1463" s="198"/>
      <c r="J1463" s="33"/>
      <c r="K1463" s="33"/>
      <c r="L1463" s="36"/>
      <c r="M1463" s="199"/>
      <c r="N1463" s="200"/>
      <c r="O1463" s="68"/>
      <c r="P1463" s="68"/>
      <c r="Q1463" s="68"/>
      <c r="R1463" s="68"/>
      <c r="S1463" s="68"/>
      <c r="T1463" s="69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T1463" s="14" t="s">
        <v>141</v>
      </c>
      <c r="AU1463" s="14" t="s">
        <v>87</v>
      </c>
    </row>
    <row r="1464" spans="1:65" s="2" customFormat="1" ht="24.2" customHeight="1">
      <c r="A1464" s="31"/>
      <c r="B1464" s="32"/>
      <c r="C1464" s="183" t="s">
        <v>2961</v>
      </c>
      <c r="D1464" s="183" t="s">
        <v>134</v>
      </c>
      <c r="E1464" s="184" t="s">
        <v>2962</v>
      </c>
      <c r="F1464" s="185" t="s">
        <v>2963</v>
      </c>
      <c r="G1464" s="186" t="s">
        <v>145</v>
      </c>
      <c r="H1464" s="187">
        <v>90</v>
      </c>
      <c r="I1464" s="188"/>
      <c r="J1464" s="189">
        <f>ROUND(I1464*H1464,2)</f>
        <v>0</v>
      </c>
      <c r="K1464" s="185" t="s">
        <v>138</v>
      </c>
      <c r="L1464" s="36"/>
      <c r="M1464" s="190" t="s">
        <v>1</v>
      </c>
      <c r="N1464" s="191" t="s">
        <v>42</v>
      </c>
      <c r="O1464" s="68"/>
      <c r="P1464" s="192">
        <f>O1464*H1464</f>
        <v>0</v>
      </c>
      <c r="Q1464" s="192">
        <v>0</v>
      </c>
      <c r="R1464" s="192">
        <f>Q1464*H1464</f>
        <v>0</v>
      </c>
      <c r="S1464" s="192">
        <v>0</v>
      </c>
      <c r="T1464" s="193">
        <f>S1464*H1464</f>
        <v>0</v>
      </c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R1464" s="194" t="s">
        <v>139</v>
      </c>
      <c r="AT1464" s="194" t="s">
        <v>134</v>
      </c>
      <c r="AU1464" s="194" t="s">
        <v>87</v>
      </c>
      <c r="AY1464" s="14" t="s">
        <v>131</v>
      </c>
      <c r="BE1464" s="195">
        <f>IF(N1464="základní",J1464,0)</f>
        <v>0</v>
      </c>
      <c r="BF1464" s="195">
        <f>IF(N1464="snížená",J1464,0)</f>
        <v>0</v>
      </c>
      <c r="BG1464" s="195">
        <f>IF(N1464="zákl. přenesená",J1464,0)</f>
        <v>0</v>
      </c>
      <c r="BH1464" s="195">
        <f>IF(N1464="sníž. přenesená",J1464,0)</f>
        <v>0</v>
      </c>
      <c r="BI1464" s="195">
        <f>IF(N1464="nulová",J1464,0)</f>
        <v>0</v>
      </c>
      <c r="BJ1464" s="14" t="s">
        <v>85</v>
      </c>
      <c r="BK1464" s="195">
        <f>ROUND(I1464*H1464,2)</f>
        <v>0</v>
      </c>
      <c r="BL1464" s="14" t="s">
        <v>139</v>
      </c>
      <c r="BM1464" s="194" t="s">
        <v>2964</v>
      </c>
    </row>
    <row r="1465" spans="1:65" s="2" customFormat="1" ht="29.25">
      <c r="A1465" s="31"/>
      <c r="B1465" s="32"/>
      <c r="C1465" s="33"/>
      <c r="D1465" s="196" t="s">
        <v>141</v>
      </c>
      <c r="E1465" s="33"/>
      <c r="F1465" s="197" t="s">
        <v>2965</v>
      </c>
      <c r="G1465" s="33"/>
      <c r="H1465" s="33"/>
      <c r="I1465" s="198"/>
      <c r="J1465" s="33"/>
      <c r="K1465" s="33"/>
      <c r="L1465" s="36"/>
      <c r="M1465" s="199"/>
      <c r="N1465" s="200"/>
      <c r="O1465" s="68"/>
      <c r="P1465" s="68"/>
      <c r="Q1465" s="68"/>
      <c r="R1465" s="68"/>
      <c r="S1465" s="68"/>
      <c r="T1465" s="69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T1465" s="14" t="s">
        <v>141</v>
      </c>
      <c r="AU1465" s="14" t="s">
        <v>87</v>
      </c>
    </row>
    <row r="1466" spans="1:65" s="2" customFormat="1" ht="24.2" customHeight="1">
      <c r="A1466" s="31"/>
      <c r="B1466" s="32"/>
      <c r="C1466" s="183" t="s">
        <v>2966</v>
      </c>
      <c r="D1466" s="183" t="s">
        <v>134</v>
      </c>
      <c r="E1466" s="184" t="s">
        <v>2967</v>
      </c>
      <c r="F1466" s="185" t="s">
        <v>2968</v>
      </c>
      <c r="G1466" s="186" t="s">
        <v>439</v>
      </c>
      <c r="H1466" s="187">
        <v>10</v>
      </c>
      <c r="I1466" s="188"/>
      <c r="J1466" s="189">
        <f>ROUND(I1466*H1466,2)</f>
        <v>0</v>
      </c>
      <c r="K1466" s="185" t="s">
        <v>138</v>
      </c>
      <c r="L1466" s="36"/>
      <c r="M1466" s="190" t="s">
        <v>1</v>
      </c>
      <c r="N1466" s="191" t="s">
        <v>42</v>
      </c>
      <c r="O1466" s="68"/>
      <c r="P1466" s="192">
        <f>O1466*H1466</f>
        <v>0</v>
      </c>
      <c r="Q1466" s="192">
        <v>0</v>
      </c>
      <c r="R1466" s="192">
        <f>Q1466*H1466</f>
        <v>0</v>
      </c>
      <c r="S1466" s="192">
        <v>0</v>
      </c>
      <c r="T1466" s="193">
        <f>S1466*H1466</f>
        <v>0</v>
      </c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R1466" s="194" t="s">
        <v>139</v>
      </c>
      <c r="AT1466" s="194" t="s">
        <v>134</v>
      </c>
      <c r="AU1466" s="194" t="s">
        <v>87</v>
      </c>
      <c r="AY1466" s="14" t="s">
        <v>131</v>
      </c>
      <c r="BE1466" s="195">
        <f>IF(N1466="základní",J1466,0)</f>
        <v>0</v>
      </c>
      <c r="BF1466" s="195">
        <f>IF(N1466="snížená",J1466,0)</f>
        <v>0</v>
      </c>
      <c r="BG1466" s="195">
        <f>IF(N1466="zákl. přenesená",J1466,0)</f>
        <v>0</v>
      </c>
      <c r="BH1466" s="195">
        <f>IF(N1466="sníž. přenesená",J1466,0)</f>
        <v>0</v>
      </c>
      <c r="BI1466" s="195">
        <f>IF(N1466="nulová",J1466,0)</f>
        <v>0</v>
      </c>
      <c r="BJ1466" s="14" t="s">
        <v>85</v>
      </c>
      <c r="BK1466" s="195">
        <f>ROUND(I1466*H1466,2)</f>
        <v>0</v>
      </c>
      <c r="BL1466" s="14" t="s">
        <v>139</v>
      </c>
      <c r="BM1466" s="194" t="s">
        <v>2969</v>
      </c>
    </row>
    <row r="1467" spans="1:65" s="2" customFormat="1" ht="19.5">
      <c r="A1467" s="31"/>
      <c r="B1467" s="32"/>
      <c r="C1467" s="33"/>
      <c r="D1467" s="196" t="s">
        <v>141</v>
      </c>
      <c r="E1467" s="33"/>
      <c r="F1467" s="197" t="s">
        <v>2970</v>
      </c>
      <c r="G1467" s="33"/>
      <c r="H1467" s="33"/>
      <c r="I1467" s="198"/>
      <c r="J1467" s="33"/>
      <c r="K1467" s="33"/>
      <c r="L1467" s="36"/>
      <c r="M1467" s="199"/>
      <c r="N1467" s="200"/>
      <c r="O1467" s="68"/>
      <c r="P1467" s="68"/>
      <c r="Q1467" s="68"/>
      <c r="R1467" s="68"/>
      <c r="S1467" s="68"/>
      <c r="T1467" s="69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T1467" s="14" t="s">
        <v>141</v>
      </c>
      <c r="AU1467" s="14" t="s">
        <v>87</v>
      </c>
    </row>
    <row r="1468" spans="1:65" s="2" customFormat="1" ht="24.2" customHeight="1">
      <c r="A1468" s="31"/>
      <c r="B1468" s="32"/>
      <c r="C1468" s="183" t="s">
        <v>2971</v>
      </c>
      <c r="D1468" s="183" t="s">
        <v>134</v>
      </c>
      <c r="E1468" s="184" t="s">
        <v>2972</v>
      </c>
      <c r="F1468" s="185" t="s">
        <v>2973</v>
      </c>
      <c r="G1468" s="186" t="s">
        <v>439</v>
      </c>
      <c r="H1468" s="187">
        <v>10</v>
      </c>
      <c r="I1468" s="188"/>
      <c r="J1468" s="189">
        <f>ROUND(I1468*H1468,2)</f>
        <v>0</v>
      </c>
      <c r="K1468" s="185" t="s">
        <v>138</v>
      </c>
      <c r="L1468" s="36"/>
      <c r="M1468" s="190" t="s">
        <v>1</v>
      </c>
      <c r="N1468" s="191" t="s">
        <v>42</v>
      </c>
      <c r="O1468" s="68"/>
      <c r="P1468" s="192">
        <f>O1468*H1468</f>
        <v>0</v>
      </c>
      <c r="Q1468" s="192">
        <v>0</v>
      </c>
      <c r="R1468" s="192">
        <f>Q1468*H1468</f>
        <v>0</v>
      </c>
      <c r="S1468" s="192">
        <v>0</v>
      </c>
      <c r="T1468" s="193">
        <f>S1468*H1468</f>
        <v>0</v>
      </c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R1468" s="194" t="s">
        <v>139</v>
      </c>
      <c r="AT1468" s="194" t="s">
        <v>134</v>
      </c>
      <c r="AU1468" s="194" t="s">
        <v>87</v>
      </c>
      <c r="AY1468" s="14" t="s">
        <v>131</v>
      </c>
      <c r="BE1468" s="195">
        <f>IF(N1468="základní",J1468,0)</f>
        <v>0</v>
      </c>
      <c r="BF1468" s="195">
        <f>IF(N1468="snížená",J1468,0)</f>
        <v>0</v>
      </c>
      <c r="BG1468" s="195">
        <f>IF(N1468="zákl. přenesená",J1468,0)</f>
        <v>0</v>
      </c>
      <c r="BH1468" s="195">
        <f>IF(N1468="sníž. přenesená",J1468,0)</f>
        <v>0</v>
      </c>
      <c r="BI1468" s="195">
        <f>IF(N1468="nulová",J1468,0)</f>
        <v>0</v>
      </c>
      <c r="BJ1468" s="14" t="s">
        <v>85</v>
      </c>
      <c r="BK1468" s="195">
        <f>ROUND(I1468*H1468,2)</f>
        <v>0</v>
      </c>
      <c r="BL1468" s="14" t="s">
        <v>139</v>
      </c>
      <c r="BM1468" s="194" t="s">
        <v>2974</v>
      </c>
    </row>
    <row r="1469" spans="1:65" s="2" customFormat="1" ht="19.5">
      <c r="A1469" s="31"/>
      <c r="B1469" s="32"/>
      <c r="C1469" s="33"/>
      <c r="D1469" s="196" t="s">
        <v>141</v>
      </c>
      <c r="E1469" s="33"/>
      <c r="F1469" s="197" t="s">
        <v>2975</v>
      </c>
      <c r="G1469" s="33"/>
      <c r="H1469" s="33"/>
      <c r="I1469" s="198"/>
      <c r="J1469" s="33"/>
      <c r="K1469" s="33"/>
      <c r="L1469" s="36"/>
      <c r="M1469" s="199"/>
      <c r="N1469" s="200"/>
      <c r="O1469" s="68"/>
      <c r="P1469" s="68"/>
      <c r="Q1469" s="68"/>
      <c r="R1469" s="68"/>
      <c r="S1469" s="68"/>
      <c r="T1469" s="69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T1469" s="14" t="s">
        <v>141</v>
      </c>
      <c r="AU1469" s="14" t="s">
        <v>87</v>
      </c>
    </row>
    <row r="1470" spans="1:65" s="2" customFormat="1" ht="24.2" customHeight="1">
      <c r="A1470" s="31"/>
      <c r="B1470" s="32"/>
      <c r="C1470" s="183" t="s">
        <v>2976</v>
      </c>
      <c r="D1470" s="183" t="s">
        <v>134</v>
      </c>
      <c r="E1470" s="184" t="s">
        <v>2977</v>
      </c>
      <c r="F1470" s="185" t="s">
        <v>2978</v>
      </c>
      <c r="G1470" s="186" t="s">
        <v>439</v>
      </c>
      <c r="H1470" s="187">
        <v>10</v>
      </c>
      <c r="I1470" s="188"/>
      <c r="J1470" s="189">
        <f>ROUND(I1470*H1470,2)</f>
        <v>0</v>
      </c>
      <c r="K1470" s="185" t="s">
        <v>138</v>
      </c>
      <c r="L1470" s="36"/>
      <c r="M1470" s="190" t="s">
        <v>1</v>
      </c>
      <c r="N1470" s="191" t="s">
        <v>42</v>
      </c>
      <c r="O1470" s="68"/>
      <c r="P1470" s="192">
        <f>O1470*H1470</f>
        <v>0</v>
      </c>
      <c r="Q1470" s="192">
        <v>0</v>
      </c>
      <c r="R1470" s="192">
        <f>Q1470*H1470</f>
        <v>0</v>
      </c>
      <c r="S1470" s="192">
        <v>0</v>
      </c>
      <c r="T1470" s="193">
        <f>S1470*H1470</f>
        <v>0</v>
      </c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R1470" s="194" t="s">
        <v>139</v>
      </c>
      <c r="AT1470" s="194" t="s">
        <v>134</v>
      </c>
      <c r="AU1470" s="194" t="s">
        <v>87</v>
      </c>
      <c r="AY1470" s="14" t="s">
        <v>131</v>
      </c>
      <c r="BE1470" s="195">
        <f>IF(N1470="základní",J1470,0)</f>
        <v>0</v>
      </c>
      <c r="BF1470" s="195">
        <f>IF(N1470="snížená",J1470,0)</f>
        <v>0</v>
      </c>
      <c r="BG1470" s="195">
        <f>IF(N1470="zákl. přenesená",J1470,0)</f>
        <v>0</v>
      </c>
      <c r="BH1470" s="195">
        <f>IF(N1470="sníž. přenesená",J1470,0)</f>
        <v>0</v>
      </c>
      <c r="BI1470" s="195">
        <f>IF(N1470="nulová",J1470,0)</f>
        <v>0</v>
      </c>
      <c r="BJ1470" s="14" t="s">
        <v>85</v>
      </c>
      <c r="BK1470" s="195">
        <f>ROUND(I1470*H1470,2)</f>
        <v>0</v>
      </c>
      <c r="BL1470" s="14" t="s">
        <v>139</v>
      </c>
      <c r="BM1470" s="194" t="s">
        <v>2979</v>
      </c>
    </row>
    <row r="1471" spans="1:65" s="2" customFormat="1" ht="19.5">
      <c r="A1471" s="31"/>
      <c r="B1471" s="32"/>
      <c r="C1471" s="33"/>
      <c r="D1471" s="196" t="s">
        <v>141</v>
      </c>
      <c r="E1471" s="33"/>
      <c r="F1471" s="197" t="s">
        <v>2980</v>
      </c>
      <c r="G1471" s="33"/>
      <c r="H1471" s="33"/>
      <c r="I1471" s="198"/>
      <c r="J1471" s="33"/>
      <c r="K1471" s="33"/>
      <c r="L1471" s="36"/>
      <c r="M1471" s="199"/>
      <c r="N1471" s="200"/>
      <c r="O1471" s="68"/>
      <c r="P1471" s="68"/>
      <c r="Q1471" s="68"/>
      <c r="R1471" s="68"/>
      <c r="S1471" s="68"/>
      <c r="T1471" s="69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T1471" s="14" t="s">
        <v>141</v>
      </c>
      <c r="AU1471" s="14" t="s">
        <v>87</v>
      </c>
    </row>
    <row r="1472" spans="1:65" s="2" customFormat="1" ht="24.2" customHeight="1">
      <c r="A1472" s="31"/>
      <c r="B1472" s="32"/>
      <c r="C1472" s="183" t="s">
        <v>2981</v>
      </c>
      <c r="D1472" s="183" t="s">
        <v>134</v>
      </c>
      <c r="E1472" s="184" t="s">
        <v>2982</v>
      </c>
      <c r="F1472" s="185" t="s">
        <v>2983</v>
      </c>
      <c r="G1472" s="186" t="s">
        <v>439</v>
      </c>
      <c r="H1472" s="187">
        <v>600</v>
      </c>
      <c r="I1472" s="188"/>
      <c r="J1472" s="189">
        <f>ROUND(I1472*H1472,2)</f>
        <v>0</v>
      </c>
      <c r="K1472" s="185" t="s">
        <v>138</v>
      </c>
      <c r="L1472" s="36"/>
      <c r="M1472" s="190" t="s">
        <v>1</v>
      </c>
      <c r="N1472" s="191" t="s">
        <v>42</v>
      </c>
      <c r="O1472" s="68"/>
      <c r="P1472" s="192">
        <f>O1472*H1472</f>
        <v>0</v>
      </c>
      <c r="Q1472" s="192">
        <v>0</v>
      </c>
      <c r="R1472" s="192">
        <f>Q1472*H1472</f>
        <v>0</v>
      </c>
      <c r="S1472" s="192">
        <v>0</v>
      </c>
      <c r="T1472" s="193">
        <f>S1472*H1472</f>
        <v>0</v>
      </c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R1472" s="194" t="s">
        <v>139</v>
      </c>
      <c r="AT1472" s="194" t="s">
        <v>134</v>
      </c>
      <c r="AU1472" s="194" t="s">
        <v>87</v>
      </c>
      <c r="AY1472" s="14" t="s">
        <v>131</v>
      </c>
      <c r="BE1472" s="195">
        <f>IF(N1472="základní",J1472,0)</f>
        <v>0</v>
      </c>
      <c r="BF1472" s="195">
        <f>IF(N1472="snížená",J1472,0)</f>
        <v>0</v>
      </c>
      <c r="BG1472" s="195">
        <f>IF(N1472="zákl. přenesená",J1472,0)</f>
        <v>0</v>
      </c>
      <c r="BH1472" s="195">
        <f>IF(N1472="sníž. přenesená",J1472,0)</f>
        <v>0</v>
      </c>
      <c r="BI1472" s="195">
        <f>IF(N1472="nulová",J1472,0)</f>
        <v>0</v>
      </c>
      <c r="BJ1472" s="14" t="s">
        <v>85</v>
      </c>
      <c r="BK1472" s="195">
        <f>ROUND(I1472*H1472,2)</f>
        <v>0</v>
      </c>
      <c r="BL1472" s="14" t="s">
        <v>139</v>
      </c>
      <c r="BM1472" s="194" t="s">
        <v>2984</v>
      </c>
    </row>
    <row r="1473" spans="1:65" s="2" customFormat="1" ht="29.25">
      <c r="A1473" s="31"/>
      <c r="B1473" s="32"/>
      <c r="C1473" s="33"/>
      <c r="D1473" s="196" t="s">
        <v>141</v>
      </c>
      <c r="E1473" s="33"/>
      <c r="F1473" s="197" t="s">
        <v>2985</v>
      </c>
      <c r="G1473" s="33"/>
      <c r="H1473" s="33"/>
      <c r="I1473" s="198"/>
      <c r="J1473" s="33"/>
      <c r="K1473" s="33"/>
      <c r="L1473" s="36"/>
      <c r="M1473" s="199"/>
      <c r="N1473" s="200"/>
      <c r="O1473" s="68"/>
      <c r="P1473" s="68"/>
      <c r="Q1473" s="68"/>
      <c r="R1473" s="68"/>
      <c r="S1473" s="68"/>
      <c r="T1473" s="69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T1473" s="14" t="s">
        <v>141</v>
      </c>
      <c r="AU1473" s="14" t="s">
        <v>87</v>
      </c>
    </row>
    <row r="1474" spans="1:65" s="2" customFormat="1" ht="19.5">
      <c r="A1474" s="31"/>
      <c r="B1474" s="32"/>
      <c r="C1474" s="33"/>
      <c r="D1474" s="196" t="s">
        <v>161</v>
      </c>
      <c r="E1474" s="33"/>
      <c r="F1474" s="201" t="s">
        <v>2986</v>
      </c>
      <c r="G1474" s="33"/>
      <c r="H1474" s="33"/>
      <c r="I1474" s="198"/>
      <c r="J1474" s="33"/>
      <c r="K1474" s="33"/>
      <c r="L1474" s="36"/>
      <c r="M1474" s="199"/>
      <c r="N1474" s="200"/>
      <c r="O1474" s="68"/>
      <c r="P1474" s="68"/>
      <c r="Q1474" s="68"/>
      <c r="R1474" s="68"/>
      <c r="S1474" s="68"/>
      <c r="T1474" s="69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T1474" s="14" t="s">
        <v>161</v>
      </c>
      <c r="AU1474" s="14" t="s">
        <v>87</v>
      </c>
    </row>
    <row r="1475" spans="1:65" s="2" customFormat="1" ht="24.2" customHeight="1">
      <c r="A1475" s="31"/>
      <c r="B1475" s="32"/>
      <c r="C1475" s="183" t="s">
        <v>2987</v>
      </c>
      <c r="D1475" s="183" t="s">
        <v>134</v>
      </c>
      <c r="E1475" s="184" t="s">
        <v>2988</v>
      </c>
      <c r="F1475" s="185" t="s">
        <v>2989</v>
      </c>
      <c r="G1475" s="186" t="s">
        <v>145</v>
      </c>
      <c r="H1475" s="187">
        <v>20</v>
      </c>
      <c r="I1475" s="188"/>
      <c r="J1475" s="189">
        <f>ROUND(I1475*H1475,2)</f>
        <v>0</v>
      </c>
      <c r="K1475" s="185" t="s">
        <v>138</v>
      </c>
      <c r="L1475" s="36"/>
      <c r="M1475" s="190" t="s">
        <v>1</v>
      </c>
      <c r="N1475" s="191" t="s">
        <v>42</v>
      </c>
      <c r="O1475" s="68"/>
      <c r="P1475" s="192">
        <f>O1475*H1475</f>
        <v>0</v>
      </c>
      <c r="Q1475" s="192">
        <v>0</v>
      </c>
      <c r="R1475" s="192">
        <f>Q1475*H1475</f>
        <v>0</v>
      </c>
      <c r="S1475" s="192">
        <v>0</v>
      </c>
      <c r="T1475" s="193">
        <f>S1475*H1475</f>
        <v>0</v>
      </c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R1475" s="194" t="s">
        <v>139</v>
      </c>
      <c r="AT1475" s="194" t="s">
        <v>134</v>
      </c>
      <c r="AU1475" s="194" t="s">
        <v>87</v>
      </c>
      <c r="AY1475" s="14" t="s">
        <v>131</v>
      </c>
      <c r="BE1475" s="195">
        <f>IF(N1475="základní",J1475,0)</f>
        <v>0</v>
      </c>
      <c r="BF1475" s="195">
        <f>IF(N1475="snížená",J1475,0)</f>
        <v>0</v>
      </c>
      <c r="BG1475" s="195">
        <f>IF(N1475="zákl. přenesená",J1475,0)</f>
        <v>0</v>
      </c>
      <c r="BH1475" s="195">
        <f>IF(N1475="sníž. přenesená",J1475,0)</f>
        <v>0</v>
      </c>
      <c r="BI1475" s="195">
        <f>IF(N1475="nulová",J1475,0)</f>
        <v>0</v>
      </c>
      <c r="BJ1475" s="14" t="s">
        <v>85</v>
      </c>
      <c r="BK1475" s="195">
        <f>ROUND(I1475*H1475,2)</f>
        <v>0</v>
      </c>
      <c r="BL1475" s="14" t="s">
        <v>139</v>
      </c>
      <c r="BM1475" s="194" t="s">
        <v>2990</v>
      </c>
    </row>
    <row r="1476" spans="1:65" s="2" customFormat="1" ht="29.25">
      <c r="A1476" s="31"/>
      <c r="B1476" s="32"/>
      <c r="C1476" s="33"/>
      <c r="D1476" s="196" t="s">
        <v>141</v>
      </c>
      <c r="E1476" s="33"/>
      <c r="F1476" s="197" t="s">
        <v>2991</v>
      </c>
      <c r="G1476" s="33"/>
      <c r="H1476" s="33"/>
      <c r="I1476" s="198"/>
      <c r="J1476" s="33"/>
      <c r="K1476" s="33"/>
      <c r="L1476" s="36"/>
      <c r="M1476" s="199"/>
      <c r="N1476" s="200"/>
      <c r="O1476" s="68"/>
      <c r="P1476" s="68"/>
      <c r="Q1476" s="68"/>
      <c r="R1476" s="68"/>
      <c r="S1476" s="68"/>
      <c r="T1476" s="69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T1476" s="14" t="s">
        <v>141</v>
      </c>
      <c r="AU1476" s="14" t="s">
        <v>87</v>
      </c>
    </row>
    <row r="1477" spans="1:65" s="2" customFormat="1" ht="19.5">
      <c r="A1477" s="31"/>
      <c r="B1477" s="32"/>
      <c r="C1477" s="33"/>
      <c r="D1477" s="196" t="s">
        <v>161</v>
      </c>
      <c r="E1477" s="33"/>
      <c r="F1477" s="201" t="s">
        <v>2992</v>
      </c>
      <c r="G1477" s="33"/>
      <c r="H1477" s="33"/>
      <c r="I1477" s="198"/>
      <c r="J1477" s="33"/>
      <c r="K1477" s="33"/>
      <c r="L1477" s="36"/>
      <c r="M1477" s="199"/>
      <c r="N1477" s="200"/>
      <c r="O1477" s="68"/>
      <c r="P1477" s="68"/>
      <c r="Q1477" s="68"/>
      <c r="R1477" s="68"/>
      <c r="S1477" s="68"/>
      <c r="T1477" s="69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T1477" s="14" t="s">
        <v>161</v>
      </c>
      <c r="AU1477" s="14" t="s">
        <v>87</v>
      </c>
    </row>
    <row r="1478" spans="1:65" s="2" customFormat="1" ht="24.2" customHeight="1">
      <c r="A1478" s="31"/>
      <c r="B1478" s="32"/>
      <c r="C1478" s="183" t="s">
        <v>2993</v>
      </c>
      <c r="D1478" s="183" t="s">
        <v>134</v>
      </c>
      <c r="E1478" s="184" t="s">
        <v>2994</v>
      </c>
      <c r="F1478" s="185" t="s">
        <v>2995</v>
      </c>
      <c r="G1478" s="186" t="s">
        <v>145</v>
      </c>
      <c r="H1478" s="187">
        <v>20</v>
      </c>
      <c r="I1478" s="188"/>
      <c r="J1478" s="189">
        <f>ROUND(I1478*H1478,2)</f>
        <v>0</v>
      </c>
      <c r="K1478" s="185" t="s">
        <v>138</v>
      </c>
      <c r="L1478" s="36"/>
      <c r="M1478" s="190" t="s">
        <v>1</v>
      </c>
      <c r="N1478" s="191" t="s">
        <v>42</v>
      </c>
      <c r="O1478" s="68"/>
      <c r="P1478" s="192">
        <f>O1478*H1478</f>
        <v>0</v>
      </c>
      <c r="Q1478" s="192">
        <v>0</v>
      </c>
      <c r="R1478" s="192">
        <f>Q1478*H1478</f>
        <v>0</v>
      </c>
      <c r="S1478" s="192">
        <v>0</v>
      </c>
      <c r="T1478" s="193">
        <f>S1478*H1478</f>
        <v>0</v>
      </c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R1478" s="194" t="s">
        <v>139</v>
      </c>
      <c r="AT1478" s="194" t="s">
        <v>134</v>
      </c>
      <c r="AU1478" s="194" t="s">
        <v>87</v>
      </c>
      <c r="AY1478" s="14" t="s">
        <v>131</v>
      </c>
      <c r="BE1478" s="195">
        <f>IF(N1478="základní",J1478,0)</f>
        <v>0</v>
      </c>
      <c r="BF1478" s="195">
        <f>IF(N1478="snížená",J1478,0)</f>
        <v>0</v>
      </c>
      <c r="BG1478" s="195">
        <f>IF(N1478="zákl. přenesená",J1478,0)</f>
        <v>0</v>
      </c>
      <c r="BH1478" s="195">
        <f>IF(N1478="sníž. přenesená",J1478,0)</f>
        <v>0</v>
      </c>
      <c r="BI1478" s="195">
        <f>IF(N1478="nulová",J1478,0)</f>
        <v>0</v>
      </c>
      <c r="BJ1478" s="14" t="s">
        <v>85</v>
      </c>
      <c r="BK1478" s="195">
        <f>ROUND(I1478*H1478,2)</f>
        <v>0</v>
      </c>
      <c r="BL1478" s="14" t="s">
        <v>139</v>
      </c>
      <c r="BM1478" s="194" t="s">
        <v>2996</v>
      </c>
    </row>
    <row r="1479" spans="1:65" s="2" customFormat="1" ht="29.25">
      <c r="A1479" s="31"/>
      <c r="B1479" s="32"/>
      <c r="C1479" s="33"/>
      <c r="D1479" s="196" t="s">
        <v>141</v>
      </c>
      <c r="E1479" s="33"/>
      <c r="F1479" s="197" t="s">
        <v>2997</v>
      </c>
      <c r="G1479" s="33"/>
      <c r="H1479" s="33"/>
      <c r="I1479" s="198"/>
      <c r="J1479" s="33"/>
      <c r="K1479" s="33"/>
      <c r="L1479" s="36"/>
      <c r="M1479" s="199"/>
      <c r="N1479" s="200"/>
      <c r="O1479" s="68"/>
      <c r="P1479" s="68"/>
      <c r="Q1479" s="68"/>
      <c r="R1479" s="68"/>
      <c r="S1479" s="68"/>
      <c r="T1479" s="69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T1479" s="14" t="s">
        <v>141</v>
      </c>
      <c r="AU1479" s="14" t="s">
        <v>87</v>
      </c>
    </row>
    <row r="1480" spans="1:65" s="2" customFormat="1" ht="19.5">
      <c r="A1480" s="31"/>
      <c r="B1480" s="32"/>
      <c r="C1480" s="33"/>
      <c r="D1480" s="196" t="s">
        <v>161</v>
      </c>
      <c r="E1480" s="33"/>
      <c r="F1480" s="201" t="s">
        <v>2992</v>
      </c>
      <c r="G1480" s="33"/>
      <c r="H1480" s="33"/>
      <c r="I1480" s="198"/>
      <c r="J1480" s="33"/>
      <c r="K1480" s="33"/>
      <c r="L1480" s="36"/>
      <c r="M1480" s="199"/>
      <c r="N1480" s="200"/>
      <c r="O1480" s="68"/>
      <c r="P1480" s="68"/>
      <c r="Q1480" s="68"/>
      <c r="R1480" s="68"/>
      <c r="S1480" s="68"/>
      <c r="T1480" s="69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T1480" s="14" t="s">
        <v>161</v>
      </c>
      <c r="AU1480" s="14" t="s">
        <v>87</v>
      </c>
    </row>
    <row r="1481" spans="1:65" s="2" customFormat="1" ht="24.2" customHeight="1">
      <c r="A1481" s="31"/>
      <c r="B1481" s="32"/>
      <c r="C1481" s="183" t="s">
        <v>2998</v>
      </c>
      <c r="D1481" s="183" t="s">
        <v>134</v>
      </c>
      <c r="E1481" s="184" t="s">
        <v>2999</v>
      </c>
      <c r="F1481" s="185" t="s">
        <v>3000</v>
      </c>
      <c r="G1481" s="186" t="s">
        <v>145</v>
      </c>
      <c r="H1481" s="187">
        <v>20</v>
      </c>
      <c r="I1481" s="188"/>
      <c r="J1481" s="189">
        <f>ROUND(I1481*H1481,2)</f>
        <v>0</v>
      </c>
      <c r="K1481" s="185" t="s">
        <v>138</v>
      </c>
      <c r="L1481" s="36"/>
      <c r="M1481" s="190" t="s">
        <v>1</v>
      </c>
      <c r="N1481" s="191" t="s">
        <v>42</v>
      </c>
      <c r="O1481" s="68"/>
      <c r="P1481" s="192">
        <f>O1481*H1481</f>
        <v>0</v>
      </c>
      <c r="Q1481" s="192">
        <v>0</v>
      </c>
      <c r="R1481" s="192">
        <f>Q1481*H1481</f>
        <v>0</v>
      </c>
      <c r="S1481" s="192">
        <v>0</v>
      </c>
      <c r="T1481" s="193">
        <f>S1481*H1481</f>
        <v>0</v>
      </c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R1481" s="194" t="s">
        <v>139</v>
      </c>
      <c r="AT1481" s="194" t="s">
        <v>134</v>
      </c>
      <c r="AU1481" s="194" t="s">
        <v>87</v>
      </c>
      <c r="AY1481" s="14" t="s">
        <v>131</v>
      </c>
      <c r="BE1481" s="195">
        <f>IF(N1481="základní",J1481,0)</f>
        <v>0</v>
      </c>
      <c r="BF1481" s="195">
        <f>IF(N1481="snížená",J1481,0)</f>
        <v>0</v>
      </c>
      <c r="BG1481" s="195">
        <f>IF(N1481="zákl. přenesená",J1481,0)</f>
        <v>0</v>
      </c>
      <c r="BH1481" s="195">
        <f>IF(N1481="sníž. přenesená",J1481,0)</f>
        <v>0</v>
      </c>
      <c r="BI1481" s="195">
        <f>IF(N1481="nulová",J1481,0)</f>
        <v>0</v>
      </c>
      <c r="BJ1481" s="14" t="s">
        <v>85</v>
      </c>
      <c r="BK1481" s="195">
        <f>ROUND(I1481*H1481,2)</f>
        <v>0</v>
      </c>
      <c r="BL1481" s="14" t="s">
        <v>139</v>
      </c>
      <c r="BM1481" s="194" t="s">
        <v>3001</v>
      </c>
    </row>
    <row r="1482" spans="1:65" s="2" customFormat="1" ht="29.25">
      <c r="A1482" s="31"/>
      <c r="B1482" s="32"/>
      <c r="C1482" s="33"/>
      <c r="D1482" s="196" t="s">
        <v>141</v>
      </c>
      <c r="E1482" s="33"/>
      <c r="F1482" s="197" t="s">
        <v>3002</v>
      </c>
      <c r="G1482" s="33"/>
      <c r="H1482" s="33"/>
      <c r="I1482" s="198"/>
      <c r="J1482" s="33"/>
      <c r="K1482" s="33"/>
      <c r="L1482" s="36"/>
      <c r="M1482" s="199"/>
      <c r="N1482" s="200"/>
      <c r="O1482" s="68"/>
      <c r="P1482" s="68"/>
      <c r="Q1482" s="68"/>
      <c r="R1482" s="68"/>
      <c r="S1482" s="68"/>
      <c r="T1482" s="69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T1482" s="14" t="s">
        <v>141</v>
      </c>
      <c r="AU1482" s="14" t="s">
        <v>87</v>
      </c>
    </row>
    <row r="1483" spans="1:65" s="2" customFormat="1" ht="19.5">
      <c r="A1483" s="31"/>
      <c r="B1483" s="32"/>
      <c r="C1483" s="33"/>
      <c r="D1483" s="196" t="s">
        <v>161</v>
      </c>
      <c r="E1483" s="33"/>
      <c r="F1483" s="201" t="s">
        <v>2992</v>
      </c>
      <c r="G1483" s="33"/>
      <c r="H1483" s="33"/>
      <c r="I1483" s="198"/>
      <c r="J1483" s="33"/>
      <c r="K1483" s="33"/>
      <c r="L1483" s="36"/>
      <c r="M1483" s="199"/>
      <c r="N1483" s="200"/>
      <c r="O1483" s="68"/>
      <c r="P1483" s="68"/>
      <c r="Q1483" s="68"/>
      <c r="R1483" s="68"/>
      <c r="S1483" s="68"/>
      <c r="T1483" s="69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T1483" s="14" t="s">
        <v>161</v>
      </c>
      <c r="AU1483" s="14" t="s">
        <v>87</v>
      </c>
    </row>
    <row r="1484" spans="1:65" s="2" customFormat="1" ht="24.2" customHeight="1">
      <c r="A1484" s="31"/>
      <c r="B1484" s="32"/>
      <c r="C1484" s="183" t="s">
        <v>3003</v>
      </c>
      <c r="D1484" s="183" t="s">
        <v>134</v>
      </c>
      <c r="E1484" s="184" t="s">
        <v>3004</v>
      </c>
      <c r="F1484" s="185" t="s">
        <v>3005</v>
      </c>
      <c r="G1484" s="186" t="s">
        <v>145</v>
      </c>
      <c r="H1484" s="187">
        <v>20</v>
      </c>
      <c r="I1484" s="188"/>
      <c r="J1484" s="189">
        <f>ROUND(I1484*H1484,2)</f>
        <v>0</v>
      </c>
      <c r="K1484" s="185" t="s">
        <v>138</v>
      </c>
      <c r="L1484" s="36"/>
      <c r="M1484" s="190" t="s">
        <v>1</v>
      </c>
      <c r="N1484" s="191" t="s">
        <v>42</v>
      </c>
      <c r="O1484" s="68"/>
      <c r="P1484" s="192">
        <f>O1484*H1484</f>
        <v>0</v>
      </c>
      <c r="Q1484" s="192">
        <v>0</v>
      </c>
      <c r="R1484" s="192">
        <f>Q1484*H1484</f>
        <v>0</v>
      </c>
      <c r="S1484" s="192">
        <v>0</v>
      </c>
      <c r="T1484" s="193">
        <f>S1484*H1484</f>
        <v>0</v>
      </c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R1484" s="194" t="s">
        <v>139</v>
      </c>
      <c r="AT1484" s="194" t="s">
        <v>134</v>
      </c>
      <c r="AU1484" s="194" t="s">
        <v>87</v>
      </c>
      <c r="AY1484" s="14" t="s">
        <v>131</v>
      </c>
      <c r="BE1484" s="195">
        <f>IF(N1484="základní",J1484,0)</f>
        <v>0</v>
      </c>
      <c r="BF1484" s="195">
        <f>IF(N1484="snížená",J1484,0)</f>
        <v>0</v>
      </c>
      <c r="BG1484" s="195">
        <f>IF(N1484="zákl. přenesená",J1484,0)</f>
        <v>0</v>
      </c>
      <c r="BH1484" s="195">
        <f>IF(N1484="sníž. přenesená",J1484,0)</f>
        <v>0</v>
      </c>
      <c r="BI1484" s="195">
        <f>IF(N1484="nulová",J1484,0)</f>
        <v>0</v>
      </c>
      <c r="BJ1484" s="14" t="s">
        <v>85</v>
      </c>
      <c r="BK1484" s="195">
        <f>ROUND(I1484*H1484,2)</f>
        <v>0</v>
      </c>
      <c r="BL1484" s="14" t="s">
        <v>139</v>
      </c>
      <c r="BM1484" s="194" t="s">
        <v>3006</v>
      </c>
    </row>
    <row r="1485" spans="1:65" s="2" customFormat="1" ht="29.25">
      <c r="A1485" s="31"/>
      <c r="B1485" s="32"/>
      <c r="C1485" s="33"/>
      <c r="D1485" s="196" t="s">
        <v>141</v>
      </c>
      <c r="E1485" s="33"/>
      <c r="F1485" s="197" t="s">
        <v>3007</v>
      </c>
      <c r="G1485" s="33"/>
      <c r="H1485" s="33"/>
      <c r="I1485" s="198"/>
      <c r="J1485" s="33"/>
      <c r="K1485" s="33"/>
      <c r="L1485" s="36"/>
      <c r="M1485" s="199"/>
      <c r="N1485" s="200"/>
      <c r="O1485" s="68"/>
      <c r="P1485" s="68"/>
      <c r="Q1485" s="68"/>
      <c r="R1485" s="68"/>
      <c r="S1485" s="68"/>
      <c r="T1485" s="69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T1485" s="14" t="s">
        <v>141</v>
      </c>
      <c r="AU1485" s="14" t="s">
        <v>87</v>
      </c>
    </row>
    <row r="1486" spans="1:65" s="2" customFormat="1" ht="19.5">
      <c r="A1486" s="31"/>
      <c r="B1486" s="32"/>
      <c r="C1486" s="33"/>
      <c r="D1486" s="196" t="s">
        <v>161</v>
      </c>
      <c r="E1486" s="33"/>
      <c r="F1486" s="201" t="s">
        <v>2992</v>
      </c>
      <c r="G1486" s="33"/>
      <c r="H1486" s="33"/>
      <c r="I1486" s="198"/>
      <c r="J1486" s="33"/>
      <c r="K1486" s="33"/>
      <c r="L1486" s="36"/>
      <c r="M1486" s="199"/>
      <c r="N1486" s="200"/>
      <c r="O1486" s="68"/>
      <c r="P1486" s="68"/>
      <c r="Q1486" s="68"/>
      <c r="R1486" s="68"/>
      <c r="S1486" s="68"/>
      <c r="T1486" s="69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T1486" s="14" t="s">
        <v>161</v>
      </c>
      <c r="AU1486" s="14" t="s">
        <v>87</v>
      </c>
    </row>
    <row r="1487" spans="1:65" s="2" customFormat="1" ht="24.2" customHeight="1">
      <c r="A1487" s="31"/>
      <c r="B1487" s="32"/>
      <c r="C1487" s="183" t="s">
        <v>3008</v>
      </c>
      <c r="D1487" s="183" t="s">
        <v>134</v>
      </c>
      <c r="E1487" s="184" t="s">
        <v>3009</v>
      </c>
      <c r="F1487" s="185" t="s">
        <v>3010</v>
      </c>
      <c r="G1487" s="186" t="s">
        <v>171</v>
      </c>
      <c r="H1487" s="187">
        <v>200</v>
      </c>
      <c r="I1487" s="188"/>
      <c r="J1487" s="189">
        <f>ROUND(I1487*H1487,2)</f>
        <v>0</v>
      </c>
      <c r="K1487" s="185" t="s">
        <v>138</v>
      </c>
      <c r="L1487" s="36"/>
      <c r="M1487" s="190" t="s">
        <v>1</v>
      </c>
      <c r="N1487" s="191" t="s">
        <v>42</v>
      </c>
      <c r="O1487" s="68"/>
      <c r="P1487" s="192">
        <f>O1487*H1487</f>
        <v>0</v>
      </c>
      <c r="Q1487" s="192">
        <v>0</v>
      </c>
      <c r="R1487" s="192">
        <f>Q1487*H1487</f>
        <v>0</v>
      </c>
      <c r="S1487" s="192">
        <v>0</v>
      </c>
      <c r="T1487" s="193">
        <f>S1487*H1487</f>
        <v>0</v>
      </c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R1487" s="194" t="s">
        <v>139</v>
      </c>
      <c r="AT1487" s="194" t="s">
        <v>134</v>
      </c>
      <c r="AU1487" s="194" t="s">
        <v>87</v>
      </c>
      <c r="AY1487" s="14" t="s">
        <v>131</v>
      </c>
      <c r="BE1487" s="195">
        <f>IF(N1487="základní",J1487,0)</f>
        <v>0</v>
      </c>
      <c r="BF1487" s="195">
        <f>IF(N1487="snížená",J1487,0)</f>
        <v>0</v>
      </c>
      <c r="BG1487" s="195">
        <f>IF(N1487="zákl. přenesená",J1487,0)</f>
        <v>0</v>
      </c>
      <c r="BH1487" s="195">
        <f>IF(N1487="sníž. přenesená",J1487,0)</f>
        <v>0</v>
      </c>
      <c r="BI1487" s="195">
        <f>IF(N1487="nulová",J1487,0)</f>
        <v>0</v>
      </c>
      <c r="BJ1487" s="14" t="s">
        <v>85</v>
      </c>
      <c r="BK1487" s="195">
        <f>ROUND(I1487*H1487,2)</f>
        <v>0</v>
      </c>
      <c r="BL1487" s="14" t="s">
        <v>139</v>
      </c>
      <c r="BM1487" s="194" t="s">
        <v>3011</v>
      </c>
    </row>
    <row r="1488" spans="1:65" s="2" customFormat="1" ht="29.25">
      <c r="A1488" s="31"/>
      <c r="B1488" s="32"/>
      <c r="C1488" s="33"/>
      <c r="D1488" s="196" t="s">
        <v>141</v>
      </c>
      <c r="E1488" s="33"/>
      <c r="F1488" s="197" t="s">
        <v>3012</v>
      </c>
      <c r="G1488" s="33"/>
      <c r="H1488" s="33"/>
      <c r="I1488" s="198"/>
      <c r="J1488" s="33"/>
      <c r="K1488" s="33"/>
      <c r="L1488" s="36"/>
      <c r="M1488" s="199"/>
      <c r="N1488" s="200"/>
      <c r="O1488" s="68"/>
      <c r="P1488" s="68"/>
      <c r="Q1488" s="68"/>
      <c r="R1488" s="68"/>
      <c r="S1488" s="68"/>
      <c r="T1488" s="69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T1488" s="14" t="s">
        <v>141</v>
      </c>
      <c r="AU1488" s="14" t="s">
        <v>87</v>
      </c>
    </row>
    <row r="1489" spans="1:65" s="2" customFormat="1" ht="24.2" customHeight="1">
      <c r="A1489" s="31"/>
      <c r="B1489" s="32"/>
      <c r="C1489" s="183" t="s">
        <v>3013</v>
      </c>
      <c r="D1489" s="183" t="s">
        <v>134</v>
      </c>
      <c r="E1489" s="184" t="s">
        <v>3014</v>
      </c>
      <c r="F1489" s="185" t="s">
        <v>3015</v>
      </c>
      <c r="G1489" s="186" t="s">
        <v>171</v>
      </c>
      <c r="H1489" s="187">
        <v>400</v>
      </c>
      <c r="I1489" s="188"/>
      <c r="J1489" s="189">
        <f>ROUND(I1489*H1489,2)</f>
        <v>0</v>
      </c>
      <c r="K1489" s="185" t="s">
        <v>138</v>
      </c>
      <c r="L1489" s="36"/>
      <c r="M1489" s="190" t="s">
        <v>1</v>
      </c>
      <c r="N1489" s="191" t="s">
        <v>42</v>
      </c>
      <c r="O1489" s="68"/>
      <c r="P1489" s="192">
        <f>O1489*H1489</f>
        <v>0</v>
      </c>
      <c r="Q1489" s="192">
        <v>0</v>
      </c>
      <c r="R1489" s="192">
        <f>Q1489*H1489</f>
        <v>0</v>
      </c>
      <c r="S1489" s="192">
        <v>0</v>
      </c>
      <c r="T1489" s="193">
        <f>S1489*H1489</f>
        <v>0</v>
      </c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R1489" s="194" t="s">
        <v>139</v>
      </c>
      <c r="AT1489" s="194" t="s">
        <v>134</v>
      </c>
      <c r="AU1489" s="194" t="s">
        <v>87</v>
      </c>
      <c r="AY1489" s="14" t="s">
        <v>131</v>
      </c>
      <c r="BE1489" s="195">
        <f>IF(N1489="základní",J1489,0)</f>
        <v>0</v>
      </c>
      <c r="BF1489" s="195">
        <f>IF(N1489="snížená",J1489,0)</f>
        <v>0</v>
      </c>
      <c r="BG1489" s="195">
        <f>IF(N1489="zákl. přenesená",J1489,0)</f>
        <v>0</v>
      </c>
      <c r="BH1489" s="195">
        <f>IF(N1489="sníž. přenesená",J1489,0)</f>
        <v>0</v>
      </c>
      <c r="BI1489" s="195">
        <f>IF(N1489="nulová",J1489,0)</f>
        <v>0</v>
      </c>
      <c r="BJ1489" s="14" t="s">
        <v>85</v>
      </c>
      <c r="BK1489" s="195">
        <f>ROUND(I1489*H1489,2)</f>
        <v>0</v>
      </c>
      <c r="BL1489" s="14" t="s">
        <v>139</v>
      </c>
      <c r="BM1489" s="194" t="s">
        <v>3016</v>
      </c>
    </row>
    <row r="1490" spans="1:65" s="2" customFormat="1" ht="29.25">
      <c r="A1490" s="31"/>
      <c r="B1490" s="32"/>
      <c r="C1490" s="33"/>
      <c r="D1490" s="196" t="s">
        <v>141</v>
      </c>
      <c r="E1490" s="33"/>
      <c r="F1490" s="197" t="s">
        <v>3017</v>
      </c>
      <c r="G1490" s="33"/>
      <c r="H1490" s="33"/>
      <c r="I1490" s="198"/>
      <c r="J1490" s="33"/>
      <c r="K1490" s="33"/>
      <c r="L1490" s="36"/>
      <c r="M1490" s="199"/>
      <c r="N1490" s="200"/>
      <c r="O1490" s="68"/>
      <c r="P1490" s="68"/>
      <c r="Q1490" s="68"/>
      <c r="R1490" s="68"/>
      <c r="S1490" s="68"/>
      <c r="T1490" s="69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T1490" s="14" t="s">
        <v>141</v>
      </c>
      <c r="AU1490" s="14" t="s">
        <v>87</v>
      </c>
    </row>
    <row r="1491" spans="1:65" s="2" customFormat="1" ht="24.2" customHeight="1">
      <c r="A1491" s="31"/>
      <c r="B1491" s="32"/>
      <c r="C1491" s="183" t="s">
        <v>3018</v>
      </c>
      <c r="D1491" s="183" t="s">
        <v>134</v>
      </c>
      <c r="E1491" s="184" t="s">
        <v>3019</v>
      </c>
      <c r="F1491" s="185" t="s">
        <v>3020</v>
      </c>
      <c r="G1491" s="186" t="s">
        <v>171</v>
      </c>
      <c r="H1491" s="187">
        <v>5</v>
      </c>
      <c r="I1491" s="188"/>
      <c r="J1491" s="189">
        <f>ROUND(I1491*H1491,2)</f>
        <v>0</v>
      </c>
      <c r="K1491" s="185" t="s">
        <v>138</v>
      </c>
      <c r="L1491" s="36"/>
      <c r="M1491" s="190" t="s">
        <v>1</v>
      </c>
      <c r="N1491" s="191" t="s">
        <v>42</v>
      </c>
      <c r="O1491" s="68"/>
      <c r="P1491" s="192">
        <f>O1491*H1491</f>
        <v>0</v>
      </c>
      <c r="Q1491" s="192">
        <v>0</v>
      </c>
      <c r="R1491" s="192">
        <f>Q1491*H1491</f>
        <v>0</v>
      </c>
      <c r="S1491" s="192">
        <v>0</v>
      </c>
      <c r="T1491" s="193">
        <f>S1491*H1491</f>
        <v>0</v>
      </c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R1491" s="194" t="s">
        <v>139</v>
      </c>
      <c r="AT1491" s="194" t="s">
        <v>134</v>
      </c>
      <c r="AU1491" s="194" t="s">
        <v>87</v>
      </c>
      <c r="AY1491" s="14" t="s">
        <v>131</v>
      </c>
      <c r="BE1491" s="195">
        <f>IF(N1491="základní",J1491,0)</f>
        <v>0</v>
      </c>
      <c r="BF1491" s="195">
        <f>IF(N1491="snížená",J1491,0)</f>
        <v>0</v>
      </c>
      <c r="BG1491" s="195">
        <f>IF(N1491="zákl. přenesená",J1491,0)</f>
        <v>0</v>
      </c>
      <c r="BH1491" s="195">
        <f>IF(N1491="sníž. přenesená",J1491,0)</f>
        <v>0</v>
      </c>
      <c r="BI1491" s="195">
        <f>IF(N1491="nulová",J1491,0)</f>
        <v>0</v>
      </c>
      <c r="BJ1491" s="14" t="s">
        <v>85</v>
      </c>
      <c r="BK1491" s="195">
        <f>ROUND(I1491*H1491,2)</f>
        <v>0</v>
      </c>
      <c r="BL1491" s="14" t="s">
        <v>139</v>
      </c>
      <c r="BM1491" s="194" t="s">
        <v>3021</v>
      </c>
    </row>
    <row r="1492" spans="1:65" s="2" customFormat="1" ht="29.25">
      <c r="A1492" s="31"/>
      <c r="B1492" s="32"/>
      <c r="C1492" s="33"/>
      <c r="D1492" s="196" t="s">
        <v>141</v>
      </c>
      <c r="E1492" s="33"/>
      <c r="F1492" s="197" t="s">
        <v>3022</v>
      </c>
      <c r="G1492" s="33"/>
      <c r="H1492" s="33"/>
      <c r="I1492" s="198"/>
      <c r="J1492" s="33"/>
      <c r="K1492" s="33"/>
      <c r="L1492" s="36"/>
      <c r="M1492" s="199"/>
      <c r="N1492" s="200"/>
      <c r="O1492" s="68"/>
      <c r="P1492" s="68"/>
      <c r="Q1492" s="68"/>
      <c r="R1492" s="68"/>
      <c r="S1492" s="68"/>
      <c r="T1492" s="69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T1492" s="14" t="s">
        <v>141</v>
      </c>
      <c r="AU1492" s="14" t="s">
        <v>87</v>
      </c>
    </row>
    <row r="1493" spans="1:65" s="2" customFormat="1" ht="24.2" customHeight="1">
      <c r="A1493" s="31"/>
      <c r="B1493" s="32"/>
      <c r="C1493" s="183" t="s">
        <v>3023</v>
      </c>
      <c r="D1493" s="183" t="s">
        <v>134</v>
      </c>
      <c r="E1493" s="184" t="s">
        <v>3024</v>
      </c>
      <c r="F1493" s="185" t="s">
        <v>3025</v>
      </c>
      <c r="G1493" s="186" t="s">
        <v>171</v>
      </c>
      <c r="H1493" s="187">
        <v>5</v>
      </c>
      <c r="I1493" s="188"/>
      <c r="J1493" s="189">
        <f>ROUND(I1493*H1493,2)</f>
        <v>0</v>
      </c>
      <c r="K1493" s="185" t="s">
        <v>138</v>
      </c>
      <c r="L1493" s="36"/>
      <c r="M1493" s="190" t="s">
        <v>1</v>
      </c>
      <c r="N1493" s="191" t="s">
        <v>42</v>
      </c>
      <c r="O1493" s="68"/>
      <c r="P1493" s="192">
        <f>O1493*H1493</f>
        <v>0</v>
      </c>
      <c r="Q1493" s="192">
        <v>0</v>
      </c>
      <c r="R1493" s="192">
        <f>Q1493*H1493</f>
        <v>0</v>
      </c>
      <c r="S1493" s="192">
        <v>0</v>
      </c>
      <c r="T1493" s="193">
        <f>S1493*H1493</f>
        <v>0</v>
      </c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R1493" s="194" t="s">
        <v>139</v>
      </c>
      <c r="AT1493" s="194" t="s">
        <v>134</v>
      </c>
      <c r="AU1493" s="194" t="s">
        <v>87</v>
      </c>
      <c r="AY1493" s="14" t="s">
        <v>131</v>
      </c>
      <c r="BE1493" s="195">
        <f>IF(N1493="základní",J1493,0)</f>
        <v>0</v>
      </c>
      <c r="BF1493" s="195">
        <f>IF(N1493="snížená",J1493,0)</f>
        <v>0</v>
      </c>
      <c r="BG1493" s="195">
        <f>IF(N1493="zákl. přenesená",J1493,0)</f>
        <v>0</v>
      </c>
      <c r="BH1493" s="195">
        <f>IF(N1493="sníž. přenesená",J1493,0)</f>
        <v>0</v>
      </c>
      <c r="BI1493" s="195">
        <f>IF(N1493="nulová",J1493,0)</f>
        <v>0</v>
      </c>
      <c r="BJ1493" s="14" t="s">
        <v>85</v>
      </c>
      <c r="BK1493" s="195">
        <f>ROUND(I1493*H1493,2)</f>
        <v>0</v>
      </c>
      <c r="BL1493" s="14" t="s">
        <v>139</v>
      </c>
      <c r="BM1493" s="194" t="s">
        <v>3026</v>
      </c>
    </row>
    <row r="1494" spans="1:65" s="2" customFormat="1" ht="29.25">
      <c r="A1494" s="31"/>
      <c r="B1494" s="32"/>
      <c r="C1494" s="33"/>
      <c r="D1494" s="196" t="s">
        <v>141</v>
      </c>
      <c r="E1494" s="33"/>
      <c r="F1494" s="197" t="s">
        <v>3027</v>
      </c>
      <c r="G1494" s="33"/>
      <c r="H1494" s="33"/>
      <c r="I1494" s="198"/>
      <c r="J1494" s="33"/>
      <c r="K1494" s="33"/>
      <c r="L1494" s="36"/>
      <c r="M1494" s="199"/>
      <c r="N1494" s="200"/>
      <c r="O1494" s="68"/>
      <c r="P1494" s="68"/>
      <c r="Q1494" s="68"/>
      <c r="R1494" s="68"/>
      <c r="S1494" s="68"/>
      <c r="T1494" s="69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T1494" s="14" t="s">
        <v>141</v>
      </c>
      <c r="AU1494" s="14" t="s">
        <v>87</v>
      </c>
    </row>
    <row r="1495" spans="1:65" s="2" customFormat="1" ht="24.2" customHeight="1">
      <c r="A1495" s="31"/>
      <c r="B1495" s="32"/>
      <c r="C1495" s="183" t="s">
        <v>3028</v>
      </c>
      <c r="D1495" s="183" t="s">
        <v>134</v>
      </c>
      <c r="E1495" s="184" t="s">
        <v>3029</v>
      </c>
      <c r="F1495" s="185" t="s">
        <v>3030</v>
      </c>
      <c r="G1495" s="186" t="s">
        <v>145</v>
      </c>
      <c r="H1495" s="187">
        <v>1</v>
      </c>
      <c r="I1495" s="188"/>
      <c r="J1495" s="189">
        <f>ROUND(I1495*H1495,2)</f>
        <v>0</v>
      </c>
      <c r="K1495" s="185" t="s">
        <v>138</v>
      </c>
      <c r="L1495" s="36"/>
      <c r="M1495" s="190" t="s">
        <v>1</v>
      </c>
      <c r="N1495" s="191" t="s">
        <v>42</v>
      </c>
      <c r="O1495" s="68"/>
      <c r="P1495" s="192">
        <f>O1495*H1495</f>
        <v>0</v>
      </c>
      <c r="Q1495" s="192">
        <v>0</v>
      </c>
      <c r="R1495" s="192">
        <f>Q1495*H1495</f>
        <v>0</v>
      </c>
      <c r="S1495" s="192">
        <v>0</v>
      </c>
      <c r="T1495" s="193">
        <f>S1495*H1495</f>
        <v>0</v>
      </c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R1495" s="194" t="s">
        <v>139</v>
      </c>
      <c r="AT1495" s="194" t="s">
        <v>134</v>
      </c>
      <c r="AU1495" s="194" t="s">
        <v>87</v>
      </c>
      <c r="AY1495" s="14" t="s">
        <v>131</v>
      </c>
      <c r="BE1495" s="195">
        <f>IF(N1495="základní",J1495,0)</f>
        <v>0</v>
      </c>
      <c r="BF1495" s="195">
        <f>IF(N1495="snížená",J1495,0)</f>
        <v>0</v>
      </c>
      <c r="BG1495" s="195">
        <f>IF(N1495="zákl. přenesená",J1495,0)</f>
        <v>0</v>
      </c>
      <c r="BH1495" s="195">
        <f>IF(N1495="sníž. přenesená",J1495,0)</f>
        <v>0</v>
      </c>
      <c r="BI1495" s="195">
        <f>IF(N1495="nulová",J1495,0)</f>
        <v>0</v>
      </c>
      <c r="BJ1495" s="14" t="s">
        <v>85</v>
      </c>
      <c r="BK1495" s="195">
        <f>ROUND(I1495*H1495,2)</f>
        <v>0</v>
      </c>
      <c r="BL1495" s="14" t="s">
        <v>139</v>
      </c>
      <c r="BM1495" s="194" t="s">
        <v>3031</v>
      </c>
    </row>
    <row r="1496" spans="1:65" s="2" customFormat="1" ht="19.5">
      <c r="A1496" s="31"/>
      <c r="B1496" s="32"/>
      <c r="C1496" s="33"/>
      <c r="D1496" s="196" t="s">
        <v>141</v>
      </c>
      <c r="E1496" s="33"/>
      <c r="F1496" s="197" t="s">
        <v>3032</v>
      </c>
      <c r="G1496" s="33"/>
      <c r="H1496" s="33"/>
      <c r="I1496" s="198"/>
      <c r="J1496" s="33"/>
      <c r="K1496" s="33"/>
      <c r="L1496" s="36"/>
      <c r="M1496" s="199"/>
      <c r="N1496" s="200"/>
      <c r="O1496" s="68"/>
      <c r="P1496" s="68"/>
      <c r="Q1496" s="68"/>
      <c r="R1496" s="68"/>
      <c r="S1496" s="68"/>
      <c r="T1496" s="69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T1496" s="14" t="s">
        <v>141</v>
      </c>
      <c r="AU1496" s="14" t="s">
        <v>87</v>
      </c>
    </row>
    <row r="1497" spans="1:65" s="2" customFormat="1" ht="24.2" customHeight="1">
      <c r="A1497" s="31"/>
      <c r="B1497" s="32"/>
      <c r="C1497" s="183" t="s">
        <v>3033</v>
      </c>
      <c r="D1497" s="183" t="s">
        <v>134</v>
      </c>
      <c r="E1497" s="184" t="s">
        <v>3034</v>
      </c>
      <c r="F1497" s="185" t="s">
        <v>3035</v>
      </c>
      <c r="G1497" s="186" t="s">
        <v>171</v>
      </c>
      <c r="H1497" s="187">
        <v>1</v>
      </c>
      <c r="I1497" s="188"/>
      <c r="J1497" s="189">
        <f>ROUND(I1497*H1497,2)</f>
        <v>0</v>
      </c>
      <c r="K1497" s="185" t="s">
        <v>138</v>
      </c>
      <c r="L1497" s="36"/>
      <c r="M1497" s="190" t="s">
        <v>1</v>
      </c>
      <c r="N1497" s="191" t="s">
        <v>42</v>
      </c>
      <c r="O1497" s="68"/>
      <c r="P1497" s="192">
        <f>O1497*H1497</f>
        <v>0</v>
      </c>
      <c r="Q1497" s="192">
        <v>0</v>
      </c>
      <c r="R1497" s="192">
        <f>Q1497*H1497</f>
        <v>0</v>
      </c>
      <c r="S1497" s="192">
        <v>0</v>
      </c>
      <c r="T1497" s="193">
        <f>S1497*H1497</f>
        <v>0</v>
      </c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R1497" s="194" t="s">
        <v>139</v>
      </c>
      <c r="AT1497" s="194" t="s">
        <v>134</v>
      </c>
      <c r="AU1497" s="194" t="s">
        <v>87</v>
      </c>
      <c r="AY1497" s="14" t="s">
        <v>131</v>
      </c>
      <c r="BE1497" s="195">
        <f>IF(N1497="základní",J1497,0)</f>
        <v>0</v>
      </c>
      <c r="BF1497" s="195">
        <f>IF(N1497="snížená",J1497,0)</f>
        <v>0</v>
      </c>
      <c r="BG1497" s="195">
        <f>IF(N1497="zákl. přenesená",J1497,0)</f>
        <v>0</v>
      </c>
      <c r="BH1497" s="195">
        <f>IF(N1497="sníž. přenesená",J1497,0)</f>
        <v>0</v>
      </c>
      <c r="BI1497" s="195">
        <f>IF(N1497="nulová",J1497,0)</f>
        <v>0</v>
      </c>
      <c r="BJ1497" s="14" t="s">
        <v>85</v>
      </c>
      <c r="BK1497" s="195">
        <f>ROUND(I1497*H1497,2)</f>
        <v>0</v>
      </c>
      <c r="BL1497" s="14" t="s">
        <v>139</v>
      </c>
      <c r="BM1497" s="194" t="s">
        <v>3036</v>
      </c>
    </row>
    <row r="1498" spans="1:65" s="2" customFormat="1" ht="29.25">
      <c r="A1498" s="31"/>
      <c r="B1498" s="32"/>
      <c r="C1498" s="33"/>
      <c r="D1498" s="196" t="s">
        <v>141</v>
      </c>
      <c r="E1498" s="33"/>
      <c r="F1498" s="197" t="s">
        <v>3037</v>
      </c>
      <c r="G1498" s="33"/>
      <c r="H1498" s="33"/>
      <c r="I1498" s="198"/>
      <c r="J1498" s="33"/>
      <c r="K1498" s="33"/>
      <c r="L1498" s="36"/>
      <c r="M1498" s="199"/>
      <c r="N1498" s="200"/>
      <c r="O1498" s="68"/>
      <c r="P1498" s="68"/>
      <c r="Q1498" s="68"/>
      <c r="R1498" s="68"/>
      <c r="S1498" s="68"/>
      <c r="T1498" s="69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T1498" s="14" t="s">
        <v>141</v>
      </c>
      <c r="AU1498" s="14" t="s">
        <v>87</v>
      </c>
    </row>
    <row r="1499" spans="1:65" s="2" customFormat="1" ht="24.2" customHeight="1">
      <c r="A1499" s="31"/>
      <c r="B1499" s="32"/>
      <c r="C1499" s="183" t="s">
        <v>3038</v>
      </c>
      <c r="D1499" s="183" t="s">
        <v>134</v>
      </c>
      <c r="E1499" s="184" t="s">
        <v>3039</v>
      </c>
      <c r="F1499" s="185" t="s">
        <v>3040</v>
      </c>
      <c r="G1499" s="186" t="s">
        <v>171</v>
      </c>
      <c r="H1499" s="187">
        <v>30</v>
      </c>
      <c r="I1499" s="188"/>
      <c r="J1499" s="189">
        <f>ROUND(I1499*H1499,2)</f>
        <v>0</v>
      </c>
      <c r="K1499" s="185" t="s">
        <v>138</v>
      </c>
      <c r="L1499" s="36"/>
      <c r="M1499" s="190" t="s">
        <v>1</v>
      </c>
      <c r="N1499" s="191" t="s">
        <v>42</v>
      </c>
      <c r="O1499" s="68"/>
      <c r="P1499" s="192">
        <f>O1499*H1499</f>
        <v>0</v>
      </c>
      <c r="Q1499" s="192">
        <v>0</v>
      </c>
      <c r="R1499" s="192">
        <f>Q1499*H1499</f>
        <v>0</v>
      </c>
      <c r="S1499" s="192">
        <v>0</v>
      </c>
      <c r="T1499" s="193">
        <f>S1499*H1499</f>
        <v>0</v>
      </c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R1499" s="194" t="s">
        <v>139</v>
      </c>
      <c r="AT1499" s="194" t="s">
        <v>134</v>
      </c>
      <c r="AU1499" s="194" t="s">
        <v>87</v>
      </c>
      <c r="AY1499" s="14" t="s">
        <v>131</v>
      </c>
      <c r="BE1499" s="195">
        <f>IF(N1499="základní",J1499,0)</f>
        <v>0</v>
      </c>
      <c r="BF1499" s="195">
        <f>IF(N1499="snížená",J1499,0)</f>
        <v>0</v>
      </c>
      <c r="BG1499" s="195">
        <f>IF(N1499="zákl. přenesená",J1499,0)</f>
        <v>0</v>
      </c>
      <c r="BH1499" s="195">
        <f>IF(N1499="sníž. přenesená",J1499,0)</f>
        <v>0</v>
      </c>
      <c r="BI1499" s="195">
        <f>IF(N1499="nulová",J1499,0)</f>
        <v>0</v>
      </c>
      <c r="BJ1499" s="14" t="s">
        <v>85</v>
      </c>
      <c r="BK1499" s="195">
        <f>ROUND(I1499*H1499,2)</f>
        <v>0</v>
      </c>
      <c r="BL1499" s="14" t="s">
        <v>139</v>
      </c>
      <c r="BM1499" s="194" t="s">
        <v>3041</v>
      </c>
    </row>
    <row r="1500" spans="1:65" s="2" customFormat="1" ht="19.5">
      <c r="A1500" s="31"/>
      <c r="B1500" s="32"/>
      <c r="C1500" s="33"/>
      <c r="D1500" s="196" t="s">
        <v>141</v>
      </c>
      <c r="E1500" s="33"/>
      <c r="F1500" s="197" t="s">
        <v>3042</v>
      </c>
      <c r="G1500" s="33"/>
      <c r="H1500" s="33"/>
      <c r="I1500" s="198"/>
      <c r="J1500" s="33"/>
      <c r="K1500" s="33"/>
      <c r="L1500" s="36"/>
      <c r="M1500" s="199"/>
      <c r="N1500" s="200"/>
      <c r="O1500" s="68"/>
      <c r="P1500" s="68"/>
      <c r="Q1500" s="68"/>
      <c r="R1500" s="68"/>
      <c r="S1500" s="68"/>
      <c r="T1500" s="69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T1500" s="14" t="s">
        <v>141</v>
      </c>
      <c r="AU1500" s="14" t="s">
        <v>87</v>
      </c>
    </row>
    <row r="1501" spans="1:65" s="2" customFormat="1" ht="24.2" customHeight="1">
      <c r="A1501" s="31"/>
      <c r="B1501" s="32"/>
      <c r="C1501" s="183" t="s">
        <v>3043</v>
      </c>
      <c r="D1501" s="183" t="s">
        <v>134</v>
      </c>
      <c r="E1501" s="184" t="s">
        <v>3044</v>
      </c>
      <c r="F1501" s="185" t="s">
        <v>3045</v>
      </c>
      <c r="G1501" s="186" t="s">
        <v>171</v>
      </c>
      <c r="H1501" s="187">
        <v>520</v>
      </c>
      <c r="I1501" s="188"/>
      <c r="J1501" s="189">
        <f>ROUND(I1501*H1501,2)</f>
        <v>0</v>
      </c>
      <c r="K1501" s="185" t="s">
        <v>138</v>
      </c>
      <c r="L1501" s="36"/>
      <c r="M1501" s="190" t="s">
        <v>1</v>
      </c>
      <c r="N1501" s="191" t="s">
        <v>42</v>
      </c>
      <c r="O1501" s="68"/>
      <c r="P1501" s="192">
        <f>O1501*H1501</f>
        <v>0</v>
      </c>
      <c r="Q1501" s="192">
        <v>0</v>
      </c>
      <c r="R1501" s="192">
        <f>Q1501*H1501</f>
        <v>0</v>
      </c>
      <c r="S1501" s="192">
        <v>0</v>
      </c>
      <c r="T1501" s="193">
        <f>S1501*H1501</f>
        <v>0</v>
      </c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R1501" s="194" t="s">
        <v>139</v>
      </c>
      <c r="AT1501" s="194" t="s">
        <v>134</v>
      </c>
      <c r="AU1501" s="194" t="s">
        <v>87</v>
      </c>
      <c r="AY1501" s="14" t="s">
        <v>131</v>
      </c>
      <c r="BE1501" s="195">
        <f>IF(N1501="základní",J1501,0)</f>
        <v>0</v>
      </c>
      <c r="BF1501" s="195">
        <f>IF(N1501="snížená",J1501,0)</f>
        <v>0</v>
      </c>
      <c r="BG1501" s="195">
        <f>IF(N1501="zákl. přenesená",J1501,0)</f>
        <v>0</v>
      </c>
      <c r="BH1501" s="195">
        <f>IF(N1501="sníž. přenesená",J1501,0)</f>
        <v>0</v>
      </c>
      <c r="BI1501" s="195">
        <f>IF(N1501="nulová",J1501,0)</f>
        <v>0</v>
      </c>
      <c r="BJ1501" s="14" t="s">
        <v>85</v>
      </c>
      <c r="BK1501" s="195">
        <f>ROUND(I1501*H1501,2)</f>
        <v>0</v>
      </c>
      <c r="BL1501" s="14" t="s">
        <v>139</v>
      </c>
      <c r="BM1501" s="194" t="s">
        <v>3046</v>
      </c>
    </row>
    <row r="1502" spans="1:65" s="2" customFormat="1" ht="29.25">
      <c r="A1502" s="31"/>
      <c r="B1502" s="32"/>
      <c r="C1502" s="33"/>
      <c r="D1502" s="196" t="s">
        <v>141</v>
      </c>
      <c r="E1502" s="33"/>
      <c r="F1502" s="197" t="s">
        <v>3047</v>
      </c>
      <c r="G1502" s="33"/>
      <c r="H1502" s="33"/>
      <c r="I1502" s="198"/>
      <c r="J1502" s="33"/>
      <c r="K1502" s="33"/>
      <c r="L1502" s="36"/>
      <c r="M1502" s="199"/>
      <c r="N1502" s="200"/>
      <c r="O1502" s="68"/>
      <c r="P1502" s="68"/>
      <c r="Q1502" s="68"/>
      <c r="R1502" s="68"/>
      <c r="S1502" s="68"/>
      <c r="T1502" s="69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T1502" s="14" t="s">
        <v>141</v>
      </c>
      <c r="AU1502" s="14" t="s">
        <v>87</v>
      </c>
    </row>
    <row r="1503" spans="1:65" s="2" customFormat="1" ht="24.2" customHeight="1">
      <c r="A1503" s="31"/>
      <c r="B1503" s="32"/>
      <c r="C1503" s="183" t="s">
        <v>3048</v>
      </c>
      <c r="D1503" s="183" t="s">
        <v>134</v>
      </c>
      <c r="E1503" s="184" t="s">
        <v>3049</v>
      </c>
      <c r="F1503" s="185" t="s">
        <v>3050</v>
      </c>
      <c r="G1503" s="186" t="s">
        <v>171</v>
      </c>
      <c r="H1503" s="187">
        <v>5000</v>
      </c>
      <c r="I1503" s="188"/>
      <c r="J1503" s="189">
        <f>ROUND(I1503*H1503,2)</f>
        <v>0</v>
      </c>
      <c r="K1503" s="185" t="s">
        <v>138</v>
      </c>
      <c r="L1503" s="36"/>
      <c r="M1503" s="190" t="s">
        <v>1</v>
      </c>
      <c r="N1503" s="191" t="s">
        <v>42</v>
      </c>
      <c r="O1503" s="68"/>
      <c r="P1503" s="192">
        <f>O1503*H1503</f>
        <v>0</v>
      </c>
      <c r="Q1503" s="192">
        <v>0</v>
      </c>
      <c r="R1503" s="192">
        <f>Q1503*H1503</f>
        <v>0</v>
      </c>
      <c r="S1503" s="192">
        <v>0</v>
      </c>
      <c r="T1503" s="193">
        <f>S1503*H1503</f>
        <v>0</v>
      </c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R1503" s="194" t="s">
        <v>139</v>
      </c>
      <c r="AT1503" s="194" t="s">
        <v>134</v>
      </c>
      <c r="AU1503" s="194" t="s">
        <v>87</v>
      </c>
      <c r="AY1503" s="14" t="s">
        <v>131</v>
      </c>
      <c r="BE1503" s="195">
        <f>IF(N1503="základní",J1503,0)</f>
        <v>0</v>
      </c>
      <c r="BF1503" s="195">
        <f>IF(N1503="snížená",J1503,0)</f>
        <v>0</v>
      </c>
      <c r="BG1503" s="195">
        <f>IF(N1503="zákl. přenesená",J1503,0)</f>
        <v>0</v>
      </c>
      <c r="BH1503" s="195">
        <f>IF(N1503="sníž. přenesená",J1503,0)</f>
        <v>0</v>
      </c>
      <c r="BI1503" s="195">
        <f>IF(N1503="nulová",J1503,0)</f>
        <v>0</v>
      </c>
      <c r="BJ1503" s="14" t="s">
        <v>85</v>
      </c>
      <c r="BK1503" s="195">
        <f>ROUND(I1503*H1503,2)</f>
        <v>0</v>
      </c>
      <c r="BL1503" s="14" t="s">
        <v>139</v>
      </c>
      <c r="BM1503" s="194" t="s">
        <v>3051</v>
      </c>
    </row>
    <row r="1504" spans="1:65" s="2" customFormat="1" ht="29.25">
      <c r="A1504" s="31"/>
      <c r="B1504" s="32"/>
      <c r="C1504" s="33"/>
      <c r="D1504" s="196" t="s">
        <v>141</v>
      </c>
      <c r="E1504" s="33"/>
      <c r="F1504" s="197" t="s">
        <v>3052</v>
      </c>
      <c r="G1504" s="33"/>
      <c r="H1504" s="33"/>
      <c r="I1504" s="198"/>
      <c r="J1504" s="33"/>
      <c r="K1504" s="33"/>
      <c r="L1504" s="36"/>
      <c r="M1504" s="199"/>
      <c r="N1504" s="200"/>
      <c r="O1504" s="68"/>
      <c r="P1504" s="68"/>
      <c r="Q1504" s="68"/>
      <c r="R1504" s="68"/>
      <c r="S1504" s="68"/>
      <c r="T1504" s="69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T1504" s="14" t="s">
        <v>141</v>
      </c>
      <c r="AU1504" s="14" t="s">
        <v>87</v>
      </c>
    </row>
    <row r="1505" spans="1:65" s="2" customFormat="1" ht="24.2" customHeight="1">
      <c r="A1505" s="31"/>
      <c r="B1505" s="32"/>
      <c r="C1505" s="183" t="s">
        <v>3053</v>
      </c>
      <c r="D1505" s="183" t="s">
        <v>134</v>
      </c>
      <c r="E1505" s="184" t="s">
        <v>3054</v>
      </c>
      <c r="F1505" s="185" t="s">
        <v>3055</v>
      </c>
      <c r="G1505" s="186" t="s">
        <v>439</v>
      </c>
      <c r="H1505" s="187">
        <v>1</v>
      </c>
      <c r="I1505" s="188"/>
      <c r="J1505" s="189">
        <f>ROUND(I1505*H1505,2)</f>
        <v>0</v>
      </c>
      <c r="K1505" s="185" t="s">
        <v>138</v>
      </c>
      <c r="L1505" s="36"/>
      <c r="M1505" s="190" t="s">
        <v>1</v>
      </c>
      <c r="N1505" s="191" t="s">
        <v>42</v>
      </c>
      <c r="O1505" s="68"/>
      <c r="P1505" s="192">
        <f>O1505*H1505</f>
        <v>0</v>
      </c>
      <c r="Q1505" s="192">
        <v>0</v>
      </c>
      <c r="R1505" s="192">
        <f>Q1505*H1505</f>
        <v>0</v>
      </c>
      <c r="S1505" s="192">
        <v>0</v>
      </c>
      <c r="T1505" s="193">
        <f>S1505*H1505</f>
        <v>0</v>
      </c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R1505" s="194" t="s">
        <v>139</v>
      </c>
      <c r="AT1505" s="194" t="s">
        <v>134</v>
      </c>
      <c r="AU1505" s="194" t="s">
        <v>87</v>
      </c>
      <c r="AY1505" s="14" t="s">
        <v>131</v>
      </c>
      <c r="BE1505" s="195">
        <f>IF(N1505="základní",J1505,0)</f>
        <v>0</v>
      </c>
      <c r="BF1505" s="195">
        <f>IF(N1505="snížená",J1505,0)</f>
        <v>0</v>
      </c>
      <c r="BG1505" s="195">
        <f>IF(N1505="zákl. přenesená",J1505,0)</f>
        <v>0</v>
      </c>
      <c r="BH1505" s="195">
        <f>IF(N1505="sníž. přenesená",J1505,0)</f>
        <v>0</v>
      </c>
      <c r="BI1505" s="195">
        <f>IF(N1505="nulová",J1505,0)</f>
        <v>0</v>
      </c>
      <c r="BJ1505" s="14" t="s">
        <v>85</v>
      </c>
      <c r="BK1505" s="195">
        <f>ROUND(I1505*H1505,2)</f>
        <v>0</v>
      </c>
      <c r="BL1505" s="14" t="s">
        <v>139</v>
      </c>
      <c r="BM1505" s="194" t="s">
        <v>3056</v>
      </c>
    </row>
    <row r="1506" spans="1:65" s="2" customFormat="1" ht="29.25">
      <c r="A1506" s="31"/>
      <c r="B1506" s="32"/>
      <c r="C1506" s="33"/>
      <c r="D1506" s="196" t="s">
        <v>141</v>
      </c>
      <c r="E1506" s="33"/>
      <c r="F1506" s="197" t="s">
        <v>3057</v>
      </c>
      <c r="G1506" s="33"/>
      <c r="H1506" s="33"/>
      <c r="I1506" s="198"/>
      <c r="J1506" s="33"/>
      <c r="K1506" s="33"/>
      <c r="L1506" s="36"/>
      <c r="M1506" s="199"/>
      <c r="N1506" s="200"/>
      <c r="O1506" s="68"/>
      <c r="P1506" s="68"/>
      <c r="Q1506" s="68"/>
      <c r="R1506" s="68"/>
      <c r="S1506" s="68"/>
      <c r="T1506" s="69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T1506" s="14" t="s">
        <v>141</v>
      </c>
      <c r="AU1506" s="14" t="s">
        <v>87</v>
      </c>
    </row>
    <row r="1507" spans="1:65" s="2" customFormat="1" ht="24.2" customHeight="1">
      <c r="A1507" s="31"/>
      <c r="B1507" s="32"/>
      <c r="C1507" s="183" t="s">
        <v>3058</v>
      </c>
      <c r="D1507" s="183" t="s">
        <v>134</v>
      </c>
      <c r="E1507" s="184" t="s">
        <v>3059</v>
      </c>
      <c r="F1507" s="185" t="s">
        <v>3060</v>
      </c>
      <c r="G1507" s="186" t="s">
        <v>439</v>
      </c>
      <c r="H1507" s="187">
        <v>1</v>
      </c>
      <c r="I1507" s="188"/>
      <c r="J1507" s="189">
        <f>ROUND(I1507*H1507,2)</f>
        <v>0</v>
      </c>
      <c r="K1507" s="185" t="s">
        <v>138</v>
      </c>
      <c r="L1507" s="36"/>
      <c r="M1507" s="190" t="s">
        <v>1</v>
      </c>
      <c r="N1507" s="191" t="s">
        <v>42</v>
      </c>
      <c r="O1507" s="68"/>
      <c r="P1507" s="192">
        <f>O1507*H1507</f>
        <v>0</v>
      </c>
      <c r="Q1507" s="192">
        <v>0</v>
      </c>
      <c r="R1507" s="192">
        <f>Q1507*H1507</f>
        <v>0</v>
      </c>
      <c r="S1507" s="192">
        <v>0</v>
      </c>
      <c r="T1507" s="193">
        <f>S1507*H1507</f>
        <v>0</v>
      </c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R1507" s="194" t="s">
        <v>139</v>
      </c>
      <c r="AT1507" s="194" t="s">
        <v>134</v>
      </c>
      <c r="AU1507" s="194" t="s">
        <v>87</v>
      </c>
      <c r="AY1507" s="14" t="s">
        <v>131</v>
      </c>
      <c r="BE1507" s="195">
        <f>IF(N1507="základní",J1507,0)</f>
        <v>0</v>
      </c>
      <c r="BF1507" s="195">
        <f>IF(N1507="snížená",J1507,0)</f>
        <v>0</v>
      </c>
      <c r="BG1507" s="195">
        <f>IF(N1507="zákl. přenesená",J1507,0)</f>
        <v>0</v>
      </c>
      <c r="BH1507" s="195">
        <f>IF(N1507="sníž. přenesená",J1507,0)</f>
        <v>0</v>
      </c>
      <c r="BI1507" s="195">
        <f>IF(N1507="nulová",J1507,0)</f>
        <v>0</v>
      </c>
      <c r="BJ1507" s="14" t="s">
        <v>85</v>
      </c>
      <c r="BK1507" s="195">
        <f>ROUND(I1507*H1507,2)</f>
        <v>0</v>
      </c>
      <c r="BL1507" s="14" t="s">
        <v>139</v>
      </c>
      <c r="BM1507" s="194" t="s">
        <v>3061</v>
      </c>
    </row>
    <row r="1508" spans="1:65" s="2" customFormat="1" ht="39">
      <c r="A1508" s="31"/>
      <c r="B1508" s="32"/>
      <c r="C1508" s="33"/>
      <c r="D1508" s="196" t="s">
        <v>141</v>
      </c>
      <c r="E1508" s="33"/>
      <c r="F1508" s="197" t="s">
        <v>3062</v>
      </c>
      <c r="G1508" s="33"/>
      <c r="H1508" s="33"/>
      <c r="I1508" s="198"/>
      <c r="J1508" s="33"/>
      <c r="K1508" s="33"/>
      <c r="L1508" s="36"/>
      <c r="M1508" s="199"/>
      <c r="N1508" s="200"/>
      <c r="O1508" s="68"/>
      <c r="P1508" s="68"/>
      <c r="Q1508" s="68"/>
      <c r="R1508" s="68"/>
      <c r="S1508" s="68"/>
      <c r="T1508" s="69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T1508" s="14" t="s">
        <v>141</v>
      </c>
      <c r="AU1508" s="14" t="s">
        <v>87</v>
      </c>
    </row>
    <row r="1509" spans="1:65" s="2" customFormat="1" ht="24.2" customHeight="1">
      <c r="A1509" s="31"/>
      <c r="B1509" s="32"/>
      <c r="C1509" s="183" t="s">
        <v>3063</v>
      </c>
      <c r="D1509" s="183" t="s">
        <v>134</v>
      </c>
      <c r="E1509" s="184" t="s">
        <v>3064</v>
      </c>
      <c r="F1509" s="185" t="s">
        <v>3065</v>
      </c>
      <c r="G1509" s="186" t="s">
        <v>439</v>
      </c>
      <c r="H1509" s="187">
        <v>1</v>
      </c>
      <c r="I1509" s="188"/>
      <c r="J1509" s="189">
        <f>ROUND(I1509*H1509,2)</f>
        <v>0</v>
      </c>
      <c r="K1509" s="185" t="s">
        <v>138</v>
      </c>
      <c r="L1509" s="36"/>
      <c r="M1509" s="190" t="s">
        <v>1</v>
      </c>
      <c r="N1509" s="191" t="s">
        <v>42</v>
      </c>
      <c r="O1509" s="68"/>
      <c r="P1509" s="192">
        <f>O1509*H1509</f>
        <v>0</v>
      </c>
      <c r="Q1509" s="192">
        <v>0</v>
      </c>
      <c r="R1509" s="192">
        <f>Q1509*H1509</f>
        <v>0</v>
      </c>
      <c r="S1509" s="192">
        <v>0</v>
      </c>
      <c r="T1509" s="193">
        <f>S1509*H1509</f>
        <v>0</v>
      </c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R1509" s="194" t="s">
        <v>139</v>
      </c>
      <c r="AT1509" s="194" t="s">
        <v>134</v>
      </c>
      <c r="AU1509" s="194" t="s">
        <v>87</v>
      </c>
      <c r="AY1509" s="14" t="s">
        <v>131</v>
      </c>
      <c r="BE1509" s="195">
        <f>IF(N1509="základní",J1509,0)</f>
        <v>0</v>
      </c>
      <c r="BF1509" s="195">
        <f>IF(N1509="snížená",J1509,0)</f>
        <v>0</v>
      </c>
      <c r="BG1509" s="195">
        <f>IF(N1509="zákl. přenesená",J1509,0)</f>
        <v>0</v>
      </c>
      <c r="BH1509" s="195">
        <f>IF(N1509="sníž. přenesená",J1509,0)</f>
        <v>0</v>
      </c>
      <c r="BI1509" s="195">
        <f>IF(N1509="nulová",J1509,0)</f>
        <v>0</v>
      </c>
      <c r="BJ1509" s="14" t="s">
        <v>85</v>
      </c>
      <c r="BK1509" s="195">
        <f>ROUND(I1509*H1509,2)</f>
        <v>0</v>
      </c>
      <c r="BL1509" s="14" t="s">
        <v>139</v>
      </c>
      <c r="BM1509" s="194" t="s">
        <v>3066</v>
      </c>
    </row>
    <row r="1510" spans="1:65" s="2" customFormat="1" ht="29.25">
      <c r="A1510" s="31"/>
      <c r="B1510" s="32"/>
      <c r="C1510" s="33"/>
      <c r="D1510" s="196" t="s">
        <v>141</v>
      </c>
      <c r="E1510" s="33"/>
      <c r="F1510" s="197" t="s">
        <v>3067</v>
      </c>
      <c r="G1510" s="33"/>
      <c r="H1510" s="33"/>
      <c r="I1510" s="198"/>
      <c r="J1510" s="33"/>
      <c r="K1510" s="33"/>
      <c r="L1510" s="36"/>
      <c r="M1510" s="199"/>
      <c r="N1510" s="200"/>
      <c r="O1510" s="68"/>
      <c r="P1510" s="68"/>
      <c r="Q1510" s="68"/>
      <c r="R1510" s="68"/>
      <c r="S1510" s="68"/>
      <c r="T1510" s="69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T1510" s="14" t="s">
        <v>141</v>
      </c>
      <c r="AU1510" s="14" t="s">
        <v>87</v>
      </c>
    </row>
    <row r="1511" spans="1:65" s="2" customFormat="1" ht="24.2" customHeight="1">
      <c r="A1511" s="31"/>
      <c r="B1511" s="32"/>
      <c r="C1511" s="183" t="s">
        <v>3068</v>
      </c>
      <c r="D1511" s="183" t="s">
        <v>134</v>
      </c>
      <c r="E1511" s="184" t="s">
        <v>3069</v>
      </c>
      <c r="F1511" s="185" t="s">
        <v>3070</v>
      </c>
      <c r="G1511" s="186" t="s">
        <v>439</v>
      </c>
      <c r="H1511" s="187">
        <v>1</v>
      </c>
      <c r="I1511" s="188"/>
      <c r="J1511" s="189">
        <f>ROUND(I1511*H1511,2)</f>
        <v>0</v>
      </c>
      <c r="K1511" s="185" t="s">
        <v>138</v>
      </c>
      <c r="L1511" s="36"/>
      <c r="M1511" s="190" t="s">
        <v>1</v>
      </c>
      <c r="N1511" s="191" t="s">
        <v>42</v>
      </c>
      <c r="O1511" s="68"/>
      <c r="P1511" s="192">
        <f>O1511*H1511</f>
        <v>0</v>
      </c>
      <c r="Q1511" s="192">
        <v>0</v>
      </c>
      <c r="R1511" s="192">
        <f>Q1511*H1511</f>
        <v>0</v>
      </c>
      <c r="S1511" s="192">
        <v>0</v>
      </c>
      <c r="T1511" s="193">
        <f>S1511*H1511</f>
        <v>0</v>
      </c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R1511" s="194" t="s">
        <v>139</v>
      </c>
      <c r="AT1511" s="194" t="s">
        <v>134</v>
      </c>
      <c r="AU1511" s="194" t="s">
        <v>87</v>
      </c>
      <c r="AY1511" s="14" t="s">
        <v>131</v>
      </c>
      <c r="BE1511" s="195">
        <f>IF(N1511="základní",J1511,0)</f>
        <v>0</v>
      </c>
      <c r="BF1511" s="195">
        <f>IF(N1511="snížená",J1511,0)</f>
        <v>0</v>
      </c>
      <c r="BG1511" s="195">
        <f>IF(N1511="zákl. přenesená",J1511,0)</f>
        <v>0</v>
      </c>
      <c r="BH1511" s="195">
        <f>IF(N1511="sníž. přenesená",J1511,0)</f>
        <v>0</v>
      </c>
      <c r="BI1511" s="195">
        <f>IF(N1511="nulová",J1511,0)</f>
        <v>0</v>
      </c>
      <c r="BJ1511" s="14" t="s">
        <v>85</v>
      </c>
      <c r="BK1511" s="195">
        <f>ROUND(I1511*H1511,2)</f>
        <v>0</v>
      </c>
      <c r="BL1511" s="14" t="s">
        <v>139</v>
      </c>
      <c r="BM1511" s="194" t="s">
        <v>3071</v>
      </c>
    </row>
    <row r="1512" spans="1:65" s="2" customFormat="1" ht="29.25">
      <c r="A1512" s="31"/>
      <c r="B1512" s="32"/>
      <c r="C1512" s="33"/>
      <c r="D1512" s="196" t="s">
        <v>141</v>
      </c>
      <c r="E1512" s="33"/>
      <c r="F1512" s="197" t="s">
        <v>3072</v>
      </c>
      <c r="G1512" s="33"/>
      <c r="H1512" s="33"/>
      <c r="I1512" s="198"/>
      <c r="J1512" s="33"/>
      <c r="K1512" s="33"/>
      <c r="L1512" s="36"/>
      <c r="M1512" s="199"/>
      <c r="N1512" s="200"/>
      <c r="O1512" s="68"/>
      <c r="P1512" s="68"/>
      <c r="Q1512" s="68"/>
      <c r="R1512" s="68"/>
      <c r="S1512" s="68"/>
      <c r="T1512" s="69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T1512" s="14" t="s">
        <v>141</v>
      </c>
      <c r="AU1512" s="14" t="s">
        <v>87</v>
      </c>
    </row>
    <row r="1513" spans="1:65" s="2" customFormat="1" ht="24.2" customHeight="1">
      <c r="A1513" s="31"/>
      <c r="B1513" s="32"/>
      <c r="C1513" s="183" t="s">
        <v>3073</v>
      </c>
      <c r="D1513" s="183" t="s">
        <v>134</v>
      </c>
      <c r="E1513" s="184" t="s">
        <v>3074</v>
      </c>
      <c r="F1513" s="185" t="s">
        <v>3075</v>
      </c>
      <c r="G1513" s="186" t="s">
        <v>439</v>
      </c>
      <c r="H1513" s="187">
        <v>1</v>
      </c>
      <c r="I1513" s="188"/>
      <c r="J1513" s="189">
        <f>ROUND(I1513*H1513,2)</f>
        <v>0</v>
      </c>
      <c r="K1513" s="185" t="s">
        <v>138</v>
      </c>
      <c r="L1513" s="36"/>
      <c r="M1513" s="190" t="s">
        <v>1</v>
      </c>
      <c r="N1513" s="191" t="s">
        <v>42</v>
      </c>
      <c r="O1513" s="68"/>
      <c r="P1513" s="192">
        <f>O1513*H1513</f>
        <v>0</v>
      </c>
      <c r="Q1513" s="192">
        <v>0</v>
      </c>
      <c r="R1513" s="192">
        <f>Q1513*H1513</f>
        <v>0</v>
      </c>
      <c r="S1513" s="192">
        <v>0</v>
      </c>
      <c r="T1513" s="193">
        <f>S1513*H1513</f>
        <v>0</v>
      </c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R1513" s="194" t="s">
        <v>139</v>
      </c>
      <c r="AT1513" s="194" t="s">
        <v>134</v>
      </c>
      <c r="AU1513" s="194" t="s">
        <v>87</v>
      </c>
      <c r="AY1513" s="14" t="s">
        <v>131</v>
      </c>
      <c r="BE1513" s="195">
        <f>IF(N1513="základní",J1513,0)</f>
        <v>0</v>
      </c>
      <c r="BF1513" s="195">
        <f>IF(N1513="snížená",J1513,0)</f>
        <v>0</v>
      </c>
      <c r="BG1513" s="195">
        <f>IF(N1513="zákl. přenesená",J1513,0)</f>
        <v>0</v>
      </c>
      <c r="BH1513" s="195">
        <f>IF(N1513="sníž. přenesená",J1513,0)</f>
        <v>0</v>
      </c>
      <c r="BI1513" s="195">
        <f>IF(N1513="nulová",J1513,0)</f>
        <v>0</v>
      </c>
      <c r="BJ1513" s="14" t="s">
        <v>85</v>
      </c>
      <c r="BK1513" s="195">
        <f>ROUND(I1513*H1513,2)</f>
        <v>0</v>
      </c>
      <c r="BL1513" s="14" t="s">
        <v>139</v>
      </c>
      <c r="BM1513" s="194" t="s">
        <v>3076</v>
      </c>
    </row>
    <row r="1514" spans="1:65" s="2" customFormat="1" ht="29.25">
      <c r="A1514" s="31"/>
      <c r="B1514" s="32"/>
      <c r="C1514" s="33"/>
      <c r="D1514" s="196" t="s">
        <v>141</v>
      </c>
      <c r="E1514" s="33"/>
      <c r="F1514" s="197" t="s">
        <v>3077</v>
      </c>
      <c r="G1514" s="33"/>
      <c r="H1514" s="33"/>
      <c r="I1514" s="198"/>
      <c r="J1514" s="33"/>
      <c r="K1514" s="33"/>
      <c r="L1514" s="36"/>
      <c r="M1514" s="199"/>
      <c r="N1514" s="200"/>
      <c r="O1514" s="68"/>
      <c r="P1514" s="68"/>
      <c r="Q1514" s="68"/>
      <c r="R1514" s="68"/>
      <c r="S1514" s="68"/>
      <c r="T1514" s="69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T1514" s="14" t="s">
        <v>141</v>
      </c>
      <c r="AU1514" s="14" t="s">
        <v>87</v>
      </c>
    </row>
    <row r="1515" spans="1:65" s="2" customFormat="1" ht="24.2" customHeight="1">
      <c r="A1515" s="31"/>
      <c r="B1515" s="32"/>
      <c r="C1515" s="183" t="s">
        <v>3078</v>
      </c>
      <c r="D1515" s="183" t="s">
        <v>134</v>
      </c>
      <c r="E1515" s="184" t="s">
        <v>3079</v>
      </c>
      <c r="F1515" s="185" t="s">
        <v>3080</v>
      </c>
      <c r="G1515" s="186" t="s">
        <v>439</v>
      </c>
      <c r="H1515" s="187">
        <v>1</v>
      </c>
      <c r="I1515" s="188"/>
      <c r="J1515" s="189">
        <f>ROUND(I1515*H1515,2)</f>
        <v>0</v>
      </c>
      <c r="K1515" s="185" t="s">
        <v>138</v>
      </c>
      <c r="L1515" s="36"/>
      <c r="M1515" s="190" t="s">
        <v>1</v>
      </c>
      <c r="N1515" s="191" t="s">
        <v>42</v>
      </c>
      <c r="O1515" s="68"/>
      <c r="P1515" s="192">
        <f>O1515*H1515</f>
        <v>0</v>
      </c>
      <c r="Q1515" s="192">
        <v>0</v>
      </c>
      <c r="R1515" s="192">
        <f>Q1515*H1515</f>
        <v>0</v>
      </c>
      <c r="S1515" s="192">
        <v>0</v>
      </c>
      <c r="T1515" s="193">
        <f>S1515*H1515</f>
        <v>0</v>
      </c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R1515" s="194" t="s">
        <v>139</v>
      </c>
      <c r="AT1515" s="194" t="s">
        <v>134</v>
      </c>
      <c r="AU1515" s="194" t="s">
        <v>87</v>
      </c>
      <c r="AY1515" s="14" t="s">
        <v>131</v>
      </c>
      <c r="BE1515" s="195">
        <f>IF(N1515="základní",J1515,0)</f>
        <v>0</v>
      </c>
      <c r="BF1515" s="195">
        <f>IF(N1515="snížená",J1515,0)</f>
        <v>0</v>
      </c>
      <c r="BG1515" s="195">
        <f>IF(N1515="zákl. přenesená",J1515,0)</f>
        <v>0</v>
      </c>
      <c r="BH1515" s="195">
        <f>IF(N1515="sníž. přenesená",J1515,0)</f>
        <v>0</v>
      </c>
      <c r="BI1515" s="195">
        <f>IF(N1515="nulová",J1515,0)</f>
        <v>0</v>
      </c>
      <c r="BJ1515" s="14" t="s">
        <v>85</v>
      </c>
      <c r="BK1515" s="195">
        <f>ROUND(I1515*H1515,2)</f>
        <v>0</v>
      </c>
      <c r="BL1515" s="14" t="s">
        <v>139</v>
      </c>
      <c r="BM1515" s="194" t="s">
        <v>3081</v>
      </c>
    </row>
    <row r="1516" spans="1:65" s="2" customFormat="1" ht="29.25">
      <c r="A1516" s="31"/>
      <c r="B1516" s="32"/>
      <c r="C1516" s="33"/>
      <c r="D1516" s="196" t="s">
        <v>141</v>
      </c>
      <c r="E1516" s="33"/>
      <c r="F1516" s="197" t="s">
        <v>3082</v>
      </c>
      <c r="G1516" s="33"/>
      <c r="H1516" s="33"/>
      <c r="I1516" s="198"/>
      <c r="J1516" s="33"/>
      <c r="K1516" s="33"/>
      <c r="L1516" s="36"/>
      <c r="M1516" s="199"/>
      <c r="N1516" s="200"/>
      <c r="O1516" s="68"/>
      <c r="P1516" s="68"/>
      <c r="Q1516" s="68"/>
      <c r="R1516" s="68"/>
      <c r="S1516" s="68"/>
      <c r="T1516" s="69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T1516" s="14" t="s">
        <v>141</v>
      </c>
      <c r="AU1516" s="14" t="s">
        <v>87</v>
      </c>
    </row>
    <row r="1517" spans="1:65" s="2" customFormat="1" ht="24.2" customHeight="1">
      <c r="A1517" s="31"/>
      <c r="B1517" s="32"/>
      <c r="C1517" s="183" t="s">
        <v>3083</v>
      </c>
      <c r="D1517" s="183" t="s">
        <v>134</v>
      </c>
      <c r="E1517" s="184" t="s">
        <v>3084</v>
      </c>
      <c r="F1517" s="185" t="s">
        <v>3085</v>
      </c>
      <c r="G1517" s="186" t="s">
        <v>439</v>
      </c>
      <c r="H1517" s="187">
        <v>1</v>
      </c>
      <c r="I1517" s="188"/>
      <c r="J1517" s="189">
        <f>ROUND(I1517*H1517,2)</f>
        <v>0</v>
      </c>
      <c r="K1517" s="185" t="s">
        <v>138</v>
      </c>
      <c r="L1517" s="36"/>
      <c r="M1517" s="190" t="s">
        <v>1</v>
      </c>
      <c r="N1517" s="191" t="s">
        <v>42</v>
      </c>
      <c r="O1517" s="68"/>
      <c r="P1517" s="192">
        <f>O1517*H1517</f>
        <v>0</v>
      </c>
      <c r="Q1517" s="192">
        <v>0</v>
      </c>
      <c r="R1517" s="192">
        <f>Q1517*H1517</f>
        <v>0</v>
      </c>
      <c r="S1517" s="192">
        <v>0</v>
      </c>
      <c r="T1517" s="193">
        <f>S1517*H1517</f>
        <v>0</v>
      </c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R1517" s="194" t="s">
        <v>139</v>
      </c>
      <c r="AT1517" s="194" t="s">
        <v>134</v>
      </c>
      <c r="AU1517" s="194" t="s">
        <v>87</v>
      </c>
      <c r="AY1517" s="14" t="s">
        <v>131</v>
      </c>
      <c r="BE1517" s="195">
        <f>IF(N1517="základní",J1517,0)</f>
        <v>0</v>
      </c>
      <c r="BF1517" s="195">
        <f>IF(N1517="snížená",J1517,0)</f>
        <v>0</v>
      </c>
      <c r="BG1517" s="195">
        <f>IF(N1517="zákl. přenesená",J1517,0)</f>
        <v>0</v>
      </c>
      <c r="BH1517" s="195">
        <f>IF(N1517="sníž. přenesená",J1517,0)</f>
        <v>0</v>
      </c>
      <c r="BI1517" s="195">
        <f>IF(N1517="nulová",J1517,0)</f>
        <v>0</v>
      </c>
      <c r="BJ1517" s="14" t="s">
        <v>85</v>
      </c>
      <c r="BK1517" s="195">
        <f>ROUND(I1517*H1517,2)</f>
        <v>0</v>
      </c>
      <c r="BL1517" s="14" t="s">
        <v>139</v>
      </c>
      <c r="BM1517" s="194" t="s">
        <v>3086</v>
      </c>
    </row>
    <row r="1518" spans="1:65" s="2" customFormat="1" ht="29.25">
      <c r="A1518" s="31"/>
      <c r="B1518" s="32"/>
      <c r="C1518" s="33"/>
      <c r="D1518" s="196" t="s">
        <v>141</v>
      </c>
      <c r="E1518" s="33"/>
      <c r="F1518" s="197" t="s">
        <v>3087</v>
      </c>
      <c r="G1518" s="33"/>
      <c r="H1518" s="33"/>
      <c r="I1518" s="198"/>
      <c r="J1518" s="33"/>
      <c r="K1518" s="33"/>
      <c r="L1518" s="36"/>
      <c r="M1518" s="199"/>
      <c r="N1518" s="200"/>
      <c r="O1518" s="68"/>
      <c r="P1518" s="68"/>
      <c r="Q1518" s="68"/>
      <c r="R1518" s="68"/>
      <c r="S1518" s="68"/>
      <c r="T1518" s="69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T1518" s="14" t="s">
        <v>141</v>
      </c>
      <c r="AU1518" s="14" t="s">
        <v>87</v>
      </c>
    </row>
    <row r="1519" spans="1:65" s="2" customFormat="1" ht="24.2" customHeight="1">
      <c r="A1519" s="31"/>
      <c r="B1519" s="32"/>
      <c r="C1519" s="183" t="s">
        <v>3088</v>
      </c>
      <c r="D1519" s="183" t="s">
        <v>134</v>
      </c>
      <c r="E1519" s="184" t="s">
        <v>3089</v>
      </c>
      <c r="F1519" s="185" t="s">
        <v>3090</v>
      </c>
      <c r="G1519" s="186" t="s">
        <v>145</v>
      </c>
      <c r="H1519" s="187">
        <v>1</v>
      </c>
      <c r="I1519" s="188"/>
      <c r="J1519" s="189">
        <f>ROUND(I1519*H1519,2)</f>
        <v>0</v>
      </c>
      <c r="K1519" s="185" t="s">
        <v>138</v>
      </c>
      <c r="L1519" s="36"/>
      <c r="M1519" s="190" t="s">
        <v>1</v>
      </c>
      <c r="N1519" s="191" t="s">
        <v>42</v>
      </c>
      <c r="O1519" s="68"/>
      <c r="P1519" s="192">
        <f>O1519*H1519</f>
        <v>0</v>
      </c>
      <c r="Q1519" s="192">
        <v>0</v>
      </c>
      <c r="R1519" s="192">
        <f>Q1519*H1519</f>
        <v>0</v>
      </c>
      <c r="S1519" s="192">
        <v>0</v>
      </c>
      <c r="T1519" s="193">
        <f>S1519*H1519</f>
        <v>0</v>
      </c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R1519" s="194" t="s">
        <v>139</v>
      </c>
      <c r="AT1519" s="194" t="s">
        <v>134</v>
      </c>
      <c r="AU1519" s="194" t="s">
        <v>87</v>
      </c>
      <c r="AY1519" s="14" t="s">
        <v>131</v>
      </c>
      <c r="BE1519" s="195">
        <f>IF(N1519="základní",J1519,0)</f>
        <v>0</v>
      </c>
      <c r="BF1519" s="195">
        <f>IF(N1519="snížená",J1519,0)</f>
        <v>0</v>
      </c>
      <c r="BG1519" s="195">
        <f>IF(N1519="zákl. přenesená",J1519,0)</f>
        <v>0</v>
      </c>
      <c r="BH1519" s="195">
        <f>IF(N1519="sníž. přenesená",J1519,0)</f>
        <v>0</v>
      </c>
      <c r="BI1519" s="195">
        <f>IF(N1519="nulová",J1519,0)</f>
        <v>0</v>
      </c>
      <c r="BJ1519" s="14" t="s">
        <v>85</v>
      </c>
      <c r="BK1519" s="195">
        <f>ROUND(I1519*H1519,2)</f>
        <v>0</v>
      </c>
      <c r="BL1519" s="14" t="s">
        <v>139</v>
      </c>
      <c r="BM1519" s="194" t="s">
        <v>3091</v>
      </c>
    </row>
    <row r="1520" spans="1:65" s="2" customFormat="1" ht="29.25">
      <c r="A1520" s="31"/>
      <c r="B1520" s="32"/>
      <c r="C1520" s="33"/>
      <c r="D1520" s="196" t="s">
        <v>141</v>
      </c>
      <c r="E1520" s="33"/>
      <c r="F1520" s="197" t="s">
        <v>3092</v>
      </c>
      <c r="G1520" s="33"/>
      <c r="H1520" s="33"/>
      <c r="I1520" s="198"/>
      <c r="J1520" s="33"/>
      <c r="K1520" s="33"/>
      <c r="L1520" s="36"/>
      <c r="M1520" s="199"/>
      <c r="N1520" s="200"/>
      <c r="O1520" s="68"/>
      <c r="P1520" s="68"/>
      <c r="Q1520" s="68"/>
      <c r="R1520" s="68"/>
      <c r="S1520" s="68"/>
      <c r="T1520" s="69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T1520" s="14" t="s">
        <v>141</v>
      </c>
      <c r="AU1520" s="14" t="s">
        <v>87</v>
      </c>
    </row>
    <row r="1521" spans="1:65" s="2" customFormat="1" ht="24.2" customHeight="1">
      <c r="A1521" s="31"/>
      <c r="B1521" s="32"/>
      <c r="C1521" s="183" t="s">
        <v>3093</v>
      </c>
      <c r="D1521" s="183" t="s">
        <v>134</v>
      </c>
      <c r="E1521" s="184" t="s">
        <v>3094</v>
      </c>
      <c r="F1521" s="185" t="s">
        <v>3095</v>
      </c>
      <c r="G1521" s="186" t="s">
        <v>439</v>
      </c>
      <c r="H1521" s="187">
        <v>1</v>
      </c>
      <c r="I1521" s="188"/>
      <c r="J1521" s="189">
        <f>ROUND(I1521*H1521,2)</f>
        <v>0</v>
      </c>
      <c r="K1521" s="185" t="s">
        <v>138</v>
      </c>
      <c r="L1521" s="36"/>
      <c r="M1521" s="190" t="s">
        <v>1</v>
      </c>
      <c r="N1521" s="191" t="s">
        <v>42</v>
      </c>
      <c r="O1521" s="68"/>
      <c r="P1521" s="192">
        <f>O1521*H1521</f>
        <v>0</v>
      </c>
      <c r="Q1521" s="192">
        <v>0</v>
      </c>
      <c r="R1521" s="192">
        <f>Q1521*H1521</f>
        <v>0</v>
      </c>
      <c r="S1521" s="192">
        <v>0</v>
      </c>
      <c r="T1521" s="193">
        <f>S1521*H1521</f>
        <v>0</v>
      </c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R1521" s="194" t="s">
        <v>139</v>
      </c>
      <c r="AT1521" s="194" t="s">
        <v>134</v>
      </c>
      <c r="AU1521" s="194" t="s">
        <v>87</v>
      </c>
      <c r="AY1521" s="14" t="s">
        <v>131</v>
      </c>
      <c r="BE1521" s="195">
        <f>IF(N1521="základní",J1521,0)</f>
        <v>0</v>
      </c>
      <c r="BF1521" s="195">
        <f>IF(N1521="snížená",J1521,0)</f>
        <v>0</v>
      </c>
      <c r="BG1521" s="195">
        <f>IF(N1521="zákl. přenesená",J1521,0)</f>
        <v>0</v>
      </c>
      <c r="BH1521" s="195">
        <f>IF(N1521="sníž. přenesená",J1521,0)</f>
        <v>0</v>
      </c>
      <c r="BI1521" s="195">
        <f>IF(N1521="nulová",J1521,0)</f>
        <v>0</v>
      </c>
      <c r="BJ1521" s="14" t="s">
        <v>85</v>
      </c>
      <c r="BK1521" s="195">
        <f>ROUND(I1521*H1521,2)</f>
        <v>0</v>
      </c>
      <c r="BL1521" s="14" t="s">
        <v>139</v>
      </c>
      <c r="BM1521" s="194" t="s">
        <v>3096</v>
      </c>
    </row>
    <row r="1522" spans="1:65" s="2" customFormat="1" ht="29.25">
      <c r="A1522" s="31"/>
      <c r="B1522" s="32"/>
      <c r="C1522" s="33"/>
      <c r="D1522" s="196" t="s">
        <v>141</v>
      </c>
      <c r="E1522" s="33"/>
      <c r="F1522" s="197" t="s">
        <v>3097</v>
      </c>
      <c r="G1522" s="33"/>
      <c r="H1522" s="33"/>
      <c r="I1522" s="198"/>
      <c r="J1522" s="33"/>
      <c r="K1522" s="33"/>
      <c r="L1522" s="36"/>
      <c r="M1522" s="199"/>
      <c r="N1522" s="200"/>
      <c r="O1522" s="68"/>
      <c r="P1522" s="68"/>
      <c r="Q1522" s="68"/>
      <c r="R1522" s="68"/>
      <c r="S1522" s="68"/>
      <c r="T1522" s="69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T1522" s="14" t="s">
        <v>141</v>
      </c>
      <c r="AU1522" s="14" t="s">
        <v>87</v>
      </c>
    </row>
    <row r="1523" spans="1:65" s="2" customFormat="1" ht="24.2" customHeight="1">
      <c r="A1523" s="31"/>
      <c r="B1523" s="32"/>
      <c r="C1523" s="183" t="s">
        <v>3098</v>
      </c>
      <c r="D1523" s="183" t="s">
        <v>134</v>
      </c>
      <c r="E1523" s="184" t="s">
        <v>3099</v>
      </c>
      <c r="F1523" s="185" t="s">
        <v>3100</v>
      </c>
      <c r="G1523" s="186" t="s">
        <v>439</v>
      </c>
      <c r="H1523" s="187">
        <v>1</v>
      </c>
      <c r="I1523" s="188"/>
      <c r="J1523" s="189">
        <f>ROUND(I1523*H1523,2)</f>
        <v>0</v>
      </c>
      <c r="K1523" s="185" t="s">
        <v>138</v>
      </c>
      <c r="L1523" s="36"/>
      <c r="M1523" s="190" t="s">
        <v>1</v>
      </c>
      <c r="N1523" s="191" t="s">
        <v>42</v>
      </c>
      <c r="O1523" s="68"/>
      <c r="P1523" s="192">
        <f>O1523*H1523</f>
        <v>0</v>
      </c>
      <c r="Q1523" s="192">
        <v>0</v>
      </c>
      <c r="R1523" s="192">
        <f>Q1523*H1523</f>
        <v>0</v>
      </c>
      <c r="S1523" s="192">
        <v>0</v>
      </c>
      <c r="T1523" s="193">
        <f>S1523*H1523</f>
        <v>0</v>
      </c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R1523" s="194" t="s">
        <v>139</v>
      </c>
      <c r="AT1523" s="194" t="s">
        <v>134</v>
      </c>
      <c r="AU1523" s="194" t="s">
        <v>87</v>
      </c>
      <c r="AY1523" s="14" t="s">
        <v>131</v>
      </c>
      <c r="BE1523" s="195">
        <f>IF(N1523="základní",J1523,0)</f>
        <v>0</v>
      </c>
      <c r="BF1523" s="195">
        <f>IF(N1523="snížená",J1523,0)</f>
        <v>0</v>
      </c>
      <c r="BG1523" s="195">
        <f>IF(N1523="zákl. přenesená",J1523,0)</f>
        <v>0</v>
      </c>
      <c r="BH1523" s="195">
        <f>IF(N1523="sníž. přenesená",J1523,0)</f>
        <v>0</v>
      </c>
      <c r="BI1523" s="195">
        <f>IF(N1523="nulová",J1523,0)</f>
        <v>0</v>
      </c>
      <c r="BJ1523" s="14" t="s">
        <v>85</v>
      </c>
      <c r="BK1523" s="195">
        <f>ROUND(I1523*H1523,2)</f>
        <v>0</v>
      </c>
      <c r="BL1523" s="14" t="s">
        <v>139</v>
      </c>
      <c r="BM1523" s="194" t="s">
        <v>3101</v>
      </c>
    </row>
    <row r="1524" spans="1:65" s="2" customFormat="1" ht="29.25">
      <c r="A1524" s="31"/>
      <c r="B1524" s="32"/>
      <c r="C1524" s="33"/>
      <c r="D1524" s="196" t="s">
        <v>141</v>
      </c>
      <c r="E1524" s="33"/>
      <c r="F1524" s="197" t="s">
        <v>3102</v>
      </c>
      <c r="G1524" s="33"/>
      <c r="H1524" s="33"/>
      <c r="I1524" s="198"/>
      <c r="J1524" s="33"/>
      <c r="K1524" s="33"/>
      <c r="L1524" s="36"/>
      <c r="M1524" s="199"/>
      <c r="N1524" s="200"/>
      <c r="O1524" s="68"/>
      <c r="P1524" s="68"/>
      <c r="Q1524" s="68"/>
      <c r="R1524" s="68"/>
      <c r="S1524" s="68"/>
      <c r="T1524" s="69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T1524" s="14" t="s">
        <v>141</v>
      </c>
      <c r="AU1524" s="14" t="s">
        <v>87</v>
      </c>
    </row>
    <row r="1525" spans="1:65" s="2" customFormat="1" ht="24.2" customHeight="1">
      <c r="A1525" s="31"/>
      <c r="B1525" s="32"/>
      <c r="C1525" s="183" t="s">
        <v>3103</v>
      </c>
      <c r="D1525" s="183" t="s">
        <v>134</v>
      </c>
      <c r="E1525" s="184" t="s">
        <v>3104</v>
      </c>
      <c r="F1525" s="185" t="s">
        <v>3105</v>
      </c>
      <c r="G1525" s="186" t="s">
        <v>439</v>
      </c>
      <c r="H1525" s="187">
        <v>1</v>
      </c>
      <c r="I1525" s="188"/>
      <c r="J1525" s="189">
        <f>ROUND(I1525*H1525,2)</f>
        <v>0</v>
      </c>
      <c r="K1525" s="185" t="s">
        <v>138</v>
      </c>
      <c r="L1525" s="36"/>
      <c r="M1525" s="190" t="s">
        <v>1</v>
      </c>
      <c r="N1525" s="191" t="s">
        <v>42</v>
      </c>
      <c r="O1525" s="68"/>
      <c r="P1525" s="192">
        <f>O1525*H1525</f>
        <v>0</v>
      </c>
      <c r="Q1525" s="192">
        <v>0</v>
      </c>
      <c r="R1525" s="192">
        <f>Q1525*H1525</f>
        <v>0</v>
      </c>
      <c r="S1525" s="192">
        <v>0</v>
      </c>
      <c r="T1525" s="193">
        <f>S1525*H1525</f>
        <v>0</v>
      </c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R1525" s="194" t="s">
        <v>139</v>
      </c>
      <c r="AT1525" s="194" t="s">
        <v>134</v>
      </c>
      <c r="AU1525" s="194" t="s">
        <v>87</v>
      </c>
      <c r="AY1525" s="14" t="s">
        <v>131</v>
      </c>
      <c r="BE1525" s="195">
        <f>IF(N1525="základní",J1525,0)</f>
        <v>0</v>
      </c>
      <c r="BF1525" s="195">
        <f>IF(N1525="snížená",J1525,0)</f>
        <v>0</v>
      </c>
      <c r="BG1525" s="195">
        <f>IF(N1525="zákl. přenesená",J1525,0)</f>
        <v>0</v>
      </c>
      <c r="BH1525" s="195">
        <f>IF(N1525="sníž. přenesená",J1525,0)</f>
        <v>0</v>
      </c>
      <c r="BI1525" s="195">
        <f>IF(N1525="nulová",J1525,0)</f>
        <v>0</v>
      </c>
      <c r="BJ1525" s="14" t="s">
        <v>85</v>
      </c>
      <c r="BK1525" s="195">
        <f>ROUND(I1525*H1525,2)</f>
        <v>0</v>
      </c>
      <c r="BL1525" s="14" t="s">
        <v>139</v>
      </c>
      <c r="BM1525" s="194" t="s">
        <v>3106</v>
      </c>
    </row>
    <row r="1526" spans="1:65" s="2" customFormat="1" ht="29.25">
      <c r="A1526" s="31"/>
      <c r="B1526" s="32"/>
      <c r="C1526" s="33"/>
      <c r="D1526" s="196" t="s">
        <v>141</v>
      </c>
      <c r="E1526" s="33"/>
      <c r="F1526" s="197" t="s">
        <v>3107</v>
      </c>
      <c r="G1526" s="33"/>
      <c r="H1526" s="33"/>
      <c r="I1526" s="198"/>
      <c r="J1526" s="33"/>
      <c r="K1526" s="33"/>
      <c r="L1526" s="36"/>
      <c r="M1526" s="199"/>
      <c r="N1526" s="200"/>
      <c r="O1526" s="68"/>
      <c r="P1526" s="68"/>
      <c r="Q1526" s="68"/>
      <c r="R1526" s="68"/>
      <c r="S1526" s="68"/>
      <c r="T1526" s="69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T1526" s="14" t="s">
        <v>141</v>
      </c>
      <c r="AU1526" s="14" t="s">
        <v>87</v>
      </c>
    </row>
    <row r="1527" spans="1:65" s="2" customFormat="1" ht="24.2" customHeight="1">
      <c r="A1527" s="31"/>
      <c r="B1527" s="32"/>
      <c r="C1527" s="183" t="s">
        <v>3108</v>
      </c>
      <c r="D1527" s="183" t="s">
        <v>134</v>
      </c>
      <c r="E1527" s="184" t="s">
        <v>3109</v>
      </c>
      <c r="F1527" s="185" t="s">
        <v>3110</v>
      </c>
      <c r="G1527" s="186" t="s">
        <v>439</v>
      </c>
      <c r="H1527" s="187">
        <v>1</v>
      </c>
      <c r="I1527" s="188"/>
      <c r="J1527" s="189">
        <f>ROUND(I1527*H1527,2)</f>
        <v>0</v>
      </c>
      <c r="K1527" s="185" t="s">
        <v>138</v>
      </c>
      <c r="L1527" s="36"/>
      <c r="M1527" s="190" t="s">
        <v>1</v>
      </c>
      <c r="N1527" s="191" t="s">
        <v>42</v>
      </c>
      <c r="O1527" s="68"/>
      <c r="P1527" s="192">
        <f>O1527*H1527</f>
        <v>0</v>
      </c>
      <c r="Q1527" s="192">
        <v>0</v>
      </c>
      <c r="R1527" s="192">
        <f>Q1527*H1527</f>
        <v>0</v>
      </c>
      <c r="S1527" s="192">
        <v>0</v>
      </c>
      <c r="T1527" s="193">
        <f>S1527*H1527</f>
        <v>0</v>
      </c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R1527" s="194" t="s">
        <v>139</v>
      </c>
      <c r="AT1527" s="194" t="s">
        <v>134</v>
      </c>
      <c r="AU1527" s="194" t="s">
        <v>87</v>
      </c>
      <c r="AY1527" s="14" t="s">
        <v>131</v>
      </c>
      <c r="BE1527" s="195">
        <f>IF(N1527="základní",J1527,0)</f>
        <v>0</v>
      </c>
      <c r="BF1527" s="195">
        <f>IF(N1527="snížená",J1527,0)</f>
        <v>0</v>
      </c>
      <c r="BG1527" s="195">
        <f>IF(N1527="zákl. přenesená",J1527,0)</f>
        <v>0</v>
      </c>
      <c r="BH1527" s="195">
        <f>IF(N1527="sníž. přenesená",J1527,0)</f>
        <v>0</v>
      </c>
      <c r="BI1527" s="195">
        <f>IF(N1527="nulová",J1527,0)</f>
        <v>0</v>
      </c>
      <c r="BJ1527" s="14" t="s">
        <v>85</v>
      </c>
      <c r="BK1527" s="195">
        <f>ROUND(I1527*H1527,2)</f>
        <v>0</v>
      </c>
      <c r="BL1527" s="14" t="s">
        <v>139</v>
      </c>
      <c r="BM1527" s="194" t="s">
        <v>3111</v>
      </c>
    </row>
    <row r="1528" spans="1:65" s="2" customFormat="1" ht="29.25">
      <c r="A1528" s="31"/>
      <c r="B1528" s="32"/>
      <c r="C1528" s="33"/>
      <c r="D1528" s="196" t="s">
        <v>141</v>
      </c>
      <c r="E1528" s="33"/>
      <c r="F1528" s="197" t="s">
        <v>3112</v>
      </c>
      <c r="G1528" s="33"/>
      <c r="H1528" s="33"/>
      <c r="I1528" s="198"/>
      <c r="J1528" s="33"/>
      <c r="K1528" s="33"/>
      <c r="L1528" s="36"/>
      <c r="M1528" s="199"/>
      <c r="N1528" s="200"/>
      <c r="O1528" s="68"/>
      <c r="P1528" s="68"/>
      <c r="Q1528" s="68"/>
      <c r="R1528" s="68"/>
      <c r="S1528" s="68"/>
      <c r="T1528" s="69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T1528" s="14" t="s">
        <v>141</v>
      </c>
      <c r="AU1528" s="14" t="s">
        <v>87</v>
      </c>
    </row>
    <row r="1529" spans="1:65" s="2" customFormat="1" ht="24.2" customHeight="1">
      <c r="A1529" s="31"/>
      <c r="B1529" s="32"/>
      <c r="C1529" s="183" t="s">
        <v>3113</v>
      </c>
      <c r="D1529" s="183" t="s">
        <v>134</v>
      </c>
      <c r="E1529" s="184" t="s">
        <v>3114</v>
      </c>
      <c r="F1529" s="185" t="s">
        <v>3115</v>
      </c>
      <c r="G1529" s="186" t="s">
        <v>192</v>
      </c>
      <c r="H1529" s="187">
        <v>500</v>
      </c>
      <c r="I1529" s="188"/>
      <c r="J1529" s="189">
        <f>ROUND(I1529*H1529,2)</f>
        <v>0</v>
      </c>
      <c r="K1529" s="185" t="s">
        <v>138</v>
      </c>
      <c r="L1529" s="36"/>
      <c r="M1529" s="190" t="s">
        <v>1</v>
      </c>
      <c r="N1529" s="191" t="s">
        <v>42</v>
      </c>
      <c r="O1529" s="68"/>
      <c r="P1529" s="192">
        <f>O1529*H1529</f>
        <v>0</v>
      </c>
      <c r="Q1529" s="192">
        <v>0</v>
      </c>
      <c r="R1529" s="192">
        <f>Q1529*H1529</f>
        <v>0</v>
      </c>
      <c r="S1529" s="192">
        <v>0</v>
      </c>
      <c r="T1529" s="193">
        <f>S1529*H1529</f>
        <v>0</v>
      </c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R1529" s="194" t="s">
        <v>139</v>
      </c>
      <c r="AT1529" s="194" t="s">
        <v>134</v>
      </c>
      <c r="AU1529" s="194" t="s">
        <v>87</v>
      </c>
      <c r="AY1529" s="14" t="s">
        <v>131</v>
      </c>
      <c r="BE1529" s="195">
        <f>IF(N1529="základní",J1529,0)</f>
        <v>0</v>
      </c>
      <c r="BF1529" s="195">
        <f>IF(N1529="snížená",J1529,0)</f>
        <v>0</v>
      </c>
      <c r="BG1529" s="195">
        <f>IF(N1529="zákl. přenesená",J1529,0)</f>
        <v>0</v>
      </c>
      <c r="BH1529" s="195">
        <f>IF(N1529="sníž. přenesená",J1529,0)</f>
        <v>0</v>
      </c>
      <c r="BI1529" s="195">
        <f>IF(N1529="nulová",J1529,0)</f>
        <v>0</v>
      </c>
      <c r="BJ1529" s="14" t="s">
        <v>85</v>
      </c>
      <c r="BK1529" s="195">
        <f>ROUND(I1529*H1529,2)</f>
        <v>0</v>
      </c>
      <c r="BL1529" s="14" t="s">
        <v>139</v>
      </c>
      <c r="BM1529" s="194" t="s">
        <v>3116</v>
      </c>
    </row>
    <row r="1530" spans="1:65" s="2" customFormat="1" ht="19.5">
      <c r="A1530" s="31"/>
      <c r="B1530" s="32"/>
      <c r="C1530" s="33"/>
      <c r="D1530" s="196" t="s">
        <v>141</v>
      </c>
      <c r="E1530" s="33"/>
      <c r="F1530" s="197" t="s">
        <v>3117</v>
      </c>
      <c r="G1530" s="33"/>
      <c r="H1530" s="33"/>
      <c r="I1530" s="198"/>
      <c r="J1530" s="33"/>
      <c r="K1530" s="33"/>
      <c r="L1530" s="36"/>
      <c r="M1530" s="199"/>
      <c r="N1530" s="200"/>
      <c r="O1530" s="68"/>
      <c r="P1530" s="68"/>
      <c r="Q1530" s="68"/>
      <c r="R1530" s="68"/>
      <c r="S1530" s="68"/>
      <c r="T1530" s="69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T1530" s="14" t="s">
        <v>141</v>
      </c>
      <c r="AU1530" s="14" t="s">
        <v>87</v>
      </c>
    </row>
    <row r="1531" spans="1:65" s="2" customFormat="1" ht="24.2" customHeight="1">
      <c r="A1531" s="31"/>
      <c r="B1531" s="32"/>
      <c r="C1531" s="183" t="s">
        <v>3118</v>
      </c>
      <c r="D1531" s="183" t="s">
        <v>134</v>
      </c>
      <c r="E1531" s="184" t="s">
        <v>3119</v>
      </c>
      <c r="F1531" s="185" t="s">
        <v>3120</v>
      </c>
      <c r="G1531" s="186" t="s">
        <v>192</v>
      </c>
      <c r="H1531" s="187">
        <v>300</v>
      </c>
      <c r="I1531" s="188"/>
      <c r="J1531" s="189">
        <f>ROUND(I1531*H1531,2)</f>
        <v>0</v>
      </c>
      <c r="K1531" s="185" t="s">
        <v>138</v>
      </c>
      <c r="L1531" s="36"/>
      <c r="M1531" s="190" t="s">
        <v>1</v>
      </c>
      <c r="N1531" s="191" t="s">
        <v>42</v>
      </c>
      <c r="O1531" s="68"/>
      <c r="P1531" s="192">
        <f>O1531*H1531</f>
        <v>0</v>
      </c>
      <c r="Q1531" s="192">
        <v>0</v>
      </c>
      <c r="R1531" s="192">
        <f>Q1531*H1531</f>
        <v>0</v>
      </c>
      <c r="S1531" s="192">
        <v>0</v>
      </c>
      <c r="T1531" s="193">
        <f>S1531*H1531</f>
        <v>0</v>
      </c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R1531" s="194" t="s">
        <v>139</v>
      </c>
      <c r="AT1531" s="194" t="s">
        <v>134</v>
      </c>
      <c r="AU1531" s="194" t="s">
        <v>87</v>
      </c>
      <c r="AY1531" s="14" t="s">
        <v>131</v>
      </c>
      <c r="BE1531" s="195">
        <f>IF(N1531="základní",J1531,0)</f>
        <v>0</v>
      </c>
      <c r="BF1531" s="195">
        <f>IF(N1531="snížená",J1531,0)</f>
        <v>0</v>
      </c>
      <c r="BG1531" s="195">
        <f>IF(N1531="zákl. přenesená",J1531,0)</f>
        <v>0</v>
      </c>
      <c r="BH1531" s="195">
        <f>IF(N1531="sníž. přenesená",J1531,0)</f>
        <v>0</v>
      </c>
      <c r="BI1531" s="195">
        <f>IF(N1531="nulová",J1531,0)</f>
        <v>0</v>
      </c>
      <c r="BJ1531" s="14" t="s">
        <v>85</v>
      </c>
      <c r="BK1531" s="195">
        <f>ROUND(I1531*H1531,2)</f>
        <v>0</v>
      </c>
      <c r="BL1531" s="14" t="s">
        <v>139</v>
      </c>
      <c r="BM1531" s="194" t="s">
        <v>3121</v>
      </c>
    </row>
    <row r="1532" spans="1:65" s="2" customFormat="1" ht="19.5">
      <c r="A1532" s="31"/>
      <c r="B1532" s="32"/>
      <c r="C1532" s="33"/>
      <c r="D1532" s="196" t="s">
        <v>141</v>
      </c>
      <c r="E1532" s="33"/>
      <c r="F1532" s="197" t="s">
        <v>3122</v>
      </c>
      <c r="G1532" s="33"/>
      <c r="H1532" s="33"/>
      <c r="I1532" s="198"/>
      <c r="J1532" s="33"/>
      <c r="K1532" s="33"/>
      <c r="L1532" s="36"/>
      <c r="M1532" s="199"/>
      <c r="N1532" s="200"/>
      <c r="O1532" s="68"/>
      <c r="P1532" s="68"/>
      <c r="Q1532" s="68"/>
      <c r="R1532" s="68"/>
      <c r="S1532" s="68"/>
      <c r="T1532" s="69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T1532" s="14" t="s">
        <v>141</v>
      </c>
      <c r="AU1532" s="14" t="s">
        <v>87</v>
      </c>
    </row>
    <row r="1533" spans="1:65" s="2" customFormat="1" ht="24.2" customHeight="1">
      <c r="A1533" s="31"/>
      <c r="B1533" s="32"/>
      <c r="C1533" s="183" t="s">
        <v>3123</v>
      </c>
      <c r="D1533" s="183" t="s">
        <v>134</v>
      </c>
      <c r="E1533" s="184" t="s">
        <v>3124</v>
      </c>
      <c r="F1533" s="185" t="s">
        <v>3125</v>
      </c>
      <c r="G1533" s="186" t="s">
        <v>192</v>
      </c>
      <c r="H1533" s="187">
        <v>2400</v>
      </c>
      <c r="I1533" s="188"/>
      <c r="J1533" s="189">
        <f>ROUND(I1533*H1533,2)</f>
        <v>0</v>
      </c>
      <c r="K1533" s="185" t="s">
        <v>138</v>
      </c>
      <c r="L1533" s="36"/>
      <c r="M1533" s="190" t="s">
        <v>1</v>
      </c>
      <c r="N1533" s="191" t="s">
        <v>42</v>
      </c>
      <c r="O1533" s="68"/>
      <c r="P1533" s="192">
        <f>O1533*H1533</f>
        <v>0</v>
      </c>
      <c r="Q1533" s="192">
        <v>0</v>
      </c>
      <c r="R1533" s="192">
        <f>Q1533*H1533</f>
        <v>0</v>
      </c>
      <c r="S1533" s="192">
        <v>0</v>
      </c>
      <c r="T1533" s="193">
        <f>S1533*H1533</f>
        <v>0</v>
      </c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R1533" s="194" t="s">
        <v>139</v>
      </c>
      <c r="AT1533" s="194" t="s">
        <v>134</v>
      </c>
      <c r="AU1533" s="194" t="s">
        <v>87</v>
      </c>
      <c r="AY1533" s="14" t="s">
        <v>131</v>
      </c>
      <c r="BE1533" s="195">
        <f>IF(N1533="základní",J1533,0)</f>
        <v>0</v>
      </c>
      <c r="BF1533" s="195">
        <f>IF(N1533="snížená",J1533,0)</f>
        <v>0</v>
      </c>
      <c r="BG1533" s="195">
        <f>IF(N1533="zákl. přenesená",J1533,0)</f>
        <v>0</v>
      </c>
      <c r="BH1533" s="195">
        <f>IF(N1533="sníž. přenesená",J1533,0)</f>
        <v>0</v>
      </c>
      <c r="BI1533" s="195">
        <f>IF(N1533="nulová",J1533,0)</f>
        <v>0</v>
      </c>
      <c r="BJ1533" s="14" t="s">
        <v>85</v>
      </c>
      <c r="BK1533" s="195">
        <f>ROUND(I1533*H1533,2)</f>
        <v>0</v>
      </c>
      <c r="BL1533" s="14" t="s">
        <v>139</v>
      </c>
      <c r="BM1533" s="194" t="s">
        <v>3126</v>
      </c>
    </row>
    <row r="1534" spans="1:65" s="2" customFormat="1" ht="19.5">
      <c r="A1534" s="31"/>
      <c r="B1534" s="32"/>
      <c r="C1534" s="33"/>
      <c r="D1534" s="196" t="s">
        <v>141</v>
      </c>
      <c r="E1534" s="33"/>
      <c r="F1534" s="197" t="s">
        <v>3127</v>
      </c>
      <c r="G1534" s="33"/>
      <c r="H1534" s="33"/>
      <c r="I1534" s="198"/>
      <c r="J1534" s="33"/>
      <c r="K1534" s="33"/>
      <c r="L1534" s="36"/>
      <c r="M1534" s="199"/>
      <c r="N1534" s="200"/>
      <c r="O1534" s="68"/>
      <c r="P1534" s="68"/>
      <c r="Q1534" s="68"/>
      <c r="R1534" s="68"/>
      <c r="S1534" s="68"/>
      <c r="T1534" s="69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T1534" s="14" t="s">
        <v>141</v>
      </c>
      <c r="AU1534" s="14" t="s">
        <v>87</v>
      </c>
    </row>
    <row r="1535" spans="1:65" s="2" customFormat="1" ht="19.5">
      <c r="A1535" s="31"/>
      <c r="B1535" s="32"/>
      <c r="C1535" s="33"/>
      <c r="D1535" s="196" t="s">
        <v>161</v>
      </c>
      <c r="E1535" s="33"/>
      <c r="F1535" s="201" t="s">
        <v>3128</v>
      </c>
      <c r="G1535" s="33"/>
      <c r="H1535" s="33"/>
      <c r="I1535" s="198"/>
      <c r="J1535" s="33"/>
      <c r="K1535" s="33"/>
      <c r="L1535" s="36"/>
      <c r="M1535" s="199"/>
      <c r="N1535" s="200"/>
      <c r="O1535" s="68"/>
      <c r="P1535" s="68"/>
      <c r="Q1535" s="68"/>
      <c r="R1535" s="68"/>
      <c r="S1535" s="68"/>
      <c r="T1535" s="69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T1535" s="14" t="s">
        <v>161</v>
      </c>
      <c r="AU1535" s="14" t="s">
        <v>87</v>
      </c>
    </row>
    <row r="1536" spans="1:65" s="2" customFormat="1" ht="24.2" customHeight="1">
      <c r="A1536" s="31"/>
      <c r="B1536" s="32"/>
      <c r="C1536" s="183" t="s">
        <v>3129</v>
      </c>
      <c r="D1536" s="183" t="s">
        <v>134</v>
      </c>
      <c r="E1536" s="184" t="s">
        <v>3130</v>
      </c>
      <c r="F1536" s="185" t="s">
        <v>3131</v>
      </c>
      <c r="G1536" s="186" t="s">
        <v>192</v>
      </c>
      <c r="H1536" s="187">
        <v>1000</v>
      </c>
      <c r="I1536" s="188"/>
      <c r="J1536" s="189">
        <f>ROUND(I1536*H1536,2)</f>
        <v>0</v>
      </c>
      <c r="K1536" s="185" t="s">
        <v>138</v>
      </c>
      <c r="L1536" s="36"/>
      <c r="M1536" s="190" t="s">
        <v>1</v>
      </c>
      <c r="N1536" s="191" t="s">
        <v>42</v>
      </c>
      <c r="O1536" s="68"/>
      <c r="P1536" s="192">
        <f>O1536*H1536</f>
        <v>0</v>
      </c>
      <c r="Q1536" s="192">
        <v>0</v>
      </c>
      <c r="R1536" s="192">
        <f>Q1536*H1536</f>
        <v>0</v>
      </c>
      <c r="S1536" s="192">
        <v>0</v>
      </c>
      <c r="T1536" s="193">
        <f>S1536*H1536</f>
        <v>0</v>
      </c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R1536" s="194" t="s">
        <v>139</v>
      </c>
      <c r="AT1536" s="194" t="s">
        <v>134</v>
      </c>
      <c r="AU1536" s="194" t="s">
        <v>87</v>
      </c>
      <c r="AY1536" s="14" t="s">
        <v>131</v>
      </c>
      <c r="BE1536" s="195">
        <f>IF(N1536="základní",J1536,0)</f>
        <v>0</v>
      </c>
      <c r="BF1536" s="195">
        <f>IF(N1536="snížená",J1536,0)</f>
        <v>0</v>
      </c>
      <c r="BG1536" s="195">
        <f>IF(N1536="zákl. přenesená",J1536,0)</f>
        <v>0</v>
      </c>
      <c r="BH1536" s="195">
        <f>IF(N1536="sníž. přenesená",J1536,0)</f>
        <v>0</v>
      </c>
      <c r="BI1536" s="195">
        <f>IF(N1536="nulová",J1536,0)</f>
        <v>0</v>
      </c>
      <c r="BJ1536" s="14" t="s">
        <v>85</v>
      </c>
      <c r="BK1536" s="195">
        <f>ROUND(I1536*H1536,2)</f>
        <v>0</v>
      </c>
      <c r="BL1536" s="14" t="s">
        <v>139</v>
      </c>
      <c r="BM1536" s="194" t="s">
        <v>3132</v>
      </c>
    </row>
    <row r="1537" spans="1:65" s="2" customFormat="1" ht="19.5">
      <c r="A1537" s="31"/>
      <c r="B1537" s="32"/>
      <c r="C1537" s="33"/>
      <c r="D1537" s="196" t="s">
        <v>141</v>
      </c>
      <c r="E1537" s="33"/>
      <c r="F1537" s="197" t="s">
        <v>3133</v>
      </c>
      <c r="G1537" s="33"/>
      <c r="H1537" s="33"/>
      <c r="I1537" s="198"/>
      <c r="J1537" s="33"/>
      <c r="K1537" s="33"/>
      <c r="L1537" s="36"/>
      <c r="M1537" s="199"/>
      <c r="N1537" s="200"/>
      <c r="O1537" s="68"/>
      <c r="P1537" s="68"/>
      <c r="Q1537" s="68"/>
      <c r="R1537" s="68"/>
      <c r="S1537" s="68"/>
      <c r="T1537" s="69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T1537" s="14" t="s">
        <v>141</v>
      </c>
      <c r="AU1537" s="14" t="s">
        <v>87</v>
      </c>
    </row>
    <row r="1538" spans="1:65" s="2" customFormat="1" ht="24.2" customHeight="1">
      <c r="A1538" s="31"/>
      <c r="B1538" s="32"/>
      <c r="C1538" s="183" t="s">
        <v>3134</v>
      </c>
      <c r="D1538" s="183" t="s">
        <v>134</v>
      </c>
      <c r="E1538" s="184" t="s">
        <v>3135</v>
      </c>
      <c r="F1538" s="185" t="s">
        <v>3136</v>
      </c>
      <c r="G1538" s="186" t="s">
        <v>192</v>
      </c>
      <c r="H1538" s="187">
        <v>50</v>
      </c>
      <c r="I1538" s="188"/>
      <c r="J1538" s="189">
        <f>ROUND(I1538*H1538,2)</f>
        <v>0</v>
      </c>
      <c r="K1538" s="185" t="s">
        <v>138</v>
      </c>
      <c r="L1538" s="36"/>
      <c r="M1538" s="190" t="s">
        <v>1</v>
      </c>
      <c r="N1538" s="191" t="s">
        <v>42</v>
      </c>
      <c r="O1538" s="68"/>
      <c r="P1538" s="192">
        <f>O1538*H1538</f>
        <v>0</v>
      </c>
      <c r="Q1538" s="192">
        <v>0</v>
      </c>
      <c r="R1538" s="192">
        <f>Q1538*H1538</f>
        <v>0</v>
      </c>
      <c r="S1538" s="192">
        <v>0</v>
      </c>
      <c r="T1538" s="193">
        <f>S1538*H1538</f>
        <v>0</v>
      </c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R1538" s="194" t="s">
        <v>139</v>
      </c>
      <c r="AT1538" s="194" t="s">
        <v>134</v>
      </c>
      <c r="AU1538" s="194" t="s">
        <v>87</v>
      </c>
      <c r="AY1538" s="14" t="s">
        <v>131</v>
      </c>
      <c r="BE1538" s="195">
        <f>IF(N1538="základní",J1538,0)</f>
        <v>0</v>
      </c>
      <c r="BF1538" s="195">
        <f>IF(N1538="snížená",J1538,0)</f>
        <v>0</v>
      </c>
      <c r="BG1538" s="195">
        <f>IF(N1538="zákl. přenesená",J1538,0)</f>
        <v>0</v>
      </c>
      <c r="BH1538" s="195">
        <f>IF(N1538="sníž. přenesená",J1538,0)</f>
        <v>0</v>
      </c>
      <c r="BI1538" s="195">
        <f>IF(N1538="nulová",J1538,0)</f>
        <v>0</v>
      </c>
      <c r="BJ1538" s="14" t="s">
        <v>85</v>
      </c>
      <c r="BK1538" s="195">
        <f>ROUND(I1538*H1538,2)</f>
        <v>0</v>
      </c>
      <c r="BL1538" s="14" t="s">
        <v>139</v>
      </c>
      <c r="BM1538" s="194" t="s">
        <v>3137</v>
      </c>
    </row>
    <row r="1539" spans="1:65" s="2" customFormat="1" ht="19.5">
      <c r="A1539" s="31"/>
      <c r="B1539" s="32"/>
      <c r="C1539" s="33"/>
      <c r="D1539" s="196" t="s">
        <v>141</v>
      </c>
      <c r="E1539" s="33"/>
      <c r="F1539" s="197" t="s">
        <v>3138</v>
      </c>
      <c r="G1539" s="33"/>
      <c r="H1539" s="33"/>
      <c r="I1539" s="198"/>
      <c r="J1539" s="33"/>
      <c r="K1539" s="33"/>
      <c r="L1539" s="36"/>
      <c r="M1539" s="199"/>
      <c r="N1539" s="200"/>
      <c r="O1539" s="68"/>
      <c r="P1539" s="68"/>
      <c r="Q1539" s="68"/>
      <c r="R1539" s="68"/>
      <c r="S1539" s="68"/>
      <c r="T1539" s="69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T1539" s="14" t="s">
        <v>141</v>
      </c>
      <c r="AU1539" s="14" t="s">
        <v>87</v>
      </c>
    </row>
    <row r="1540" spans="1:65" s="2" customFormat="1" ht="24.2" customHeight="1">
      <c r="A1540" s="31"/>
      <c r="B1540" s="32"/>
      <c r="C1540" s="183" t="s">
        <v>3139</v>
      </c>
      <c r="D1540" s="183" t="s">
        <v>134</v>
      </c>
      <c r="E1540" s="184" t="s">
        <v>3140</v>
      </c>
      <c r="F1540" s="185" t="s">
        <v>3141</v>
      </c>
      <c r="G1540" s="186" t="s">
        <v>192</v>
      </c>
      <c r="H1540" s="187">
        <v>50</v>
      </c>
      <c r="I1540" s="188"/>
      <c r="J1540" s="189">
        <f>ROUND(I1540*H1540,2)</f>
        <v>0</v>
      </c>
      <c r="K1540" s="185" t="s">
        <v>138</v>
      </c>
      <c r="L1540" s="36"/>
      <c r="M1540" s="190" t="s">
        <v>1</v>
      </c>
      <c r="N1540" s="191" t="s">
        <v>42</v>
      </c>
      <c r="O1540" s="68"/>
      <c r="P1540" s="192">
        <f>O1540*H1540</f>
        <v>0</v>
      </c>
      <c r="Q1540" s="192">
        <v>0</v>
      </c>
      <c r="R1540" s="192">
        <f>Q1540*H1540</f>
        <v>0</v>
      </c>
      <c r="S1540" s="192">
        <v>0</v>
      </c>
      <c r="T1540" s="193">
        <f>S1540*H1540</f>
        <v>0</v>
      </c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R1540" s="194" t="s">
        <v>139</v>
      </c>
      <c r="AT1540" s="194" t="s">
        <v>134</v>
      </c>
      <c r="AU1540" s="194" t="s">
        <v>87</v>
      </c>
      <c r="AY1540" s="14" t="s">
        <v>131</v>
      </c>
      <c r="BE1540" s="195">
        <f>IF(N1540="základní",J1540,0)</f>
        <v>0</v>
      </c>
      <c r="BF1540" s="195">
        <f>IF(N1540="snížená",J1540,0)</f>
        <v>0</v>
      </c>
      <c r="BG1540" s="195">
        <f>IF(N1540="zákl. přenesená",J1540,0)</f>
        <v>0</v>
      </c>
      <c r="BH1540" s="195">
        <f>IF(N1540="sníž. přenesená",J1540,0)</f>
        <v>0</v>
      </c>
      <c r="BI1540" s="195">
        <f>IF(N1540="nulová",J1540,0)</f>
        <v>0</v>
      </c>
      <c r="BJ1540" s="14" t="s">
        <v>85</v>
      </c>
      <c r="BK1540" s="195">
        <f>ROUND(I1540*H1540,2)</f>
        <v>0</v>
      </c>
      <c r="BL1540" s="14" t="s">
        <v>139</v>
      </c>
      <c r="BM1540" s="194" t="s">
        <v>3142</v>
      </c>
    </row>
    <row r="1541" spans="1:65" s="2" customFormat="1" ht="19.5">
      <c r="A1541" s="31"/>
      <c r="B1541" s="32"/>
      <c r="C1541" s="33"/>
      <c r="D1541" s="196" t="s">
        <v>141</v>
      </c>
      <c r="E1541" s="33"/>
      <c r="F1541" s="197" t="s">
        <v>3143</v>
      </c>
      <c r="G1541" s="33"/>
      <c r="H1541" s="33"/>
      <c r="I1541" s="198"/>
      <c r="J1541" s="33"/>
      <c r="K1541" s="33"/>
      <c r="L1541" s="36"/>
      <c r="M1541" s="199"/>
      <c r="N1541" s="200"/>
      <c r="O1541" s="68"/>
      <c r="P1541" s="68"/>
      <c r="Q1541" s="68"/>
      <c r="R1541" s="68"/>
      <c r="S1541" s="68"/>
      <c r="T1541" s="69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T1541" s="14" t="s">
        <v>141</v>
      </c>
      <c r="AU1541" s="14" t="s">
        <v>87</v>
      </c>
    </row>
    <row r="1542" spans="1:65" s="2" customFormat="1" ht="24.2" customHeight="1">
      <c r="A1542" s="31"/>
      <c r="B1542" s="32"/>
      <c r="C1542" s="183" t="s">
        <v>3144</v>
      </c>
      <c r="D1542" s="183" t="s">
        <v>134</v>
      </c>
      <c r="E1542" s="184" t="s">
        <v>3145</v>
      </c>
      <c r="F1542" s="185" t="s">
        <v>3146</v>
      </c>
      <c r="G1542" s="186" t="s">
        <v>192</v>
      </c>
      <c r="H1542" s="187">
        <v>50</v>
      </c>
      <c r="I1542" s="188"/>
      <c r="J1542" s="189">
        <f>ROUND(I1542*H1542,2)</f>
        <v>0</v>
      </c>
      <c r="K1542" s="185" t="s">
        <v>138</v>
      </c>
      <c r="L1542" s="36"/>
      <c r="M1542" s="190" t="s">
        <v>1</v>
      </c>
      <c r="N1542" s="191" t="s">
        <v>42</v>
      </c>
      <c r="O1542" s="68"/>
      <c r="P1542" s="192">
        <f>O1542*H1542</f>
        <v>0</v>
      </c>
      <c r="Q1542" s="192">
        <v>0</v>
      </c>
      <c r="R1542" s="192">
        <f>Q1542*H1542</f>
        <v>0</v>
      </c>
      <c r="S1542" s="192">
        <v>0</v>
      </c>
      <c r="T1542" s="193">
        <f>S1542*H1542</f>
        <v>0</v>
      </c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R1542" s="194" t="s">
        <v>139</v>
      </c>
      <c r="AT1542" s="194" t="s">
        <v>134</v>
      </c>
      <c r="AU1542" s="194" t="s">
        <v>87</v>
      </c>
      <c r="AY1542" s="14" t="s">
        <v>131</v>
      </c>
      <c r="BE1542" s="195">
        <f>IF(N1542="základní",J1542,0)</f>
        <v>0</v>
      </c>
      <c r="BF1542" s="195">
        <f>IF(N1542="snížená",J1542,0)</f>
        <v>0</v>
      </c>
      <c r="BG1542" s="195">
        <f>IF(N1542="zákl. přenesená",J1542,0)</f>
        <v>0</v>
      </c>
      <c r="BH1542" s="195">
        <f>IF(N1542="sníž. přenesená",J1542,0)</f>
        <v>0</v>
      </c>
      <c r="BI1542" s="195">
        <f>IF(N1542="nulová",J1542,0)</f>
        <v>0</v>
      </c>
      <c r="BJ1542" s="14" t="s">
        <v>85</v>
      </c>
      <c r="BK1542" s="195">
        <f>ROUND(I1542*H1542,2)</f>
        <v>0</v>
      </c>
      <c r="BL1542" s="14" t="s">
        <v>139</v>
      </c>
      <c r="BM1542" s="194" t="s">
        <v>3147</v>
      </c>
    </row>
    <row r="1543" spans="1:65" s="2" customFormat="1" ht="19.5">
      <c r="A1543" s="31"/>
      <c r="B1543" s="32"/>
      <c r="C1543" s="33"/>
      <c r="D1543" s="196" t="s">
        <v>141</v>
      </c>
      <c r="E1543" s="33"/>
      <c r="F1543" s="197" t="s">
        <v>3148</v>
      </c>
      <c r="G1543" s="33"/>
      <c r="H1543" s="33"/>
      <c r="I1543" s="198"/>
      <c r="J1543" s="33"/>
      <c r="K1543" s="33"/>
      <c r="L1543" s="36"/>
      <c r="M1543" s="199"/>
      <c r="N1543" s="200"/>
      <c r="O1543" s="68"/>
      <c r="P1543" s="68"/>
      <c r="Q1543" s="68"/>
      <c r="R1543" s="68"/>
      <c r="S1543" s="68"/>
      <c r="T1543" s="69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T1543" s="14" t="s">
        <v>141</v>
      </c>
      <c r="AU1543" s="14" t="s">
        <v>87</v>
      </c>
    </row>
    <row r="1544" spans="1:65" s="2" customFormat="1" ht="24.2" customHeight="1">
      <c r="A1544" s="31"/>
      <c r="B1544" s="32"/>
      <c r="C1544" s="183" t="s">
        <v>3149</v>
      </c>
      <c r="D1544" s="183" t="s">
        <v>134</v>
      </c>
      <c r="E1544" s="184" t="s">
        <v>3150</v>
      </c>
      <c r="F1544" s="185" t="s">
        <v>3151</v>
      </c>
      <c r="G1544" s="186" t="s">
        <v>192</v>
      </c>
      <c r="H1544" s="187">
        <v>1750</v>
      </c>
      <c r="I1544" s="188"/>
      <c r="J1544" s="189">
        <f>ROUND(I1544*H1544,2)</f>
        <v>0</v>
      </c>
      <c r="K1544" s="185" t="s">
        <v>138</v>
      </c>
      <c r="L1544" s="36"/>
      <c r="M1544" s="190" t="s">
        <v>1</v>
      </c>
      <c r="N1544" s="191" t="s">
        <v>42</v>
      </c>
      <c r="O1544" s="68"/>
      <c r="P1544" s="192">
        <f>O1544*H1544</f>
        <v>0</v>
      </c>
      <c r="Q1544" s="192">
        <v>0</v>
      </c>
      <c r="R1544" s="192">
        <f>Q1544*H1544</f>
        <v>0</v>
      </c>
      <c r="S1544" s="192">
        <v>0</v>
      </c>
      <c r="T1544" s="193">
        <f>S1544*H1544</f>
        <v>0</v>
      </c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R1544" s="194" t="s">
        <v>139</v>
      </c>
      <c r="AT1544" s="194" t="s">
        <v>134</v>
      </c>
      <c r="AU1544" s="194" t="s">
        <v>87</v>
      </c>
      <c r="AY1544" s="14" t="s">
        <v>131</v>
      </c>
      <c r="BE1544" s="195">
        <f>IF(N1544="základní",J1544,0)</f>
        <v>0</v>
      </c>
      <c r="BF1544" s="195">
        <f>IF(N1544="snížená",J1544,0)</f>
        <v>0</v>
      </c>
      <c r="BG1544" s="195">
        <f>IF(N1544="zákl. přenesená",J1544,0)</f>
        <v>0</v>
      </c>
      <c r="BH1544" s="195">
        <f>IF(N1544="sníž. přenesená",J1544,0)</f>
        <v>0</v>
      </c>
      <c r="BI1544" s="195">
        <f>IF(N1544="nulová",J1544,0)</f>
        <v>0</v>
      </c>
      <c r="BJ1544" s="14" t="s">
        <v>85</v>
      </c>
      <c r="BK1544" s="195">
        <f>ROUND(I1544*H1544,2)</f>
        <v>0</v>
      </c>
      <c r="BL1544" s="14" t="s">
        <v>139</v>
      </c>
      <c r="BM1544" s="194" t="s">
        <v>3152</v>
      </c>
    </row>
    <row r="1545" spans="1:65" s="2" customFormat="1" ht="29.25">
      <c r="A1545" s="31"/>
      <c r="B1545" s="32"/>
      <c r="C1545" s="33"/>
      <c r="D1545" s="196" t="s">
        <v>141</v>
      </c>
      <c r="E1545" s="33"/>
      <c r="F1545" s="197" t="s">
        <v>3153</v>
      </c>
      <c r="G1545" s="33"/>
      <c r="H1545" s="33"/>
      <c r="I1545" s="198"/>
      <c r="J1545" s="33"/>
      <c r="K1545" s="33"/>
      <c r="L1545" s="36"/>
      <c r="M1545" s="199"/>
      <c r="N1545" s="200"/>
      <c r="O1545" s="68"/>
      <c r="P1545" s="68"/>
      <c r="Q1545" s="68"/>
      <c r="R1545" s="68"/>
      <c r="S1545" s="68"/>
      <c r="T1545" s="69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T1545" s="14" t="s">
        <v>141</v>
      </c>
      <c r="AU1545" s="14" t="s">
        <v>87</v>
      </c>
    </row>
    <row r="1546" spans="1:65" s="2" customFormat="1" ht="24.2" customHeight="1">
      <c r="A1546" s="31"/>
      <c r="B1546" s="32"/>
      <c r="C1546" s="183" t="s">
        <v>3154</v>
      </c>
      <c r="D1546" s="183" t="s">
        <v>134</v>
      </c>
      <c r="E1546" s="184" t="s">
        <v>3155</v>
      </c>
      <c r="F1546" s="185" t="s">
        <v>3156</v>
      </c>
      <c r="G1546" s="186" t="s">
        <v>171</v>
      </c>
      <c r="H1546" s="187">
        <v>550</v>
      </c>
      <c r="I1546" s="188"/>
      <c r="J1546" s="189">
        <f>ROUND(I1546*H1546,2)</f>
        <v>0</v>
      </c>
      <c r="K1546" s="185" t="s">
        <v>138</v>
      </c>
      <c r="L1546" s="36"/>
      <c r="M1546" s="190" t="s">
        <v>1</v>
      </c>
      <c r="N1546" s="191" t="s">
        <v>42</v>
      </c>
      <c r="O1546" s="68"/>
      <c r="P1546" s="192">
        <f>O1546*H1546</f>
        <v>0</v>
      </c>
      <c r="Q1546" s="192">
        <v>0</v>
      </c>
      <c r="R1546" s="192">
        <f>Q1546*H1546</f>
        <v>0</v>
      </c>
      <c r="S1546" s="192">
        <v>0</v>
      </c>
      <c r="T1546" s="193">
        <f>S1546*H1546</f>
        <v>0</v>
      </c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R1546" s="194" t="s">
        <v>139</v>
      </c>
      <c r="AT1546" s="194" t="s">
        <v>134</v>
      </c>
      <c r="AU1546" s="194" t="s">
        <v>87</v>
      </c>
      <c r="AY1546" s="14" t="s">
        <v>131</v>
      </c>
      <c r="BE1546" s="195">
        <f>IF(N1546="základní",J1546,0)</f>
        <v>0</v>
      </c>
      <c r="BF1546" s="195">
        <f>IF(N1546="snížená",J1546,0)</f>
        <v>0</v>
      </c>
      <c r="BG1546" s="195">
        <f>IF(N1546="zákl. přenesená",J1546,0)</f>
        <v>0</v>
      </c>
      <c r="BH1546" s="195">
        <f>IF(N1546="sníž. přenesená",J1546,0)</f>
        <v>0</v>
      </c>
      <c r="BI1546" s="195">
        <f>IF(N1546="nulová",J1546,0)</f>
        <v>0</v>
      </c>
      <c r="BJ1546" s="14" t="s">
        <v>85</v>
      </c>
      <c r="BK1546" s="195">
        <f>ROUND(I1546*H1546,2)</f>
        <v>0</v>
      </c>
      <c r="BL1546" s="14" t="s">
        <v>139</v>
      </c>
      <c r="BM1546" s="194" t="s">
        <v>3157</v>
      </c>
    </row>
    <row r="1547" spans="1:65" s="2" customFormat="1" ht="29.25">
      <c r="A1547" s="31"/>
      <c r="B1547" s="32"/>
      <c r="C1547" s="33"/>
      <c r="D1547" s="196" t="s">
        <v>141</v>
      </c>
      <c r="E1547" s="33"/>
      <c r="F1547" s="197" t="s">
        <v>3158</v>
      </c>
      <c r="G1547" s="33"/>
      <c r="H1547" s="33"/>
      <c r="I1547" s="198"/>
      <c r="J1547" s="33"/>
      <c r="K1547" s="33"/>
      <c r="L1547" s="36"/>
      <c r="M1547" s="199"/>
      <c r="N1547" s="200"/>
      <c r="O1547" s="68"/>
      <c r="P1547" s="68"/>
      <c r="Q1547" s="68"/>
      <c r="R1547" s="68"/>
      <c r="S1547" s="68"/>
      <c r="T1547" s="69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T1547" s="14" t="s">
        <v>141</v>
      </c>
      <c r="AU1547" s="14" t="s">
        <v>87</v>
      </c>
    </row>
    <row r="1548" spans="1:65" s="2" customFormat="1" ht="24.2" customHeight="1">
      <c r="A1548" s="31"/>
      <c r="B1548" s="32"/>
      <c r="C1548" s="183" t="s">
        <v>3159</v>
      </c>
      <c r="D1548" s="183" t="s">
        <v>134</v>
      </c>
      <c r="E1548" s="184" t="s">
        <v>3160</v>
      </c>
      <c r="F1548" s="185" t="s">
        <v>3161</v>
      </c>
      <c r="G1548" s="186" t="s">
        <v>192</v>
      </c>
      <c r="H1548" s="187">
        <v>100</v>
      </c>
      <c r="I1548" s="188"/>
      <c r="J1548" s="189">
        <f>ROUND(I1548*H1548,2)</f>
        <v>0</v>
      </c>
      <c r="K1548" s="185" t="s">
        <v>138</v>
      </c>
      <c r="L1548" s="36"/>
      <c r="M1548" s="190" t="s">
        <v>1</v>
      </c>
      <c r="N1548" s="191" t="s">
        <v>42</v>
      </c>
      <c r="O1548" s="68"/>
      <c r="P1548" s="192">
        <f>O1548*H1548</f>
        <v>0</v>
      </c>
      <c r="Q1548" s="192">
        <v>0</v>
      </c>
      <c r="R1548" s="192">
        <f>Q1548*H1548</f>
        <v>0</v>
      </c>
      <c r="S1548" s="192">
        <v>0</v>
      </c>
      <c r="T1548" s="193">
        <f>S1548*H1548</f>
        <v>0</v>
      </c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R1548" s="194" t="s">
        <v>139</v>
      </c>
      <c r="AT1548" s="194" t="s">
        <v>134</v>
      </c>
      <c r="AU1548" s="194" t="s">
        <v>87</v>
      </c>
      <c r="AY1548" s="14" t="s">
        <v>131</v>
      </c>
      <c r="BE1548" s="195">
        <f>IF(N1548="základní",J1548,0)</f>
        <v>0</v>
      </c>
      <c r="BF1548" s="195">
        <f>IF(N1548="snížená",J1548,0)</f>
        <v>0</v>
      </c>
      <c r="BG1548" s="195">
        <f>IF(N1548="zákl. přenesená",J1548,0)</f>
        <v>0</v>
      </c>
      <c r="BH1548" s="195">
        <f>IF(N1548="sníž. přenesená",J1548,0)</f>
        <v>0</v>
      </c>
      <c r="BI1548" s="195">
        <f>IF(N1548="nulová",J1548,0)</f>
        <v>0</v>
      </c>
      <c r="BJ1548" s="14" t="s">
        <v>85</v>
      </c>
      <c r="BK1548" s="195">
        <f>ROUND(I1548*H1548,2)</f>
        <v>0</v>
      </c>
      <c r="BL1548" s="14" t="s">
        <v>139</v>
      </c>
      <c r="BM1548" s="194" t="s">
        <v>3162</v>
      </c>
    </row>
    <row r="1549" spans="1:65" s="2" customFormat="1" ht="19.5">
      <c r="A1549" s="31"/>
      <c r="B1549" s="32"/>
      <c r="C1549" s="33"/>
      <c r="D1549" s="196" t="s">
        <v>141</v>
      </c>
      <c r="E1549" s="33"/>
      <c r="F1549" s="197" t="s">
        <v>3163</v>
      </c>
      <c r="G1549" s="33"/>
      <c r="H1549" s="33"/>
      <c r="I1549" s="198"/>
      <c r="J1549" s="33"/>
      <c r="K1549" s="33"/>
      <c r="L1549" s="36"/>
      <c r="M1549" s="199"/>
      <c r="N1549" s="200"/>
      <c r="O1549" s="68"/>
      <c r="P1549" s="68"/>
      <c r="Q1549" s="68"/>
      <c r="R1549" s="68"/>
      <c r="S1549" s="68"/>
      <c r="T1549" s="69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T1549" s="14" t="s">
        <v>141</v>
      </c>
      <c r="AU1549" s="14" t="s">
        <v>87</v>
      </c>
    </row>
    <row r="1550" spans="1:65" s="2" customFormat="1" ht="24.2" customHeight="1">
      <c r="A1550" s="31"/>
      <c r="B1550" s="32"/>
      <c r="C1550" s="183" t="s">
        <v>3164</v>
      </c>
      <c r="D1550" s="183" t="s">
        <v>134</v>
      </c>
      <c r="E1550" s="184" t="s">
        <v>3165</v>
      </c>
      <c r="F1550" s="185" t="s">
        <v>3166</v>
      </c>
      <c r="G1550" s="186" t="s">
        <v>439</v>
      </c>
      <c r="H1550" s="187">
        <v>150</v>
      </c>
      <c r="I1550" s="188"/>
      <c r="J1550" s="189">
        <f>ROUND(I1550*H1550,2)</f>
        <v>0</v>
      </c>
      <c r="K1550" s="185" t="s">
        <v>138</v>
      </c>
      <c r="L1550" s="36"/>
      <c r="M1550" s="190" t="s">
        <v>1</v>
      </c>
      <c r="N1550" s="191" t="s">
        <v>42</v>
      </c>
      <c r="O1550" s="68"/>
      <c r="P1550" s="192">
        <f>O1550*H1550</f>
        <v>0</v>
      </c>
      <c r="Q1550" s="192">
        <v>0</v>
      </c>
      <c r="R1550" s="192">
        <f>Q1550*H1550</f>
        <v>0</v>
      </c>
      <c r="S1550" s="192">
        <v>0</v>
      </c>
      <c r="T1550" s="193">
        <f>S1550*H1550</f>
        <v>0</v>
      </c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R1550" s="194" t="s">
        <v>139</v>
      </c>
      <c r="AT1550" s="194" t="s">
        <v>134</v>
      </c>
      <c r="AU1550" s="194" t="s">
        <v>87</v>
      </c>
      <c r="AY1550" s="14" t="s">
        <v>131</v>
      </c>
      <c r="BE1550" s="195">
        <f>IF(N1550="základní",J1550,0)</f>
        <v>0</v>
      </c>
      <c r="BF1550" s="195">
        <f>IF(N1550="snížená",J1550,0)</f>
        <v>0</v>
      </c>
      <c r="BG1550" s="195">
        <f>IF(N1550="zákl. přenesená",J1550,0)</f>
        <v>0</v>
      </c>
      <c r="BH1550" s="195">
        <f>IF(N1550="sníž. přenesená",J1550,0)</f>
        <v>0</v>
      </c>
      <c r="BI1550" s="195">
        <f>IF(N1550="nulová",J1550,0)</f>
        <v>0</v>
      </c>
      <c r="BJ1550" s="14" t="s">
        <v>85</v>
      </c>
      <c r="BK1550" s="195">
        <f>ROUND(I1550*H1550,2)</f>
        <v>0</v>
      </c>
      <c r="BL1550" s="14" t="s">
        <v>139</v>
      </c>
      <c r="BM1550" s="194" t="s">
        <v>3167</v>
      </c>
    </row>
    <row r="1551" spans="1:65" s="2" customFormat="1" ht="19.5">
      <c r="A1551" s="31"/>
      <c r="B1551" s="32"/>
      <c r="C1551" s="33"/>
      <c r="D1551" s="196" t="s">
        <v>141</v>
      </c>
      <c r="E1551" s="33"/>
      <c r="F1551" s="197" t="s">
        <v>3168</v>
      </c>
      <c r="G1551" s="33"/>
      <c r="H1551" s="33"/>
      <c r="I1551" s="198"/>
      <c r="J1551" s="33"/>
      <c r="K1551" s="33"/>
      <c r="L1551" s="36"/>
      <c r="M1551" s="199"/>
      <c r="N1551" s="200"/>
      <c r="O1551" s="68"/>
      <c r="P1551" s="68"/>
      <c r="Q1551" s="68"/>
      <c r="R1551" s="68"/>
      <c r="S1551" s="68"/>
      <c r="T1551" s="69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T1551" s="14" t="s">
        <v>141</v>
      </c>
      <c r="AU1551" s="14" t="s">
        <v>87</v>
      </c>
    </row>
    <row r="1552" spans="1:65" s="2" customFormat="1" ht="24.2" customHeight="1">
      <c r="A1552" s="31"/>
      <c r="B1552" s="32"/>
      <c r="C1552" s="183" t="s">
        <v>3169</v>
      </c>
      <c r="D1552" s="183" t="s">
        <v>134</v>
      </c>
      <c r="E1552" s="184" t="s">
        <v>3170</v>
      </c>
      <c r="F1552" s="185" t="s">
        <v>3171</v>
      </c>
      <c r="G1552" s="186" t="s">
        <v>145</v>
      </c>
      <c r="H1552" s="187">
        <v>350</v>
      </c>
      <c r="I1552" s="188"/>
      <c r="J1552" s="189">
        <f>ROUND(I1552*H1552,2)</f>
        <v>0</v>
      </c>
      <c r="K1552" s="185" t="s">
        <v>138</v>
      </c>
      <c r="L1552" s="36"/>
      <c r="M1552" s="190" t="s">
        <v>1</v>
      </c>
      <c r="N1552" s="191" t="s">
        <v>42</v>
      </c>
      <c r="O1552" s="68"/>
      <c r="P1552" s="192">
        <f>O1552*H1552</f>
        <v>0</v>
      </c>
      <c r="Q1552" s="192">
        <v>0</v>
      </c>
      <c r="R1552" s="192">
        <f>Q1552*H1552</f>
        <v>0</v>
      </c>
      <c r="S1552" s="192">
        <v>0</v>
      </c>
      <c r="T1552" s="193">
        <f>S1552*H1552</f>
        <v>0</v>
      </c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R1552" s="194" t="s">
        <v>139</v>
      </c>
      <c r="AT1552" s="194" t="s">
        <v>134</v>
      </c>
      <c r="AU1552" s="194" t="s">
        <v>87</v>
      </c>
      <c r="AY1552" s="14" t="s">
        <v>131</v>
      </c>
      <c r="BE1552" s="195">
        <f>IF(N1552="základní",J1552,0)</f>
        <v>0</v>
      </c>
      <c r="BF1552" s="195">
        <f>IF(N1552="snížená",J1552,0)</f>
        <v>0</v>
      </c>
      <c r="BG1552" s="195">
        <f>IF(N1552="zákl. přenesená",J1552,0)</f>
        <v>0</v>
      </c>
      <c r="BH1552" s="195">
        <f>IF(N1552="sníž. přenesená",J1552,0)</f>
        <v>0</v>
      </c>
      <c r="BI1552" s="195">
        <f>IF(N1552="nulová",J1552,0)</f>
        <v>0</v>
      </c>
      <c r="BJ1552" s="14" t="s">
        <v>85</v>
      </c>
      <c r="BK1552" s="195">
        <f>ROUND(I1552*H1552,2)</f>
        <v>0</v>
      </c>
      <c r="BL1552" s="14" t="s">
        <v>139</v>
      </c>
      <c r="BM1552" s="194" t="s">
        <v>3172</v>
      </c>
    </row>
    <row r="1553" spans="1:65" s="2" customFormat="1" ht="19.5">
      <c r="A1553" s="31"/>
      <c r="B1553" s="32"/>
      <c r="C1553" s="33"/>
      <c r="D1553" s="196" t="s">
        <v>141</v>
      </c>
      <c r="E1553" s="33"/>
      <c r="F1553" s="197" t="s">
        <v>3173</v>
      </c>
      <c r="G1553" s="33"/>
      <c r="H1553" s="33"/>
      <c r="I1553" s="198"/>
      <c r="J1553" s="33"/>
      <c r="K1553" s="33"/>
      <c r="L1553" s="36"/>
      <c r="M1553" s="199"/>
      <c r="N1553" s="200"/>
      <c r="O1553" s="68"/>
      <c r="P1553" s="68"/>
      <c r="Q1553" s="68"/>
      <c r="R1553" s="68"/>
      <c r="S1553" s="68"/>
      <c r="T1553" s="69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T1553" s="14" t="s">
        <v>141</v>
      </c>
      <c r="AU1553" s="14" t="s">
        <v>87</v>
      </c>
    </row>
    <row r="1554" spans="1:65" s="2" customFormat="1" ht="24.2" customHeight="1">
      <c r="A1554" s="31"/>
      <c r="B1554" s="32"/>
      <c r="C1554" s="183" t="s">
        <v>3174</v>
      </c>
      <c r="D1554" s="183" t="s">
        <v>134</v>
      </c>
      <c r="E1554" s="184" t="s">
        <v>3175</v>
      </c>
      <c r="F1554" s="185" t="s">
        <v>3176</v>
      </c>
      <c r="G1554" s="186" t="s">
        <v>145</v>
      </c>
      <c r="H1554" s="187">
        <v>200</v>
      </c>
      <c r="I1554" s="188"/>
      <c r="J1554" s="189">
        <f>ROUND(I1554*H1554,2)</f>
        <v>0</v>
      </c>
      <c r="K1554" s="185" t="s">
        <v>138</v>
      </c>
      <c r="L1554" s="36"/>
      <c r="M1554" s="190" t="s">
        <v>1</v>
      </c>
      <c r="N1554" s="191" t="s">
        <v>42</v>
      </c>
      <c r="O1554" s="68"/>
      <c r="P1554" s="192">
        <f>O1554*H1554</f>
        <v>0</v>
      </c>
      <c r="Q1554" s="192">
        <v>0</v>
      </c>
      <c r="R1554" s="192">
        <f>Q1554*H1554</f>
        <v>0</v>
      </c>
      <c r="S1554" s="192">
        <v>0</v>
      </c>
      <c r="T1554" s="193">
        <f>S1554*H1554</f>
        <v>0</v>
      </c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R1554" s="194" t="s">
        <v>139</v>
      </c>
      <c r="AT1554" s="194" t="s">
        <v>134</v>
      </c>
      <c r="AU1554" s="194" t="s">
        <v>87</v>
      </c>
      <c r="AY1554" s="14" t="s">
        <v>131</v>
      </c>
      <c r="BE1554" s="195">
        <f>IF(N1554="základní",J1554,0)</f>
        <v>0</v>
      </c>
      <c r="BF1554" s="195">
        <f>IF(N1554="snížená",J1554,0)</f>
        <v>0</v>
      </c>
      <c r="BG1554" s="195">
        <f>IF(N1554="zákl. přenesená",J1554,0)</f>
        <v>0</v>
      </c>
      <c r="BH1554" s="195">
        <f>IF(N1554="sníž. přenesená",J1554,0)</f>
        <v>0</v>
      </c>
      <c r="BI1554" s="195">
        <f>IF(N1554="nulová",J1554,0)</f>
        <v>0</v>
      </c>
      <c r="BJ1554" s="14" t="s">
        <v>85</v>
      </c>
      <c r="BK1554" s="195">
        <f>ROUND(I1554*H1554,2)</f>
        <v>0</v>
      </c>
      <c r="BL1554" s="14" t="s">
        <v>139</v>
      </c>
      <c r="BM1554" s="194" t="s">
        <v>3177</v>
      </c>
    </row>
    <row r="1555" spans="1:65" s="2" customFormat="1" ht="19.5">
      <c r="A1555" s="31"/>
      <c r="B1555" s="32"/>
      <c r="C1555" s="33"/>
      <c r="D1555" s="196" t="s">
        <v>141</v>
      </c>
      <c r="E1555" s="33"/>
      <c r="F1555" s="197" t="s">
        <v>3178</v>
      </c>
      <c r="G1555" s="33"/>
      <c r="H1555" s="33"/>
      <c r="I1555" s="198"/>
      <c r="J1555" s="33"/>
      <c r="K1555" s="33"/>
      <c r="L1555" s="36"/>
      <c r="M1555" s="199"/>
      <c r="N1555" s="200"/>
      <c r="O1555" s="68"/>
      <c r="P1555" s="68"/>
      <c r="Q1555" s="68"/>
      <c r="R1555" s="68"/>
      <c r="S1555" s="68"/>
      <c r="T1555" s="69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T1555" s="14" t="s">
        <v>141</v>
      </c>
      <c r="AU1555" s="14" t="s">
        <v>87</v>
      </c>
    </row>
    <row r="1556" spans="1:65" s="2" customFormat="1" ht="24.2" customHeight="1">
      <c r="A1556" s="31"/>
      <c r="B1556" s="32"/>
      <c r="C1556" s="183" t="s">
        <v>3179</v>
      </c>
      <c r="D1556" s="183" t="s">
        <v>134</v>
      </c>
      <c r="E1556" s="184" t="s">
        <v>3180</v>
      </c>
      <c r="F1556" s="185" t="s">
        <v>3181</v>
      </c>
      <c r="G1556" s="186" t="s">
        <v>145</v>
      </c>
      <c r="H1556" s="187">
        <v>300</v>
      </c>
      <c r="I1556" s="188"/>
      <c r="J1556" s="189">
        <f>ROUND(I1556*H1556,2)</f>
        <v>0</v>
      </c>
      <c r="K1556" s="185" t="s">
        <v>138</v>
      </c>
      <c r="L1556" s="36"/>
      <c r="M1556" s="190" t="s">
        <v>1</v>
      </c>
      <c r="N1556" s="191" t="s">
        <v>42</v>
      </c>
      <c r="O1556" s="68"/>
      <c r="P1556" s="192">
        <f>O1556*H1556</f>
        <v>0</v>
      </c>
      <c r="Q1556" s="192">
        <v>0</v>
      </c>
      <c r="R1556" s="192">
        <f>Q1556*H1556</f>
        <v>0</v>
      </c>
      <c r="S1556" s="192">
        <v>0</v>
      </c>
      <c r="T1556" s="193">
        <f>S1556*H1556</f>
        <v>0</v>
      </c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R1556" s="194" t="s">
        <v>139</v>
      </c>
      <c r="AT1556" s="194" t="s">
        <v>134</v>
      </c>
      <c r="AU1556" s="194" t="s">
        <v>87</v>
      </c>
      <c r="AY1556" s="14" t="s">
        <v>131</v>
      </c>
      <c r="BE1556" s="195">
        <f>IF(N1556="základní",J1556,0)</f>
        <v>0</v>
      </c>
      <c r="BF1556" s="195">
        <f>IF(N1556="snížená",J1556,0)</f>
        <v>0</v>
      </c>
      <c r="BG1556" s="195">
        <f>IF(N1556="zákl. přenesená",J1556,0)</f>
        <v>0</v>
      </c>
      <c r="BH1556" s="195">
        <f>IF(N1556="sníž. přenesená",J1556,0)</f>
        <v>0</v>
      </c>
      <c r="BI1556" s="195">
        <f>IF(N1556="nulová",J1556,0)</f>
        <v>0</v>
      </c>
      <c r="BJ1556" s="14" t="s">
        <v>85</v>
      </c>
      <c r="BK1556" s="195">
        <f>ROUND(I1556*H1556,2)</f>
        <v>0</v>
      </c>
      <c r="BL1556" s="14" t="s">
        <v>139</v>
      </c>
      <c r="BM1556" s="194" t="s">
        <v>3182</v>
      </c>
    </row>
    <row r="1557" spans="1:65" s="2" customFormat="1" ht="19.5">
      <c r="A1557" s="31"/>
      <c r="B1557" s="32"/>
      <c r="C1557" s="33"/>
      <c r="D1557" s="196" t="s">
        <v>141</v>
      </c>
      <c r="E1557" s="33"/>
      <c r="F1557" s="197" t="s">
        <v>3183</v>
      </c>
      <c r="G1557" s="33"/>
      <c r="H1557" s="33"/>
      <c r="I1557" s="198"/>
      <c r="J1557" s="33"/>
      <c r="K1557" s="33"/>
      <c r="L1557" s="36"/>
      <c r="M1557" s="199"/>
      <c r="N1557" s="200"/>
      <c r="O1557" s="68"/>
      <c r="P1557" s="68"/>
      <c r="Q1557" s="68"/>
      <c r="R1557" s="68"/>
      <c r="S1557" s="68"/>
      <c r="T1557" s="69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T1557" s="14" t="s">
        <v>141</v>
      </c>
      <c r="AU1557" s="14" t="s">
        <v>87</v>
      </c>
    </row>
    <row r="1558" spans="1:65" s="2" customFormat="1" ht="24.2" customHeight="1">
      <c r="A1558" s="31"/>
      <c r="B1558" s="32"/>
      <c r="C1558" s="183" t="s">
        <v>3184</v>
      </c>
      <c r="D1558" s="183" t="s">
        <v>134</v>
      </c>
      <c r="E1558" s="184" t="s">
        <v>3185</v>
      </c>
      <c r="F1558" s="185" t="s">
        <v>3186</v>
      </c>
      <c r="G1558" s="186" t="s">
        <v>439</v>
      </c>
      <c r="H1558" s="187">
        <v>300</v>
      </c>
      <c r="I1558" s="188"/>
      <c r="J1558" s="189">
        <f>ROUND(I1558*H1558,2)</f>
        <v>0</v>
      </c>
      <c r="K1558" s="185" t="s">
        <v>138</v>
      </c>
      <c r="L1558" s="36"/>
      <c r="M1558" s="190" t="s">
        <v>1</v>
      </c>
      <c r="N1558" s="191" t="s">
        <v>42</v>
      </c>
      <c r="O1558" s="68"/>
      <c r="P1558" s="192">
        <f>O1558*H1558</f>
        <v>0</v>
      </c>
      <c r="Q1558" s="192">
        <v>0</v>
      </c>
      <c r="R1558" s="192">
        <f>Q1558*H1558</f>
        <v>0</v>
      </c>
      <c r="S1558" s="192">
        <v>0</v>
      </c>
      <c r="T1558" s="193">
        <f>S1558*H1558</f>
        <v>0</v>
      </c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R1558" s="194" t="s">
        <v>139</v>
      </c>
      <c r="AT1558" s="194" t="s">
        <v>134</v>
      </c>
      <c r="AU1558" s="194" t="s">
        <v>87</v>
      </c>
      <c r="AY1558" s="14" t="s">
        <v>131</v>
      </c>
      <c r="BE1558" s="195">
        <f>IF(N1558="základní",J1558,0)</f>
        <v>0</v>
      </c>
      <c r="BF1558" s="195">
        <f>IF(N1558="snížená",J1558,0)</f>
        <v>0</v>
      </c>
      <c r="BG1558" s="195">
        <f>IF(N1558="zákl. přenesená",J1558,0)</f>
        <v>0</v>
      </c>
      <c r="BH1558" s="195">
        <f>IF(N1558="sníž. přenesená",J1558,0)</f>
        <v>0</v>
      </c>
      <c r="BI1558" s="195">
        <f>IF(N1558="nulová",J1558,0)</f>
        <v>0</v>
      </c>
      <c r="BJ1558" s="14" t="s">
        <v>85</v>
      </c>
      <c r="BK1558" s="195">
        <f>ROUND(I1558*H1558,2)</f>
        <v>0</v>
      </c>
      <c r="BL1558" s="14" t="s">
        <v>139</v>
      </c>
      <c r="BM1558" s="194" t="s">
        <v>3187</v>
      </c>
    </row>
    <row r="1559" spans="1:65" s="2" customFormat="1" ht="19.5">
      <c r="A1559" s="31"/>
      <c r="B1559" s="32"/>
      <c r="C1559" s="33"/>
      <c r="D1559" s="196" t="s">
        <v>141</v>
      </c>
      <c r="E1559" s="33"/>
      <c r="F1559" s="197" t="s">
        <v>3188</v>
      </c>
      <c r="G1559" s="33"/>
      <c r="H1559" s="33"/>
      <c r="I1559" s="198"/>
      <c r="J1559" s="33"/>
      <c r="K1559" s="33"/>
      <c r="L1559" s="36"/>
      <c r="M1559" s="199"/>
      <c r="N1559" s="200"/>
      <c r="O1559" s="68"/>
      <c r="P1559" s="68"/>
      <c r="Q1559" s="68"/>
      <c r="R1559" s="68"/>
      <c r="S1559" s="68"/>
      <c r="T1559" s="69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T1559" s="14" t="s">
        <v>141</v>
      </c>
      <c r="AU1559" s="14" t="s">
        <v>87</v>
      </c>
    </row>
    <row r="1560" spans="1:65" s="2" customFormat="1" ht="24.2" customHeight="1">
      <c r="A1560" s="31"/>
      <c r="B1560" s="32"/>
      <c r="C1560" s="183" t="s">
        <v>3189</v>
      </c>
      <c r="D1560" s="183" t="s">
        <v>134</v>
      </c>
      <c r="E1560" s="184" t="s">
        <v>3190</v>
      </c>
      <c r="F1560" s="185" t="s">
        <v>3191</v>
      </c>
      <c r="G1560" s="186" t="s">
        <v>439</v>
      </c>
      <c r="H1560" s="187">
        <v>1</v>
      </c>
      <c r="I1560" s="188"/>
      <c r="J1560" s="189">
        <f>ROUND(I1560*H1560,2)</f>
        <v>0</v>
      </c>
      <c r="K1560" s="185" t="s">
        <v>138</v>
      </c>
      <c r="L1560" s="36"/>
      <c r="M1560" s="190" t="s">
        <v>1</v>
      </c>
      <c r="N1560" s="191" t="s">
        <v>42</v>
      </c>
      <c r="O1560" s="68"/>
      <c r="P1560" s="192">
        <f>O1560*H1560</f>
        <v>0</v>
      </c>
      <c r="Q1560" s="192">
        <v>0</v>
      </c>
      <c r="R1560" s="192">
        <f>Q1560*H1560</f>
        <v>0</v>
      </c>
      <c r="S1560" s="192">
        <v>0</v>
      </c>
      <c r="T1560" s="193">
        <f>S1560*H1560</f>
        <v>0</v>
      </c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R1560" s="194" t="s">
        <v>139</v>
      </c>
      <c r="AT1560" s="194" t="s">
        <v>134</v>
      </c>
      <c r="AU1560" s="194" t="s">
        <v>87</v>
      </c>
      <c r="AY1560" s="14" t="s">
        <v>131</v>
      </c>
      <c r="BE1560" s="195">
        <f>IF(N1560="základní",J1560,0)</f>
        <v>0</v>
      </c>
      <c r="BF1560" s="195">
        <f>IF(N1560="snížená",J1560,0)</f>
        <v>0</v>
      </c>
      <c r="BG1560" s="195">
        <f>IF(N1560="zákl. přenesená",J1560,0)</f>
        <v>0</v>
      </c>
      <c r="BH1560" s="195">
        <f>IF(N1560="sníž. přenesená",J1560,0)</f>
        <v>0</v>
      </c>
      <c r="BI1560" s="195">
        <f>IF(N1560="nulová",J1560,0)</f>
        <v>0</v>
      </c>
      <c r="BJ1560" s="14" t="s">
        <v>85</v>
      </c>
      <c r="BK1560" s="195">
        <f>ROUND(I1560*H1560,2)</f>
        <v>0</v>
      </c>
      <c r="BL1560" s="14" t="s">
        <v>139</v>
      </c>
      <c r="BM1560" s="194" t="s">
        <v>3192</v>
      </c>
    </row>
    <row r="1561" spans="1:65" s="2" customFormat="1" ht="19.5">
      <c r="A1561" s="31"/>
      <c r="B1561" s="32"/>
      <c r="C1561" s="33"/>
      <c r="D1561" s="196" t="s">
        <v>141</v>
      </c>
      <c r="E1561" s="33"/>
      <c r="F1561" s="197" t="s">
        <v>3193</v>
      </c>
      <c r="G1561" s="33"/>
      <c r="H1561" s="33"/>
      <c r="I1561" s="198"/>
      <c r="J1561" s="33"/>
      <c r="K1561" s="33"/>
      <c r="L1561" s="36"/>
      <c r="M1561" s="199"/>
      <c r="N1561" s="200"/>
      <c r="O1561" s="68"/>
      <c r="P1561" s="68"/>
      <c r="Q1561" s="68"/>
      <c r="R1561" s="68"/>
      <c r="S1561" s="68"/>
      <c r="T1561" s="69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T1561" s="14" t="s">
        <v>141</v>
      </c>
      <c r="AU1561" s="14" t="s">
        <v>87</v>
      </c>
    </row>
    <row r="1562" spans="1:65" s="2" customFormat="1" ht="24.2" customHeight="1">
      <c r="A1562" s="31"/>
      <c r="B1562" s="32"/>
      <c r="C1562" s="183" t="s">
        <v>3194</v>
      </c>
      <c r="D1562" s="183" t="s">
        <v>134</v>
      </c>
      <c r="E1562" s="184" t="s">
        <v>3195</v>
      </c>
      <c r="F1562" s="185" t="s">
        <v>3196</v>
      </c>
      <c r="G1562" s="186" t="s">
        <v>439</v>
      </c>
      <c r="H1562" s="187">
        <v>1</v>
      </c>
      <c r="I1562" s="188"/>
      <c r="J1562" s="189">
        <f>ROUND(I1562*H1562,2)</f>
        <v>0</v>
      </c>
      <c r="K1562" s="185" t="s">
        <v>138</v>
      </c>
      <c r="L1562" s="36"/>
      <c r="M1562" s="190" t="s">
        <v>1</v>
      </c>
      <c r="N1562" s="191" t="s">
        <v>42</v>
      </c>
      <c r="O1562" s="68"/>
      <c r="P1562" s="192">
        <f>O1562*H1562</f>
        <v>0</v>
      </c>
      <c r="Q1562" s="192">
        <v>0</v>
      </c>
      <c r="R1562" s="192">
        <f>Q1562*H1562</f>
        <v>0</v>
      </c>
      <c r="S1562" s="192">
        <v>0</v>
      </c>
      <c r="T1562" s="193">
        <f>S1562*H1562</f>
        <v>0</v>
      </c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R1562" s="194" t="s">
        <v>139</v>
      </c>
      <c r="AT1562" s="194" t="s">
        <v>134</v>
      </c>
      <c r="AU1562" s="194" t="s">
        <v>87</v>
      </c>
      <c r="AY1562" s="14" t="s">
        <v>131</v>
      </c>
      <c r="BE1562" s="195">
        <f>IF(N1562="základní",J1562,0)</f>
        <v>0</v>
      </c>
      <c r="BF1562" s="195">
        <f>IF(N1562="snížená",J1562,0)</f>
        <v>0</v>
      </c>
      <c r="BG1562" s="195">
        <f>IF(N1562="zákl. přenesená",J1562,0)</f>
        <v>0</v>
      </c>
      <c r="BH1562" s="195">
        <f>IF(N1562="sníž. přenesená",J1562,0)</f>
        <v>0</v>
      </c>
      <c r="BI1562" s="195">
        <f>IF(N1562="nulová",J1562,0)</f>
        <v>0</v>
      </c>
      <c r="BJ1562" s="14" t="s">
        <v>85</v>
      </c>
      <c r="BK1562" s="195">
        <f>ROUND(I1562*H1562,2)</f>
        <v>0</v>
      </c>
      <c r="BL1562" s="14" t="s">
        <v>139</v>
      </c>
      <c r="BM1562" s="194" t="s">
        <v>3197</v>
      </c>
    </row>
    <row r="1563" spans="1:65" s="2" customFormat="1" ht="19.5">
      <c r="A1563" s="31"/>
      <c r="B1563" s="32"/>
      <c r="C1563" s="33"/>
      <c r="D1563" s="196" t="s">
        <v>141</v>
      </c>
      <c r="E1563" s="33"/>
      <c r="F1563" s="197" t="s">
        <v>3198</v>
      </c>
      <c r="G1563" s="33"/>
      <c r="H1563" s="33"/>
      <c r="I1563" s="198"/>
      <c r="J1563" s="33"/>
      <c r="K1563" s="33"/>
      <c r="L1563" s="36"/>
      <c r="M1563" s="199"/>
      <c r="N1563" s="200"/>
      <c r="O1563" s="68"/>
      <c r="P1563" s="68"/>
      <c r="Q1563" s="68"/>
      <c r="R1563" s="68"/>
      <c r="S1563" s="68"/>
      <c r="T1563" s="69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T1563" s="14" t="s">
        <v>141</v>
      </c>
      <c r="AU1563" s="14" t="s">
        <v>87</v>
      </c>
    </row>
    <row r="1564" spans="1:65" s="2" customFormat="1" ht="24.2" customHeight="1">
      <c r="A1564" s="31"/>
      <c r="B1564" s="32"/>
      <c r="C1564" s="183" t="s">
        <v>3199</v>
      </c>
      <c r="D1564" s="183" t="s">
        <v>134</v>
      </c>
      <c r="E1564" s="184" t="s">
        <v>3200</v>
      </c>
      <c r="F1564" s="185" t="s">
        <v>3201</v>
      </c>
      <c r="G1564" s="186" t="s">
        <v>439</v>
      </c>
      <c r="H1564" s="187">
        <v>1</v>
      </c>
      <c r="I1564" s="188"/>
      <c r="J1564" s="189">
        <f>ROUND(I1564*H1564,2)</f>
        <v>0</v>
      </c>
      <c r="K1564" s="185" t="s">
        <v>138</v>
      </c>
      <c r="L1564" s="36"/>
      <c r="M1564" s="190" t="s">
        <v>1</v>
      </c>
      <c r="N1564" s="191" t="s">
        <v>42</v>
      </c>
      <c r="O1564" s="68"/>
      <c r="P1564" s="192">
        <f>O1564*H1564</f>
        <v>0</v>
      </c>
      <c r="Q1564" s="192">
        <v>0</v>
      </c>
      <c r="R1564" s="192">
        <f>Q1564*H1564</f>
        <v>0</v>
      </c>
      <c r="S1564" s="192">
        <v>0</v>
      </c>
      <c r="T1564" s="193">
        <f>S1564*H1564</f>
        <v>0</v>
      </c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R1564" s="194" t="s">
        <v>139</v>
      </c>
      <c r="AT1564" s="194" t="s">
        <v>134</v>
      </c>
      <c r="AU1564" s="194" t="s">
        <v>87</v>
      </c>
      <c r="AY1564" s="14" t="s">
        <v>131</v>
      </c>
      <c r="BE1564" s="195">
        <f>IF(N1564="základní",J1564,0)</f>
        <v>0</v>
      </c>
      <c r="BF1564" s="195">
        <f>IF(N1564="snížená",J1564,0)</f>
        <v>0</v>
      </c>
      <c r="BG1564" s="195">
        <f>IF(N1564="zákl. přenesená",J1564,0)</f>
        <v>0</v>
      </c>
      <c r="BH1564" s="195">
        <f>IF(N1564="sníž. přenesená",J1564,0)</f>
        <v>0</v>
      </c>
      <c r="BI1564" s="195">
        <f>IF(N1564="nulová",J1564,0)</f>
        <v>0</v>
      </c>
      <c r="BJ1564" s="14" t="s">
        <v>85</v>
      </c>
      <c r="BK1564" s="195">
        <f>ROUND(I1564*H1564,2)</f>
        <v>0</v>
      </c>
      <c r="BL1564" s="14" t="s">
        <v>139</v>
      </c>
      <c r="BM1564" s="194" t="s">
        <v>3202</v>
      </c>
    </row>
    <row r="1565" spans="1:65" s="2" customFormat="1" ht="19.5">
      <c r="A1565" s="31"/>
      <c r="B1565" s="32"/>
      <c r="C1565" s="33"/>
      <c r="D1565" s="196" t="s">
        <v>141</v>
      </c>
      <c r="E1565" s="33"/>
      <c r="F1565" s="197" t="s">
        <v>3203</v>
      </c>
      <c r="G1565" s="33"/>
      <c r="H1565" s="33"/>
      <c r="I1565" s="198"/>
      <c r="J1565" s="33"/>
      <c r="K1565" s="33"/>
      <c r="L1565" s="36"/>
      <c r="M1565" s="199"/>
      <c r="N1565" s="200"/>
      <c r="O1565" s="68"/>
      <c r="P1565" s="68"/>
      <c r="Q1565" s="68"/>
      <c r="R1565" s="68"/>
      <c r="S1565" s="68"/>
      <c r="T1565" s="69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T1565" s="14" t="s">
        <v>141</v>
      </c>
      <c r="AU1565" s="14" t="s">
        <v>87</v>
      </c>
    </row>
    <row r="1566" spans="1:65" s="2" customFormat="1" ht="24.2" customHeight="1">
      <c r="A1566" s="31"/>
      <c r="B1566" s="32"/>
      <c r="C1566" s="183" t="s">
        <v>3204</v>
      </c>
      <c r="D1566" s="183" t="s">
        <v>134</v>
      </c>
      <c r="E1566" s="184" t="s">
        <v>3205</v>
      </c>
      <c r="F1566" s="185" t="s">
        <v>3206</v>
      </c>
      <c r="G1566" s="186" t="s">
        <v>439</v>
      </c>
      <c r="H1566" s="187">
        <v>1</v>
      </c>
      <c r="I1566" s="188"/>
      <c r="J1566" s="189">
        <f>ROUND(I1566*H1566,2)</f>
        <v>0</v>
      </c>
      <c r="K1566" s="185" t="s">
        <v>138</v>
      </c>
      <c r="L1566" s="36"/>
      <c r="M1566" s="190" t="s">
        <v>1</v>
      </c>
      <c r="N1566" s="191" t="s">
        <v>42</v>
      </c>
      <c r="O1566" s="68"/>
      <c r="P1566" s="192">
        <f>O1566*H1566</f>
        <v>0</v>
      </c>
      <c r="Q1566" s="192">
        <v>0</v>
      </c>
      <c r="R1566" s="192">
        <f>Q1566*H1566</f>
        <v>0</v>
      </c>
      <c r="S1566" s="192">
        <v>0</v>
      </c>
      <c r="T1566" s="193">
        <f>S1566*H1566</f>
        <v>0</v>
      </c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R1566" s="194" t="s">
        <v>139</v>
      </c>
      <c r="AT1566" s="194" t="s">
        <v>134</v>
      </c>
      <c r="AU1566" s="194" t="s">
        <v>87</v>
      </c>
      <c r="AY1566" s="14" t="s">
        <v>131</v>
      </c>
      <c r="BE1566" s="195">
        <f>IF(N1566="základní",J1566,0)</f>
        <v>0</v>
      </c>
      <c r="BF1566" s="195">
        <f>IF(N1566="snížená",J1566,0)</f>
        <v>0</v>
      </c>
      <c r="BG1566" s="195">
        <f>IF(N1566="zákl. přenesená",J1566,0)</f>
        <v>0</v>
      </c>
      <c r="BH1566" s="195">
        <f>IF(N1566="sníž. přenesená",J1566,0)</f>
        <v>0</v>
      </c>
      <c r="BI1566" s="195">
        <f>IF(N1566="nulová",J1566,0)</f>
        <v>0</v>
      </c>
      <c r="BJ1566" s="14" t="s">
        <v>85</v>
      </c>
      <c r="BK1566" s="195">
        <f>ROUND(I1566*H1566,2)</f>
        <v>0</v>
      </c>
      <c r="BL1566" s="14" t="s">
        <v>139</v>
      </c>
      <c r="BM1566" s="194" t="s">
        <v>4090</v>
      </c>
    </row>
    <row r="1567" spans="1:65" s="2" customFormat="1" ht="19.5">
      <c r="A1567" s="31"/>
      <c r="B1567" s="32"/>
      <c r="C1567" s="33"/>
      <c r="D1567" s="196" t="s">
        <v>141</v>
      </c>
      <c r="E1567" s="33"/>
      <c r="F1567" s="197" t="s">
        <v>3208</v>
      </c>
      <c r="G1567" s="33"/>
      <c r="H1567" s="33"/>
      <c r="I1567" s="198"/>
      <c r="J1567" s="33"/>
      <c r="K1567" s="33"/>
      <c r="L1567" s="36"/>
      <c r="M1567" s="199"/>
      <c r="N1567" s="200"/>
      <c r="O1567" s="68"/>
      <c r="P1567" s="68"/>
      <c r="Q1567" s="68"/>
      <c r="R1567" s="68"/>
      <c r="S1567" s="68"/>
      <c r="T1567" s="69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T1567" s="14" t="s">
        <v>141</v>
      </c>
      <c r="AU1567" s="14" t="s">
        <v>87</v>
      </c>
    </row>
    <row r="1568" spans="1:65" s="2" customFormat="1" ht="24.2" customHeight="1">
      <c r="A1568" s="31"/>
      <c r="B1568" s="32"/>
      <c r="C1568" s="183" t="s">
        <v>3209</v>
      </c>
      <c r="D1568" s="183" t="s">
        <v>134</v>
      </c>
      <c r="E1568" s="184" t="s">
        <v>3210</v>
      </c>
      <c r="F1568" s="185" t="s">
        <v>3211</v>
      </c>
      <c r="G1568" s="186" t="s">
        <v>439</v>
      </c>
      <c r="H1568" s="187">
        <v>200</v>
      </c>
      <c r="I1568" s="188"/>
      <c r="J1568" s="189">
        <f>ROUND(I1568*H1568,2)</f>
        <v>0</v>
      </c>
      <c r="K1568" s="185" t="s">
        <v>138</v>
      </c>
      <c r="L1568" s="36"/>
      <c r="M1568" s="190" t="s">
        <v>1</v>
      </c>
      <c r="N1568" s="191" t="s">
        <v>42</v>
      </c>
      <c r="O1568" s="68"/>
      <c r="P1568" s="192">
        <f>O1568*H1568</f>
        <v>0</v>
      </c>
      <c r="Q1568" s="192">
        <v>0</v>
      </c>
      <c r="R1568" s="192">
        <f>Q1568*H1568</f>
        <v>0</v>
      </c>
      <c r="S1568" s="192">
        <v>0</v>
      </c>
      <c r="T1568" s="193">
        <f>S1568*H1568</f>
        <v>0</v>
      </c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R1568" s="194" t="s">
        <v>139</v>
      </c>
      <c r="AT1568" s="194" t="s">
        <v>134</v>
      </c>
      <c r="AU1568" s="194" t="s">
        <v>87</v>
      </c>
      <c r="AY1568" s="14" t="s">
        <v>131</v>
      </c>
      <c r="BE1568" s="195">
        <f>IF(N1568="základní",J1568,0)</f>
        <v>0</v>
      </c>
      <c r="BF1568" s="195">
        <f>IF(N1568="snížená",J1568,0)</f>
        <v>0</v>
      </c>
      <c r="BG1568" s="195">
        <f>IF(N1568="zákl. přenesená",J1568,0)</f>
        <v>0</v>
      </c>
      <c r="BH1568" s="195">
        <f>IF(N1568="sníž. přenesená",J1568,0)</f>
        <v>0</v>
      </c>
      <c r="BI1568" s="195">
        <f>IF(N1568="nulová",J1568,0)</f>
        <v>0</v>
      </c>
      <c r="BJ1568" s="14" t="s">
        <v>85</v>
      </c>
      <c r="BK1568" s="195">
        <f>ROUND(I1568*H1568,2)</f>
        <v>0</v>
      </c>
      <c r="BL1568" s="14" t="s">
        <v>139</v>
      </c>
      <c r="BM1568" s="194" t="s">
        <v>3212</v>
      </c>
    </row>
    <row r="1569" spans="1:65" s="2" customFormat="1" ht="19.5">
      <c r="A1569" s="31"/>
      <c r="B1569" s="32"/>
      <c r="C1569" s="33"/>
      <c r="D1569" s="196" t="s">
        <v>141</v>
      </c>
      <c r="E1569" s="33"/>
      <c r="F1569" s="197" t="s">
        <v>3213</v>
      </c>
      <c r="G1569" s="33"/>
      <c r="H1569" s="33"/>
      <c r="I1569" s="198"/>
      <c r="J1569" s="33"/>
      <c r="K1569" s="33"/>
      <c r="L1569" s="36"/>
      <c r="M1569" s="199"/>
      <c r="N1569" s="200"/>
      <c r="O1569" s="68"/>
      <c r="P1569" s="68"/>
      <c r="Q1569" s="68"/>
      <c r="R1569" s="68"/>
      <c r="S1569" s="68"/>
      <c r="T1569" s="69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T1569" s="14" t="s">
        <v>141</v>
      </c>
      <c r="AU1569" s="14" t="s">
        <v>87</v>
      </c>
    </row>
    <row r="1570" spans="1:65" s="2" customFormat="1" ht="24.2" customHeight="1">
      <c r="A1570" s="31"/>
      <c r="B1570" s="32"/>
      <c r="C1570" s="183" t="s">
        <v>3214</v>
      </c>
      <c r="D1570" s="183" t="s">
        <v>134</v>
      </c>
      <c r="E1570" s="184" t="s">
        <v>3215</v>
      </c>
      <c r="F1570" s="185" t="s">
        <v>3216</v>
      </c>
      <c r="G1570" s="186" t="s">
        <v>439</v>
      </c>
      <c r="H1570" s="187">
        <v>100</v>
      </c>
      <c r="I1570" s="188"/>
      <c r="J1570" s="189">
        <f>ROUND(I1570*H1570,2)</f>
        <v>0</v>
      </c>
      <c r="K1570" s="185" t="s">
        <v>138</v>
      </c>
      <c r="L1570" s="36"/>
      <c r="M1570" s="190" t="s">
        <v>1</v>
      </c>
      <c r="N1570" s="191" t="s">
        <v>42</v>
      </c>
      <c r="O1570" s="68"/>
      <c r="P1570" s="192">
        <f>O1570*H1570</f>
        <v>0</v>
      </c>
      <c r="Q1570" s="192">
        <v>0</v>
      </c>
      <c r="R1570" s="192">
        <f>Q1570*H1570</f>
        <v>0</v>
      </c>
      <c r="S1570" s="192">
        <v>0</v>
      </c>
      <c r="T1570" s="193">
        <f>S1570*H1570</f>
        <v>0</v>
      </c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R1570" s="194" t="s">
        <v>139</v>
      </c>
      <c r="AT1570" s="194" t="s">
        <v>134</v>
      </c>
      <c r="AU1570" s="194" t="s">
        <v>87</v>
      </c>
      <c r="AY1570" s="14" t="s">
        <v>131</v>
      </c>
      <c r="BE1570" s="195">
        <f>IF(N1570="základní",J1570,0)</f>
        <v>0</v>
      </c>
      <c r="BF1570" s="195">
        <f>IF(N1570="snížená",J1570,0)</f>
        <v>0</v>
      </c>
      <c r="BG1570" s="195">
        <f>IF(N1570="zákl. přenesená",J1570,0)</f>
        <v>0</v>
      </c>
      <c r="BH1570" s="195">
        <f>IF(N1570="sníž. přenesená",J1570,0)</f>
        <v>0</v>
      </c>
      <c r="BI1570" s="195">
        <f>IF(N1570="nulová",J1570,0)</f>
        <v>0</v>
      </c>
      <c r="BJ1570" s="14" t="s">
        <v>85</v>
      </c>
      <c r="BK1570" s="195">
        <f>ROUND(I1570*H1570,2)</f>
        <v>0</v>
      </c>
      <c r="BL1570" s="14" t="s">
        <v>139</v>
      </c>
      <c r="BM1570" s="194" t="s">
        <v>3217</v>
      </c>
    </row>
    <row r="1571" spans="1:65" s="2" customFormat="1" ht="19.5">
      <c r="A1571" s="31"/>
      <c r="B1571" s="32"/>
      <c r="C1571" s="33"/>
      <c r="D1571" s="196" t="s">
        <v>141</v>
      </c>
      <c r="E1571" s="33"/>
      <c r="F1571" s="197" t="s">
        <v>3218</v>
      </c>
      <c r="G1571" s="33"/>
      <c r="H1571" s="33"/>
      <c r="I1571" s="198"/>
      <c r="J1571" s="33"/>
      <c r="K1571" s="33"/>
      <c r="L1571" s="36"/>
      <c r="M1571" s="199"/>
      <c r="N1571" s="200"/>
      <c r="O1571" s="68"/>
      <c r="P1571" s="68"/>
      <c r="Q1571" s="68"/>
      <c r="R1571" s="68"/>
      <c r="S1571" s="68"/>
      <c r="T1571" s="69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T1571" s="14" t="s">
        <v>141</v>
      </c>
      <c r="AU1571" s="14" t="s">
        <v>87</v>
      </c>
    </row>
    <row r="1572" spans="1:65" s="2" customFormat="1" ht="24.2" customHeight="1">
      <c r="A1572" s="31"/>
      <c r="B1572" s="32"/>
      <c r="C1572" s="183" t="s">
        <v>3219</v>
      </c>
      <c r="D1572" s="183" t="s">
        <v>134</v>
      </c>
      <c r="E1572" s="184" t="s">
        <v>3220</v>
      </c>
      <c r="F1572" s="185" t="s">
        <v>3221</v>
      </c>
      <c r="G1572" s="186" t="s">
        <v>439</v>
      </c>
      <c r="H1572" s="187">
        <v>100</v>
      </c>
      <c r="I1572" s="188"/>
      <c r="J1572" s="189">
        <f>ROUND(I1572*H1572,2)</f>
        <v>0</v>
      </c>
      <c r="K1572" s="185" t="s">
        <v>138</v>
      </c>
      <c r="L1572" s="36"/>
      <c r="M1572" s="190" t="s">
        <v>1</v>
      </c>
      <c r="N1572" s="191" t="s">
        <v>42</v>
      </c>
      <c r="O1572" s="68"/>
      <c r="P1572" s="192">
        <f>O1572*H1572</f>
        <v>0</v>
      </c>
      <c r="Q1572" s="192">
        <v>0</v>
      </c>
      <c r="R1572" s="192">
        <f>Q1572*H1572</f>
        <v>0</v>
      </c>
      <c r="S1572" s="192">
        <v>0</v>
      </c>
      <c r="T1572" s="193">
        <f>S1572*H1572</f>
        <v>0</v>
      </c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R1572" s="194" t="s">
        <v>139</v>
      </c>
      <c r="AT1572" s="194" t="s">
        <v>134</v>
      </c>
      <c r="AU1572" s="194" t="s">
        <v>87</v>
      </c>
      <c r="AY1572" s="14" t="s">
        <v>131</v>
      </c>
      <c r="BE1572" s="195">
        <f>IF(N1572="základní",J1572,0)</f>
        <v>0</v>
      </c>
      <c r="BF1572" s="195">
        <f>IF(N1572="snížená",J1572,0)</f>
        <v>0</v>
      </c>
      <c r="BG1572" s="195">
        <f>IF(N1572="zákl. přenesená",J1572,0)</f>
        <v>0</v>
      </c>
      <c r="BH1572" s="195">
        <f>IF(N1572="sníž. přenesená",J1572,0)</f>
        <v>0</v>
      </c>
      <c r="BI1572" s="195">
        <f>IF(N1572="nulová",J1572,0)</f>
        <v>0</v>
      </c>
      <c r="BJ1572" s="14" t="s">
        <v>85</v>
      </c>
      <c r="BK1572" s="195">
        <f>ROUND(I1572*H1572,2)</f>
        <v>0</v>
      </c>
      <c r="BL1572" s="14" t="s">
        <v>139</v>
      </c>
      <c r="BM1572" s="194" t="s">
        <v>3222</v>
      </c>
    </row>
    <row r="1573" spans="1:65" s="2" customFormat="1" ht="19.5">
      <c r="A1573" s="31"/>
      <c r="B1573" s="32"/>
      <c r="C1573" s="33"/>
      <c r="D1573" s="196" t="s">
        <v>141</v>
      </c>
      <c r="E1573" s="33"/>
      <c r="F1573" s="197" t="s">
        <v>3223</v>
      </c>
      <c r="G1573" s="33"/>
      <c r="H1573" s="33"/>
      <c r="I1573" s="198"/>
      <c r="J1573" s="33"/>
      <c r="K1573" s="33"/>
      <c r="L1573" s="36"/>
      <c r="M1573" s="199"/>
      <c r="N1573" s="200"/>
      <c r="O1573" s="68"/>
      <c r="P1573" s="68"/>
      <c r="Q1573" s="68"/>
      <c r="R1573" s="68"/>
      <c r="S1573" s="68"/>
      <c r="T1573" s="69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T1573" s="14" t="s">
        <v>141</v>
      </c>
      <c r="AU1573" s="14" t="s">
        <v>87</v>
      </c>
    </row>
    <row r="1574" spans="1:65" s="2" customFormat="1" ht="24.2" customHeight="1">
      <c r="A1574" s="31"/>
      <c r="B1574" s="32"/>
      <c r="C1574" s="183" t="s">
        <v>3224</v>
      </c>
      <c r="D1574" s="183" t="s">
        <v>134</v>
      </c>
      <c r="E1574" s="184" t="s">
        <v>3225</v>
      </c>
      <c r="F1574" s="185" t="s">
        <v>3226</v>
      </c>
      <c r="G1574" s="186" t="s">
        <v>439</v>
      </c>
      <c r="H1574" s="187">
        <v>350</v>
      </c>
      <c r="I1574" s="188"/>
      <c r="J1574" s="189">
        <f>ROUND(I1574*H1574,2)</f>
        <v>0</v>
      </c>
      <c r="K1574" s="185" t="s">
        <v>138</v>
      </c>
      <c r="L1574" s="36"/>
      <c r="M1574" s="190" t="s">
        <v>1</v>
      </c>
      <c r="N1574" s="191" t="s">
        <v>42</v>
      </c>
      <c r="O1574" s="68"/>
      <c r="P1574" s="192">
        <f>O1574*H1574</f>
        <v>0</v>
      </c>
      <c r="Q1574" s="192">
        <v>0</v>
      </c>
      <c r="R1574" s="192">
        <f>Q1574*H1574</f>
        <v>0</v>
      </c>
      <c r="S1574" s="192">
        <v>0</v>
      </c>
      <c r="T1574" s="193">
        <f>S1574*H1574</f>
        <v>0</v>
      </c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R1574" s="194" t="s">
        <v>139</v>
      </c>
      <c r="AT1574" s="194" t="s">
        <v>134</v>
      </c>
      <c r="AU1574" s="194" t="s">
        <v>87</v>
      </c>
      <c r="AY1574" s="14" t="s">
        <v>131</v>
      </c>
      <c r="BE1574" s="195">
        <f>IF(N1574="základní",J1574,0)</f>
        <v>0</v>
      </c>
      <c r="BF1574" s="195">
        <f>IF(N1574="snížená",J1574,0)</f>
        <v>0</v>
      </c>
      <c r="BG1574" s="195">
        <f>IF(N1574="zákl. přenesená",J1574,0)</f>
        <v>0</v>
      </c>
      <c r="BH1574" s="195">
        <f>IF(N1574="sníž. přenesená",J1574,0)</f>
        <v>0</v>
      </c>
      <c r="BI1574" s="195">
        <f>IF(N1574="nulová",J1574,0)</f>
        <v>0</v>
      </c>
      <c r="BJ1574" s="14" t="s">
        <v>85</v>
      </c>
      <c r="BK1574" s="195">
        <f>ROUND(I1574*H1574,2)</f>
        <v>0</v>
      </c>
      <c r="BL1574" s="14" t="s">
        <v>139</v>
      </c>
      <c r="BM1574" s="194" t="s">
        <v>3227</v>
      </c>
    </row>
    <row r="1575" spans="1:65" s="2" customFormat="1" ht="19.5">
      <c r="A1575" s="31"/>
      <c r="B1575" s="32"/>
      <c r="C1575" s="33"/>
      <c r="D1575" s="196" t="s">
        <v>141</v>
      </c>
      <c r="E1575" s="33"/>
      <c r="F1575" s="197" t="s">
        <v>3228</v>
      </c>
      <c r="G1575" s="33"/>
      <c r="H1575" s="33"/>
      <c r="I1575" s="198"/>
      <c r="J1575" s="33"/>
      <c r="K1575" s="33"/>
      <c r="L1575" s="36"/>
      <c r="M1575" s="199"/>
      <c r="N1575" s="200"/>
      <c r="O1575" s="68"/>
      <c r="P1575" s="68"/>
      <c r="Q1575" s="68"/>
      <c r="R1575" s="68"/>
      <c r="S1575" s="68"/>
      <c r="T1575" s="69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T1575" s="14" t="s">
        <v>141</v>
      </c>
      <c r="AU1575" s="14" t="s">
        <v>87</v>
      </c>
    </row>
    <row r="1576" spans="1:65" s="2" customFormat="1" ht="24.2" customHeight="1">
      <c r="A1576" s="31"/>
      <c r="B1576" s="32"/>
      <c r="C1576" s="183" t="s">
        <v>3229</v>
      </c>
      <c r="D1576" s="183" t="s">
        <v>134</v>
      </c>
      <c r="E1576" s="184" t="s">
        <v>3230</v>
      </c>
      <c r="F1576" s="185" t="s">
        <v>3231</v>
      </c>
      <c r="G1576" s="186" t="s">
        <v>439</v>
      </c>
      <c r="H1576" s="187">
        <v>100</v>
      </c>
      <c r="I1576" s="188"/>
      <c r="J1576" s="189">
        <f>ROUND(I1576*H1576,2)</f>
        <v>0</v>
      </c>
      <c r="K1576" s="185" t="s">
        <v>138</v>
      </c>
      <c r="L1576" s="36"/>
      <c r="M1576" s="190" t="s">
        <v>1</v>
      </c>
      <c r="N1576" s="191" t="s">
        <v>42</v>
      </c>
      <c r="O1576" s="68"/>
      <c r="P1576" s="192">
        <f>O1576*H1576</f>
        <v>0</v>
      </c>
      <c r="Q1576" s="192">
        <v>0</v>
      </c>
      <c r="R1576" s="192">
        <f>Q1576*H1576</f>
        <v>0</v>
      </c>
      <c r="S1576" s="192">
        <v>0</v>
      </c>
      <c r="T1576" s="193">
        <f>S1576*H1576</f>
        <v>0</v>
      </c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R1576" s="194" t="s">
        <v>139</v>
      </c>
      <c r="AT1576" s="194" t="s">
        <v>134</v>
      </c>
      <c r="AU1576" s="194" t="s">
        <v>87</v>
      </c>
      <c r="AY1576" s="14" t="s">
        <v>131</v>
      </c>
      <c r="BE1576" s="195">
        <f>IF(N1576="základní",J1576,0)</f>
        <v>0</v>
      </c>
      <c r="BF1576" s="195">
        <f>IF(N1576="snížená",J1576,0)</f>
        <v>0</v>
      </c>
      <c r="BG1576" s="195">
        <f>IF(N1576="zákl. přenesená",J1576,0)</f>
        <v>0</v>
      </c>
      <c r="BH1576" s="195">
        <f>IF(N1576="sníž. přenesená",J1576,0)</f>
        <v>0</v>
      </c>
      <c r="BI1576" s="195">
        <f>IF(N1576="nulová",J1576,0)</f>
        <v>0</v>
      </c>
      <c r="BJ1576" s="14" t="s">
        <v>85</v>
      </c>
      <c r="BK1576" s="195">
        <f>ROUND(I1576*H1576,2)</f>
        <v>0</v>
      </c>
      <c r="BL1576" s="14" t="s">
        <v>139</v>
      </c>
      <c r="BM1576" s="194" t="s">
        <v>3232</v>
      </c>
    </row>
    <row r="1577" spans="1:65" s="2" customFormat="1" ht="19.5">
      <c r="A1577" s="31"/>
      <c r="B1577" s="32"/>
      <c r="C1577" s="33"/>
      <c r="D1577" s="196" t="s">
        <v>141</v>
      </c>
      <c r="E1577" s="33"/>
      <c r="F1577" s="197" t="s">
        <v>3233</v>
      </c>
      <c r="G1577" s="33"/>
      <c r="H1577" s="33"/>
      <c r="I1577" s="198"/>
      <c r="J1577" s="33"/>
      <c r="K1577" s="33"/>
      <c r="L1577" s="36"/>
      <c r="M1577" s="199"/>
      <c r="N1577" s="200"/>
      <c r="O1577" s="68"/>
      <c r="P1577" s="68"/>
      <c r="Q1577" s="68"/>
      <c r="R1577" s="68"/>
      <c r="S1577" s="68"/>
      <c r="T1577" s="69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T1577" s="14" t="s">
        <v>141</v>
      </c>
      <c r="AU1577" s="14" t="s">
        <v>87</v>
      </c>
    </row>
    <row r="1578" spans="1:65" s="2" customFormat="1" ht="24.2" customHeight="1">
      <c r="A1578" s="31"/>
      <c r="B1578" s="32"/>
      <c r="C1578" s="183" t="s">
        <v>3234</v>
      </c>
      <c r="D1578" s="183" t="s">
        <v>134</v>
      </c>
      <c r="E1578" s="184" t="s">
        <v>3235</v>
      </c>
      <c r="F1578" s="185" t="s">
        <v>3236</v>
      </c>
      <c r="G1578" s="186" t="s">
        <v>439</v>
      </c>
      <c r="H1578" s="187">
        <v>1</v>
      </c>
      <c r="I1578" s="188"/>
      <c r="J1578" s="189">
        <f>ROUND(I1578*H1578,2)</f>
        <v>0</v>
      </c>
      <c r="K1578" s="185" t="s">
        <v>138</v>
      </c>
      <c r="L1578" s="36"/>
      <c r="M1578" s="190" t="s">
        <v>1</v>
      </c>
      <c r="N1578" s="191" t="s">
        <v>42</v>
      </c>
      <c r="O1578" s="68"/>
      <c r="P1578" s="192">
        <f>O1578*H1578</f>
        <v>0</v>
      </c>
      <c r="Q1578" s="192">
        <v>0</v>
      </c>
      <c r="R1578" s="192">
        <f>Q1578*H1578</f>
        <v>0</v>
      </c>
      <c r="S1578" s="192">
        <v>0</v>
      </c>
      <c r="T1578" s="193">
        <f>S1578*H1578</f>
        <v>0</v>
      </c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R1578" s="194" t="s">
        <v>139</v>
      </c>
      <c r="AT1578" s="194" t="s">
        <v>134</v>
      </c>
      <c r="AU1578" s="194" t="s">
        <v>87</v>
      </c>
      <c r="AY1578" s="14" t="s">
        <v>131</v>
      </c>
      <c r="BE1578" s="195">
        <f>IF(N1578="základní",J1578,0)</f>
        <v>0</v>
      </c>
      <c r="BF1578" s="195">
        <f>IF(N1578="snížená",J1578,0)</f>
        <v>0</v>
      </c>
      <c r="BG1578" s="195">
        <f>IF(N1578="zákl. přenesená",J1578,0)</f>
        <v>0</v>
      </c>
      <c r="BH1578" s="195">
        <f>IF(N1578="sníž. přenesená",J1578,0)</f>
        <v>0</v>
      </c>
      <c r="BI1578" s="195">
        <f>IF(N1578="nulová",J1578,0)</f>
        <v>0</v>
      </c>
      <c r="BJ1578" s="14" t="s">
        <v>85</v>
      </c>
      <c r="BK1578" s="195">
        <f>ROUND(I1578*H1578,2)</f>
        <v>0</v>
      </c>
      <c r="BL1578" s="14" t="s">
        <v>139</v>
      </c>
      <c r="BM1578" s="194" t="s">
        <v>4091</v>
      </c>
    </row>
    <row r="1579" spans="1:65" s="2" customFormat="1" ht="19.5">
      <c r="A1579" s="31"/>
      <c r="B1579" s="32"/>
      <c r="C1579" s="33"/>
      <c r="D1579" s="196" t="s">
        <v>141</v>
      </c>
      <c r="E1579" s="33"/>
      <c r="F1579" s="197" t="s">
        <v>3238</v>
      </c>
      <c r="G1579" s="33"/>
      <c r="H1579" s="33"/>
      <c r="I1579" s="198"/>
      <c r="J1579" s="33"/>
      <c r="K1579" s="33"/>
      <c r="L1579" s="36"/>
      <c r="M1579" s="199"/>
      <c r="N1579" s="200"/>
      <c r="O1579" s="68"/>
      <c r="P1579" s="68"/>
      <c r="Q1579" s="68"/>
      <c r="R1579" s="68"/>
      <c r="S1579" s="68"/>
      <c r="T1579" s="69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T1579" s="14" t="s">
        <v>141</v>
      </c>
      <c r="AU1579" s="14" t="s">
        <v>87</v>
      </c>
    </row>
    <row r="1580" spans="1:65" s="2" customFormat="1" ht="24.2" customHeight="1">
      <c r="A1580" s="31"/>
      <c r="B1580" s="32"/>
      <c r="C1580" s="183" t="s">
        <v>3239</v>
      </c>
      <c r="D1580" s="183" t="s">
        <v>134</v>
      </c>
      <c r="E1580" s="184" t="s">
        <v>3240</v>
      </c>
      <c r="F1580" s="185" t="s">
        <v>3241</v>
      </c>
      <c r="G1580" s="186" t="s">
        <v>439</v>
      </c>
      <c r="H1580" s="187">
        <v>100</v>
      </c>
      <c r="I1580" s="188"/>
      <c r="J1580" s="189">
        <f>ROUND(I1580*H1580,2)</f>
        <v>0</v>
      </c>
      <c r="K1580" s="185" t="s">
        <v>138</v>
      </c>
      <c r="L1580" s="36"/>
      <c r="M1580" s="190" t="s">
        <v>1</v>
      </c>
      <c r="N1580" s="191" t="s">
        <v>42</v>
      </c>
      <c r="O1580" s="68"/>
      <c r="P1580" s="192">
        <f>O1580*H1580</f>
        <v>0</v>
      </c>
      <c r="Q1580" s="192">
        <v>0</v>
      </c>
      <c r="R1580" s="192">
        <f>Q1580*H1580</f>
        <v>0</v>
      </c>
      <c r="S1580" s="192">
        <v>0</v>
      </c>
      <c r="T1580" s="193">
        <f>S1580*H1580</f>
        <v>0</v>
      </c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R1580" s="194" t="s">
        <v>139</v>
      </c>
      <c r="AT1580" s="194" t="s">
        <v>134</v>
      </c>
      <c r="AU1580" s="194" t="s">
        <v>87</v>
      </c>
      <c r="AY1580" s="14" t="s">
        <v>131</v>
      </c>
      <c r="BE1580" s="195">
        <f>IF(N1580="základní",J1580,0)</f>
        <v>0</v>
      </c>
      <c r="BF1580" s="195">
        <f>IF(N1580="snížená",J1580,0)</f>
        <v>0</v>
      </c>
      <c r="BG1580" s="195">
        <f>IF(N1580="zákl. přenesená",J1580,0)</f>
        <v>0</v>
      </c>
      <c r="BH1580" s="195">
        <f>IF(N1580="sníž. přenesená",J1580,0)</f>
        <v>0</v>
      </c>
      <c r="BI1580" s="195">
        <f>IF(N1580="nulová",J1580,0)</f>
        <v>0</v>
      </c>
      <c r="BJ1580" s="14" t="s">
        <v>85</v>
      </c>
      <c r="BK1580" s="195">
        <f>ROUND(I1580*H1580,2)</f>
        <v>0</v>
      </c>
      <c r="BL1580" s="14" t="s">
        <v>139</v>
      </c>
      <c r="BM1580" s="194" t="s">
        <v>3242</v>
      </c>
    </row>
    <row r="1581" spans="1:65" s="2" customFormat="1" ht="19.5">
      <c r="A1581" s="31"/>
      <c r="B1581" s="32"/>
      <c r="C1581" s="33"/>
      <c r="D1581" s="196" t="s">
        <v>141</v>
      </c>
      <c r="E1581" s="33"/>
      <c r="F1581" s="197" t="s">
        <v>3243</v>
      </c>
      <c r="G1581" s="33"/>
      <c r="H1581" s="33"/>
      <c r="I1581" s="198"/>
      <c r="J1581" s="33"/>
      <c r="K1581" s="33"/>
      <c r="L1581" s="36"/>
      <c r="M1581" s="199"/>
      <c r="N1581" s="200"/>
      <c r="O1581" s="68"/>
      <c r="P1581" s="68"/>
      <c r="Q1581" s="68"/>
      <c r="R1581" s="68"/>
      <c r="S1581" s="68"/>
      <c r="T1581" s="69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T1581" s="14" t="s">
        <v>141</v>
      </c>
      <c r="AU1581" s="14" t="s">
        <v>87</v>
      </c>
    </row>
    <row r="1582" spans="1:65" s="2" customFormat="1" ht="24.2" customHeight="1">
      <c r="A1582" s="31"/>
      <c r="B1582" s="32"/>
      <c r="C1582" s="183" t="s">
        <v>3244</v>
      </c>
      <c r="D1582" s="183" t="s">
        <v>134</v>
      </c>
      <c r="E1582" s="184" t="s">
        <v>3245</v>
      </c>
      <c r="F1582" s="185" t="s">
        <v>3246</v>
      </c>
      <c r="G1582" s="186" t="s">
        <v>145</v>
      </c>
      <c r="H1582" s="187">
        <v>1</v>
      </c>
      <c r="I1582" s="188"/>
      <c r="J1582" s="189">
        <f>ROUND(I1582*H1582,2)</f>
        <v>0</v>
      </c>
      <c r="K1582" s="185" t="s">
        <v>138</v>
      </c>
      <c r="L1582" s="36"/>
      <c r="M1582" s="190" t="s">
        <v>1</v>
      </c>
      <c r="N1582" s="191" t="s">
        <v>42</v>
      </c>
      <c r="O1582" s="68"/>
      <c r="P1582" s="192">
        <f>O1582*H1582</f>
        <v>0</v>
      </c>
      <c r="Q1582" s="192">
        <v>0</v>
      </c>
      <c r="R1582" s="192">
        <f>Q1582*H1582</f>
        <v>0</v>
      </c>
      <c r="S1582" s="192">
        <v>0</v>
      </c>
      <c r="T1582" s="193">
        <f>S1582*H1582</f>
        <v>0</v>
      </c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R1582" s="194" t="s">
        <v>139</v>
      </c>
      <c r="AT1582" s="194" t="s">
        <v>134</v>
      </c>
      <c r="AU1582" s="194" t="s">
        <v>87</v>
      </c>
      <c r="AY1582" s="14" t="s">
        <v>131</v>
      </c>
      <c r="BE1582" s="195">
        <f>IF(N1582="základní",J1582,0)</f>
        <v>0</v>
      </c>
      <c r="BF1582" s="195">
        <f>IF(N1582="snížená",J1582,0)</f>
        <v>0</v>
      </c>
      <c r="BG1582" s="195">
        <f>IF(N1582="zákl. přenesená",J1582,0)</f>
        <v>0</v>
      </c>
      <c r="BH1582" s="195">
        <f>IF(N1582="sníž. přenesená",J1582,0)</f>
        <v>0</v>
      </c>
      <c r="BI1582" s="195">
        <f>IF(N1582="nulová",J1582,0)</f>
        <v>0</v>
      </c>
      <c r="BJ1582" s="14" t="s">
        <v>85</v>
      </c>
      <c r="BK1582" s="195">
        <f>ROUND(I1582*H1582,2)</f>
        <v>0</v>
      </c>
      <c r="BL1582" s="14" t="s">
        <v>139</v>
      </c>
      <c r="BM1582" s="194" t="s">
        <v>3247</v>
      </c>
    </row>
    <row r="1583" spans="1:65" s="2" customFormat="1" ht="19.5">
      <c r="A1583" s="31"/>
      <c r="B1583" s="32"/>
      <c r="C1583" s="33"/>
      <c r="D1583" s="196" t="s">
        <v>141</v>
      </c>
      <c r="E1583" s="33"/>
      <c r="F1583" s="197" t="s">
        <v>3248</v>
      </c>
      <c r="G1583" s="33"/>
      <c r="H1583" s="33"/>
      <c r="I1583" s="198"/>
      <c r="J1583" s="33"/>
      <c r="K1583" s="33"/>
      <c r="L1583" s="36"/>
      <c r="M1583" s="199"/>
      <c r="N1583" s="200"/>
      <c r="O1583" s="68"/>
      <c r="P1583" s="68"/>
      <c r="Q1583" s="68"/>
      <c r="R1583" s="68"/>
      <c r="S1583" s="68"/>
      <c r="T1583" s="69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T1583" s="14" t="s">
        <v>141</v>
      </c>
      <c r="AU1583" s="14" t="s">
        <v>87</v>
      </c>
    </row>
    <row r="1584" spans="1:65" s="2" customFormat="1" ht="24.2" customHeight="1">
      <c r="A1584" s="31"/>
      <c r="B1584" s="32"/>
      <c r="C1584" s="183" t="s">
        <v>3249</v>
      </c>
      <c r="D1584" s="183" t="s">
        <v>134</v>
      </c>
      <c r="E1584" s="184" t="s">
        <v>3250</v>
      </c>
      <c r="F1584" s="185" t="s">
        <v>3251</v>
      </c>
      <c r="G1584" s="186" t="s">
        <v>145</v>
      </c>
      <c r="H1584" s="187">
        <v>1</v>
      </c>
      <c r="I1584" s="188"/>
      <c r="J1584" s="189">
        <f>ROUND(I1584*H1584,2)</f>
        <v>0</v>
      </c>
      <c r="K1584" s="185" t="s">
        <v>138</v>
      </c>
      <c r="L1584" s="36"/>
      <c r="M1584" s="190" t="s">
        <v>1</v>
      </c>
      <c r="N1584" s="191" t="s">
        <v>42</v>
      </c>
      <c r="O1584" s="68"/>
      <c r="P1584" s="192">
        <f>O1584*H1584</f>
        <v>0</v>
      </c>
      <c r="Q1584" s="192">
        <v>0</v>
      </c>
      <c r="R1584" s="192">
        <f>Q1584*H1584</f>
        <v>0</v>
      </c>
      <c r="S1584" s="192">
        <v>0</v>
      </c>
      <c r="T1584" s="193">
        <f>S1584*H1584</f>
        <v>0</v>
      </c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R1584" s="194" t="s">
        <v>139</v>
      </c>
      <c r="AT1584" s="194" t="s">
        <v>134</v>
      </c>
      <c r="AU1584" s="194" t="s">
        <v>87</v>
      </c>
      <c r="AY1584" s="14" t="s">
        <v>131</v>
      </c>
      <c r="BE1584" s="195">
        <f>IF(N1584="základní",J1584,0)</f>
        <v>0</v>
      </c>
      <c r="BF1584" s="195">
        <f>IF(N1584="snížená",J1584,0)</f>
        <v>0</v>
      </c>
      <c r="BG1584" s="195">
        <f>IF(N1584="zákl. přenesená",J1584,0)</f>
        <v>0</v>
      </c>
      <c r="BH1584" s="195">
        <f>IF(N1584="sníž. přenesená",J1584,0)</f>
        <v>0</v>
      </c>
      <c r="BI1584" s="195">
        <f>IF(N1584="nulová",J1584,0)</f>
        <v>0</v>
      </c>
      <c r="BJ1584" s="14" t="s">
        <v>85</v>
      </c>
      <c r="BK1584" s="195">
        <f>ROUND(I1584*H1584,2)</f>
        <v>0</v>
      </c>
      <c r="BL1584" s="14" t="s">
        <v>139</v>
      </c>
      <c r="BM1584" s="194" t="s">
        <v>3252</v>
      </c>
    </row>
    <row r="1585" spans="1:65" s="2" customFormat="1" ht="19.5">
      <c r="A1585" s="31"/>
      <c r="B1585" s="32"/>
      <c r="C1585" s="33"/>
      <c r="D1585" s="196" t="s">
        <v>141</v>
      </c>
      <c r="E1585" s="33"/>
      <c r="F1585" s="197" t="s">
        <v>3253</v>
      </c>
      <c r="G1585" s="33"/>
      <c r="H1585" s="33"/>
      <c r="I1585" s="198"/>
      <c r="J1585" s="33"/>
      <c r="K1585" s="33"/>
      <c r="L1585" s="36"/>
      <c r="M1585" s="199"/>
      <c r="N1585" s="200"/>
      <c r="O1585" s="68"/>
      <c r="P1585" s="68"/>
      <c r="Q1585" s="68"/>
      <c r="R1585" s="68"/>
      <c r="S1585" s="68"/>
      <c r="T1585" s="69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T1585" s="14" t="s">
        <v>141</v>
      </c>
      <c r="AU1585" s="14" t="s">
        <v>87</v>
      </c>
    </row>
    <row r="1586" spans="1:65" s="2" customFormat="1" ht="24.2" customHeight="1">
      <c r="A1586" s="31"/>
      <c r="B1586" s="32"/>
      <c r="C1586" s="183" t="s">
        <v>3254</v>
      </c>
      <c r="D1586" s="183" t="s">
        <v>134</v>
      </c>
      <c r="E1586" s="184" t="s">
        <v>3255</v>
      </c>
      <c r="F1586" s="185" t="s">
        <v>3256</v>
      </c>
      <c r="G1586" s="186" t="s">
        <v>192</v>
      </c>
      <c r="H1586" s="187">
        <v>500</v>
      </c>
      <c r="I1586" s="188"/>
      <c r="J1586" s="189">
        <f>ROUND(I1586*H1586,2)</f>
        <v>0</v>
      </c>
      <c r="K1586" s="185" t="s">
        <v>138</v>
      </c>
      <c r="L1586" s="36"/>
      <c r="M1586" s="190" t="s">
        <v>1</v>
      </c>
      <c r="N1586" s="191" t="s">
        <v>42</v>
      </c>
      <c r="O1586" s="68"/>
      <c r="P1586" s="192">
        <f>O1586*H1586</f>
        <v>0</v>
      </c>
      <c r="Q1586" s="192">
        <v>0</v>
      </c>
      <c r="R1586" s="192">
        <f>Q1586*H1586</f>
        <v>0</v>
      </c>
      <c r="S1586" s="192">
        <v>0</v>
      </c>
      <c r="T1586" s="193">
        <f>S1586*H1586</f>
        <v>0</v>
      </c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R1586" s="194" t="s">
        <v>139</v>
      </c>
      <c r="AT1586" s="194" t="s">
        <v>134</v>
      </c>
      <c r="AU1586" s="194" t="s">
        <v>87</v>
      </c>
      <c r="AY1586" s="14" t="s">
        <v>131</v>
      </c>
      <c r="BE1586" s="195">
        <f>IF(N1586="základní",J1586,0)</f>
        <v>0</v>
      </c>
      <c r="BF1586" s="195">
        <f>IF(N1586="snížená",J1586,0)</f>
        <v>0</v>
      </c>
      <c r="BG1586" s="195">
        <f>IF(N1586="zákl. přenesená",J1586,0)</f>
        <v>0</v>
      </c>
      <c r="BH1586" s="195">
        <f>IF(N1586="sníž. přenesená",J1586,0)</f>
        <v>0</v>
      </c>
      <c r="BI1586" s="195">
        <f>IF(N1586="nulová",J1586,0)</f>
        <v>0</v>
      </c>
      <c r="BJ1586" s="14" t="s">
        <v>85</v>
      </c>
      <c r="BK1586" s="195">
        <f>ROUND(I1586*H1586,2)</f>
        <v>0</v>
      </c>
      <c r="BL1586" s="14" t="s">
        <v>139</v>
      </c>
      <c r="BM1586" s="194" t="s">
        <v>3257</v>
      </c>
    </row>
    <row r="1587" spans="1:65" s="2" customFormat="1" ht="19.5">
      <c r="A1587" s="31"/>
      <c r="B1587" s="32"/>
      <c r="C1587" s="33"/>
      <c r="D1587" s="196" t="s">
        <v>141</v>
      </c>
      <c r="E1587" s="33"/>
      <c r="F1587" s="197" t="s">
        <v>3258</v>
      </c>
      <c r="G1587" s="33"/>
      <c r="H1587" s="33"/>
      <c r="I1587" s="198"/>
      <c r="J1587" s="33"/>
      <c r="K1587" s="33"/>
      <c r="L1587" s="36"/>
      <c r="M1587" s="199"/>
      <c r="N1587" s="200"/>
      <c r="O1587" s="68"/>
      <c r="P1587" s="68"/>
      <c r="Q1587" s="68"/>
      <c r="R1587" s="68"/>
      <c r="S1587" s="68"/>
      <c r="T1587" s="69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T1587" s="14" t="s">
        <v>141</v>
      </c>
      <c r="AU1587" s="14" t="s">
        <v>87</v>
      </c>
    </row>
    <row r="1588" spans="1:65" s="2" customFormat="1" ht="24.2" customHeight="1">
      <c r="A1588" s="31"/>
      <c r="B1588" s="32"/>
      <c r="C1588" s="183" t="s">
        <v>3259</v>
      </c>
      <c r="D1588" s="183" t="s">
        <v>134</v>
      </c>
      <c r="E1588" s="184" t="s">
        <v>3260</v>
      </c>
      <c r="F1588" s="185" t="s">
        <v>3261</v>
      </c>
      <c r="G1588" s="186" t="s">
        <v>145</v>
      </c>
      <c r="H1588" s="187">
        <v>1</v>
      </c>
      <c r="I1588" s="188"/>
      <c r="J1588" s="189">
        <f>ROUND(I1588*H1588,2)</f>
        <v>0</v>
      </c>
      <c r="K1588" s="185" t="s">
        <v>138</v>
      </c>
      <c r="L1588" s="36"/>
      <c r="M1588" s="190" t="s">
        <v>1</v>
      </c>
      <c r="N1588" s="191" t="s">
        <v>42</v>
      </c>
      <c r="O1588" s="68"/>
      <c r="P1588" s="192">
        <f>O1588*H1588</f>
        <v>0</v>
      </c>
      <c r="Q1588" s="192">
        <v>0</v>
      </c>
      <c r="R1588" s="192">
        <f>Q1588*H1588</f>
        <v>0</v>
      </c>
      <c r="S1588" s="192">
        <v>0</v>
      </c>
      <c r="T1588" s="193">
        <f>S1588*H1588</f>
        <v>0</v>
      </c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R1588" s="194" t="s">
        <v>139</v>
      </c>
      <c r="AT1588" s="194" t="s">
        <v>134</v>
      </c>
      <c r="AU1588" s="194" t="s">
        <v>87</v>
      </c>
      <c r="AY1588" s="14" t="s">
        <v>131</v>
      </c>
      <c r="BE1588" s="195">
        <f>IF(N1588="základní",J1588,0)</f>
        <v>0</v>
      </c>
      <c r="BF1588" s="195">
        <f>IF(N1588="snížená",J1588,0)</f>
        <v>0</v>
      </c>
      <c r="BG1588" s="195">
        <f>IF(N1588="zákl. přenesená",J1588,0)</f>
        <v>0</v>
      </c>
      <c r="BH1588" s="195">
        <f>IF(N1588="sníž. přenesená",J1588,0)</f>
        <v>0</v>
      </c>
      <c r="BI1588" s="195">
        <f>IF(N1588="nulová",J1588,0)</f>
        <v>0</v>
      </c>
      <c r="BJ1588" s="14" t="s">
        <v>85</v>
      </c>
      <c r="BK1588" s="195">
        <f>ROUND(I1588*H1588,2)</f>
        <v>0</v>
      </c>
      <c r="BL1588" s="14" t="s">
        <v>139</v>
      </c>
      <c r="BM1588" s="194" t="s">
        <v>3262</v>
      </c>
    </row>
    <row r="1589" spans="1:65" s="2" customFormat="1" ht="19.5">
      <c r="A1589" s="31"/>
      <c r="B1589" s="32"/>
      <c r="C1589" s="33"/>
      <c r="D1589" s="196" t="s">
        <v>141</v>
      </c>
      <c r="E1589" s="33"/>
      <c r="F1589" s="197" t="s">
        <v>3263</v>
      </c>
      <c r="G1589" s="33"/>
      <c r="H1589" s="33"/>
      <c r="I1589" s="198"/>
      <c r="J1589" s="33"/>
      <c r="K1589" s="33"/>
      <c r="L1589" s="36"/>
      <c r="M1589" s="199"/>
      <c r="N1589" s="200"/>
      <c r="O1589" s="68"/>
      <c r="P1589" s="68"/>
      <c r="Q1589" s="68"/>
      <c r="R1589" s="68"/>
      <c r="S1589" s="68"/>
      <c r="T1589" s="69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T1589" s="14" t="s">
        <v>141</v>
      </c>
      <c r="AU1589" s="14" t="s">
        <v>87</v>
      </c>
    </row>
    <row r="1590" spans="1:65" s="2" customFormat="1" ht="24.2" customHeight="1">
      <c r="A1590" s="31"/>
      <c r="B1590" s="32"/>
      <c r="C1590" s="183" t="s">
        <v>3264</v>
      </c>
      <c r="D1590" s="183" t="s">
        <v>134</v>
      </c>
      <c r="E1590" s="184" t="s">
        <v>3265</v>
      </c>
      <c r="F1590" s="185" t="s">
        <v>3266</v>
      </c>
      <c r="G1590" s="186" t="s">
        <v>171</v>
      </c>
      <c r="H1590" s="187">
        <v>10</v>
      </c>
      <c r="I1590" s="188"/>
      <c r="J1590" s="189">
        <f>ROUND(I1590*H1590,2)</f>
        <v>0</v>
      </c>
      <c r="K1590" s="185" t="s">
        <v>138</v>
      </c>
      <c r="L1590" s="36"/>
      <c r="M1590" s="190" t="s">
        <v>1</v>
      </c>
      <c r="N1590" s="191" t="s">
        <v>42</v>
      </c>
      <c r="O1590" s="68"/>
      <c r="P1590" s="192">
        <f>O1590*H1590</f>
        <v>0</v>
      </c>
      <c r="Q1590" s="192">
        <v>0</v>
      </c>
      <c r="R1590" s="192">
        <f>Q1590*H1590</f>
        <v>0</v>
      </c>
      <c r="S1590" s="192">
        <v>0</v>
      </c>
      <c r="T1590" s="193">
        <f>S1590*H1590</f>
        <v>0</v>
      </c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R1590" s="194" t="s">
        <v>139</v>
      </c>
      <c r="AT1590" s="194" t="s">
        <v>134</v>
      </c>
      <c r="AU1590" s="194" t="s">
        <v>87</v>
      </c>
      <c r="AY1590" s="14" t="s">
        <v>131</v>
      </c>
      <c r="BE1590" s="195">
        <f>IF(N1590="základní",J1590,0)</f>
        <v>0</v>
      </c>
      <c r="BF1590" s="195">
        <f>IF(N1590="snížená",J1590,0)</f>
        <v>0</v>
      </c>
      <c r="BG1590" s="195">
        <f>IF(N1590="zákl. přenesená",J1590,0)</f>
        <v>0</v>
      </c>
      <c r="BH1590" s="195">
        <f>IF(N1590="sníž. přenesená",J1590,0)</f>
        <v>0</v>
      </c>
      <c r="BI1590" s="195">
        <f>IF(N1590="nulová",J1590,0)</f>
        <v>0</v>
      </c>
      <c r="BJ1590" s="14" t="s">
        <v>85</v>
      </c>
      <c r="BK1590" s="195">
        <f>ROUND(I1590*H1590,2)</f>
        <v>0</v>
      </c>
      <c r="BL1590" s="14" t="s">
        <v>139</v>
      </c>
      <c r="BM1590" s="194" t="s">
        <v>3267</v>
      </c>
    </row>
    <row r="1591" spans="1:65" s="2" customFormat="1" ht="19.5">
      <c r="A1591" s="31"/>
      <c r="B1591" s="32"/>
      <c r="C1591" s="33"/>
      <c r="D1591" s="196" t="s">
        <v>141</v>
      </c>
      <c r="E1591" s="33"/>
      <c r="F1591" s="197" t="s">
        <v>3268</v>
      </c>
      <c r="G1591" s="33"/>
      <c r="H1591" s="33"/>
      <c r="I1591" s="198"/>
      <c r="J1591" s="33"/>
      <c r="K1591" s="33"/>
      <c r="L1591" s="36"/>
      <c r="M1591" s="199"/>
      <c r="N1591" s="200"/>
      <c r="O1591" s="68"/>
      <c r="P1591" s="68"/>
      <c r="Q1591" s="68"/>
      <c r="R1591" s="68"/>
      <c r="S1591" s="68"/>
      <c r="T1591" s="69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T1591" s="14" t="s">
        <v>141</v>
      </c>
      <c r="AU1591" s="14" t="s">
        <v>87</v>
      </c>
    </row>
    <row r="1592" spans="1:65" s="2" customFormat="1" ht="24.2" customHeight="1">
      <c r="A1592" s="31"/>
      <c r="B1592" s="32"/>
      <c r="C1592" s="183" t="s">
        <v>3269</v>
      </c>
      <c r="D1592" s="183" t="s">
        <v>134</v>
      </c>
      <c r="E1592" s="184" t="s">
        <v>3270</v>
      </c>
      <c r="F1592" s="185" t="s">
        <v>3271</v>
      </c>
      <c r="G1592" s="186" t="s">
        <v>171</v>
      </c>
      <c r="H1592" s="187">
        <v>10</v>
      </c>
      <c r="I1592" s="188"/>
      <c r="J1592" s="189">
        <f>ROUND(I1592*H1592,2)</f>
        <v>0</v>
      </c>
      <c r="K1592" s="185" t="s">
        <v>138</v>
      </c>
      <c r="L1592" s="36"/>
      <c r="M1592" s="190" t="s">
        <v>1</v>
      </c>
      <c r="N1592" s="191" t="s">
        <v>42</v>
      </c>
      <c r="O1592" s="68"/>
      <c r="P1592" s="192">
        <f>O1592*H1592</f>
        <v>0</v>
      </c>
      <c r="Q1592" s="192">
        <v>0</v>
      </c>
      <c r="R1592" s="192">
        <f>Q1592*H1592</f>
        <v>0</v>
      </c>
      <c r="S1592" s="192">
        <v>0</v>
      </c>
      <c r="T1592" s="193">
        <f>S1592*H1592</f>
        <v>0</v>
      </c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R1592" s="194" t="s">
        <v>139</v>
      </c>
      <c r="AT1592" s="194" t="s">
        <v>134</v>
      </c>
      <c r="AU1592" s="194" t="s">
        <v>87</v>
      </c>
      <c r="AY1592" s="14" t="s">
        <v>131</v>
      </c>
      <c r="BE1592" s="195">
        <f>IF(N1592="základní",J1592,0)</f>
        <v>0</v>
      </c>
      <c r="BF1592" s="195">
        <f>IF(N1592="snížená",J1592,0)</f>
        <v>0</v>
      </c>
      <c r="BG1592" s="195">
        <f>IF(N1592="zákl. přenesená",J1592,0)</f>
        <v>0</v>
      </c>
      <c r="BH1592" s="195">
        <f>IF(N1592="sníž. přenesená",J1592,0)</f>
        <v>0</v>
      </c>
      <c r="BI1592" s="195">
        <f>IF(N1592="nulová",J1592,0)</f>
        <v>0</v>
      </c>
      <c r="BJ1592" s="14" t="s">
        <v>85</v>
      </c>
      <c r="BK1592" s="195">
        <f>ROUND(I1592*H1592,2)</f>
        <v>0</v>
      </c>
      <c r="BL1592" s="14" t="s">
        <v>139</v>
      </c>
      <c r="BM1592" s="194" t="s">
        <v>3272</v>
      </c>
    </row>
    <row r="1593" spans="1:65" s="2" customFormat="1" ht="19.5">
      <c r="A1593" s="31"/>
      <c r="B1593" s="32"/>
      <c r="C1593" s="33"/>
      <c r="D1593" s="196" t="s">
        <v>141</v>
      </c>
      <c r="E1593" s="33"/>
      <c r="F1593" s="197" t="s">
        <v>3273</v>
      </c>
      <c r="G1593" s="33"/>
      <c r="H1593" s="33"/>
      <c r="I1593" s="198"/>
      <c r="J1593" s="33"/>
      <c r="K1593" s="33"/>
      <c r="L1593" s="36"/>
      <c r="M1593" s="199"/>
      <c r="N1593" s="200"/>
      <c r="O1593" s="68"/>
      <c r="P1593" s="68"/>
      <c r="Q1593" s="68"/>
      <c r="R1593" s="68"/>
      <c r="S1593" s="68"/>
      <c r="T1593" s="69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T1593" s="14" t="s">
        <v>141</v>
      </c>
      <c r="AU1593" s="14" t="s">
        <v>87</v>
      </c>
    </row>
    <row r="1594" spans="1:65" s="2" customFormat="1" ht="24.2" customHeight="1">
      <c r="A1594" s="31"/>
      <c r="B1594" s="32"/>
      <c r="C1594" s="183" t="s">
        <v>3274</v>
      </c>
      <c r="D1594" s="183" t="s">
        <v>134</v>
      </c>
      <c r="E1594" s="184" t="s">
        <v>3275</v>
      </c>
      <c r="F1594" s="185" t="s">
        <v>3276</v>
      </c>
      <c r="G1594" s="186" t="s">
        <v>171</v>
      </c>
      <c r="H1594" s="187">
        <v>10</v>
      </c>
      <c r="I1594" s="188"/>
      <c r="J1594" s="189">
        <f>ROUND(I1594*H1594,2)</f>
        <v>0</v>
      </c>
      <c r="K1594" s="185" t="s">
        <v>138</v>
      </c>
      <c r="L1594" s="36"/>
      <c r="M1594" s="190" t="s">
        <v>1</v>
      </c>
      <c r="N1594" s="191" t="s">
        <v>42</v>
      </c>
      <c r="O1594" s="68"/>
      <c r="P1594" s="192">
        <f>O1594*H1594</f>
        <v>0</v>
      </c>
      <c r="Q1594" s="192">
        <v>0</v>
      </c>
      <c r="R1594" s="192">
        <f>Q1594*H1594</f>
        <v>0</v>
      </c>
      <c r="S1594" s="192">
        <v>0</v>
      </c>
      <c r="T1594" s="193">
        <f>S1594*H1594</f>
        <v>0</v>
      </c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R1594" s="194" t="s">
        <v>139</v>
      </c>
      <c r="AT1594" s="194" t="s">
        <v>134</v>
      </c>
      <c r="AU1594" s="194" t="s">
        <v>87</v>
      </c>
      <c r="AY1594" s="14" t="s">
        <v>131</v>
      </c>
      <c r="BE1594" s="195">
        <f>IF(N1594="základní",J1594,0)</f>
        <v>0</v>
      </c>
      <c r="BF1594" s="195">
        <f>IF(N1594="snížená",J1594,0)</f>
        <v>0</v>
      </c>
      <c r="BG1594" s="195">
        <f>IF(N1594="zákl. přenesená",J1594,0)</f>
        <v>0</v>
      </c>
      <c r="BH1594" s="195">
        <f>IF(N1594="sníž. přenesená",J1594,0)</f>
        <v>0</v>
      </c>
      <c r="BI1594" s="195">
        <f>IF(N1594="nulová",J1594,0)</f>
        <v>0</v>
      </c>
      <c r="BJ1594" s="14" t="s">
        <v>85</v>
      </c>
      <c r="BK1594" s="195">
        <f>ROUND(I1594*H1594,2)</f>
        <v>0</v>
      </c>
      <c r="BL1594" s="14" t="s">
        <v>139</v>
      </c>
      <c r="BM1594" s="194" t="s">
        <v>3277</v>
      </c>
    </row>
    <row r="1595" spans="1:65" s="2" customFormat="1" ht="19.5">
      <c r="A1595" s="31"/>
      <c r="B1595" s="32"/>
      <c r="C1595" s="33"/>
      <c r="D1595" s="196" t="s">
        <v>141</v>
      </c>
      <c r="E1595" s="33"/>
      <c r="F1595" s="197" t="s">
        <v>3278</v>
      </c>
      <c r="G1595" s="33"/>
      <c r="H1595" s="33"/>
      <c r="I1595" s="198"/>
      <c r="J1595" s="33"/>
      <c r="K1595" s="33"/>
      <c r="L1595" s="36"/>
      <c r="M1595" s="199"/>
      <c r="N1595" s="200"/>
      <c r="O1595" s="68"/>
      <c r="P1595" s="68"/>
      <c r="Q1595" s="68"/>
      <c r="R1595" s="68"/>
      <c r="S1595" s="68"/>
      <c r="T1595" s="69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T1595" s="14" t="s">
        <v>141</v>
      </c>
      <c r="AU1595" s="14" t="s">
        <v>87</v>
      </c>
    </row>
    <row r="1596" spans="1:65" s="2" customFormat="1" ht="24.2" customHeight="1">
      <c r="A1596" s="31"/>
      <c r="B1596" s="32"/>
      <c r="C1596" s="183" t="s">
        <v>3279</v>
      </c>
      <c r="D1596" s="183" t="s">
        <v>134</v>
      </c>
      <c r="E1596" s="184" t="s">
        <v>3280</v>
      </c>
      <c r="F1596" s="185" t="s">
        <v>3281</v>
      </c>
      <c r="G1596" s="186" t="s">
        <v>171</v>
      </c>
      <c r="H1596" s="187">
        <v>10</v>
      </c>
      <c r="I1596" s="188"/>
      <c r="J1596" s="189">
        <f>ROUND(I1596*H1596,2)</f>
        <v>0</v>
      </c>
      <c r="K1596" s="185" t="s">
        <v>138</v>
      </c>
      <c r="L1596" s="36"/>
      <c r="M1596" s="190" t="s">
        <v>1</v>
      </c>
      <c r="N1596" s="191" t="s">
        <v>42</v>
      </c>
      <c r="O1596" s="68"/>
      <c r="P1596" s="192">
        <f>O1596*H1596</f>
        <v>0</v>
      </c>
      <c r="Q1596" s="192">
        <v>0</v>
      </c>
      <c r="R1596" s="192">
        <f>Q1596*H1596</f>
        <v>0</v>
      </c>
      <c r="S1596" s="192">
        <v>0</v>
      </c>
      <c r="T1596" s="193">
        <f>S1596*H1596</f>
        <v>0</v>
      </c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R1596" s="194" t="s">
        <v>139</v>
      </c>
      <c r="AT1596" s="194" t="s">
        <v>134</v>
      </c>
      <c r="AU1596" s="194" t="s">
        <v>87</v>
      </c>
      <c r="AY1596" s="14" t="s">
        <v>131</v>
      </c>
      <c r="BE1596" s="195">
        <f>IF(N1596="základní",J1596,0)</f>
        <v>0</v>
      </c>
      <c r="BF1596" s="195">
        <f>IF(N1596="snížená",J1596,0)</f>
        <v>0</v>
      </c>
      <c r="BG1596" s="195">
        <f>IF(N1596="zákl. přenesená",J1596,0)</f>
        <v>0</v>
      </c>
      <c r="BH1596" s="195">
        <f>IF(N1596="sníž. přenesená",J1596,0)</f>
        <v>0</v>
      </c>
      <c r="BI1596" s="195">
        <f>IF(N1596="nulová",J1596,0)</f>
        <v>0</v>
      </c>
      <c r="BJ1596" s="14" t="s">
        <v>85</v>
      </c>
      <c r="BK1596" s="195">
        <f>ROUND(I1596*H1596,2)</f>
        <v>0</v>
      </c>
      <c r="BL1596" s="14" t="s">
        <v>139</v>
      </c>
      <c r="BM1596" s="194" t="s">
        <v>3282</v>
      </c>
    </row>
    <row r="1597" spans="1:65" s="2" customFormat="1" ht="19.5">
      <c r="A1597" s="31"/>
      <c r="B1597" s="32"/>
      <c r="C1597" s="33"/>
      <c r="D1597" s="196" t="s">
        <v>141</v>
      </c>
      <c r="E1597" s="33"/>
      <c r="F1597" s="197" t="s">
        <v>3283</v>
      </c>
      <c r="G1597" s="33"/>
      <c r="H1597" s="33"/>
      <c r="I1597" s="198"/>
      <c r="J1597" s="33"/>
      <c r="K1597" s="33"/>
      <c r="L1597" s="36"/>
      <c r="M1597" s="199"/>
      <c r="N1597" s="200"/>
      <c r="O1597" s="68"/>
      <c r="P1597" s="68"/>
      <c r="Q1597" s="68"/>
      <c r="R1597" s="68"/>
      <c r="S1597" s="68"/>
      <c r="T1597" s="69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T1597" s="14" t="s">
        <v>141</v>
      </c>
      <c r="AU1597" s="14" t="s">
        <v>87</v>
      </c>
    </row>
    <row r="1598" spans="1:65" s="2" customFormat="1" ht="24.2" customHeight="1">
      <c r="A1598" s="31"/>
      <c r="B1598" s="32"/>
      <c r="C1598" s="183" t="s">
        <v>3284</v>
      </c>
      <c r="D1598" s="183" t="s">
        <v>134</v>
      </c>
      <c r="E1598" s="184" t="s">
        <v>3285</v>
      </c>
      <c r="F1598" s="185" t="s">
        <v>3286</v>
      </c>
      <c r="G1598" s="186" t="s">
        <v>171</v>
      </c>
      <c r="H1598" s="187">
        <v>5</v>
      </c>
      <c r="I1598" s="188"/>
      <c r="J1598" s="189">
        <f>ROUND(I1598*H1598,2)</f>
        <v>0</v>
      </c>
      <c r="K1598" s="185" t="s">
        <v>138</v>
      </c>
      <c r="L1598" s="36"/>
      <c r="M1598" s="190" t="s">
        <v>1</v>
      </c>
      <c r="N1598" s="191" t="s">
        <v>42</v>
      </c>
      <c r="O1598" s="68"/>
      <c r="P1598" s="192">
        <f>O1598*H1598</f>
        <v>0</v>
      </c>
      <c r="Q1598" s="192">
        <v>0</v>
      </c>
      <c r="R1598" s="192">
        <f>Q1598*H1598</f>
        <v>0</v>
      </c>
      <c r="S1598" s="192">
        <v>0</v>
      </c>
      <c r="T1598" s="193">
        <f>S1598*H1598</f>
        <v>0</v>
      </c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R1598" s="194" t="s">
        <v>139</v>
      </c>
      <c r="AT1598" s="194" t="s">
        <v>134</v>
      </c>
      <c r="AU1598" s="194" t="s">
        <v>87</v>
      </c>
      <c r="AY1598" s="14" t="s">
        <v>131</v>
      </c>
      <c r="BE1598" s="195">
        <f>IF(N1598="základní",J1598,0)</f>
        <v>0</v>
      </c>
      <c r="BF1598" s="195">
        <f>IF(N1598="snížená",J1598,0)</f>
        <v>0</v>
      </c>
      <c r="BG1598" s="195">
        <f>IF(N1598="zákl. přenesená",J1598,0)</f>
        <v>0</v>
      </c>
      <c r="BH1598" s="195">
        <f>IF(N1598="sníž. přenesená",J1598,0)</f>
        <v>0</v>
      </c>
      <c r="BI1598" s="195">
        <f>IF(N1598="nulová",J1598,0)</f>
        <v>0</v>
      </c>
      <c r="BJ1598" s="14" t="s">
        <v>85</v>
      </c>
      <c r="BK1598" s="195">
        <f>ROUND(I1598*H1598,2)</f>
        <v>0</v>
      </c>
      <c r="BL1598" s="14" t="s">
        <v>139</v>
      </c>
      <c r="BM1598" s="194" t="s">
        <v>3287</v>
      </c>
    </row>
    <row r="1599" spans="1:65" s="2" customFormat="1" ht="19.5">
      <c r="A1599" s="31"/>
      <c r="B1599" s="32"/>
      <c r="C1599" s="33"/>
      <c r="D1599" s="196" t="s">
        <v>141</v>
      </c>
      <c r="E1599" s="33"/>
      <c r="F1599" s="197" t="s">
        <v>3288</v>
      </c>
      <c r="G1599" s="33"/>
      <c r="H1599" s="33"/>
      <c r="I1599" s="198"/>
      <c r="J1599" s="33"/>
      <c r="K1599" s="33"/>
      <c r="L1599" s="36"/>
      <c r="M1599" s="199"/>
      <c r="N1599" s="200"/>
      <c r="O1599" s="68"/>
      <c r="P1599" s="68"/>
      <c r="Q1599" s="68"/>
      <c r="R1599" s="68"/>
      <c r="S1599" s="68"/>
      <c r="T1599" s="69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T1599" s="14" t="s">
        <v>141</v>
      </c>
      <c r="AU1599" s="14" t="s">
        <v>87</v>
      </c>
    </row>
    <row r="1600" spans="1:65" s="2" customFormat="1" ht="24.2" customHeight="1">
      <c r="A1600" s="31"/>
      <c r="B1600" s="32"/>
      <c r="C1600" s="183" t="s">
        <v>3289</v>
      </c>
      <c r="D1600" s="183" t="s">
        <v>134</v>
      </c>
      <c r="E1600" s="184" t="s">
        <v>3290</v>
      </c>
      <c r="F1600" s="185" t="s">
        <v>3291</v>
      </c>
      <c r="G1600" s="186" t="s">
        <v>171</v>
      </c>
      <c r="H1600" s="187">
        <v>5</v>
      </c>
      <c r="I1600" s="188"/>
      <c r="J1600" s="189">
        <f>ROUND(I1600*H1600,2)</f>
        <v>0</v>
      </c>
      <c r="K1600" s="185" t="s">
        <v>138</v>
      </c>
      <c r="L1600" s="36"/>
      <c r="M1600" s="190" t="s">
        <v>1</v>
      </c>
      <c r="N1600" s="191" t="s">
        <v>42</v>
      </c>
      <c r="O1600" s="68"/>
      <c r="P1600" s="192">
        <f>O1600*H1600</f>
        <v>0</v>
      </c>
      <c r="Q1600" s="192">
        <v>0</v>
      </c>
      <c r="R1600" s="192">
        <f>Q1600*H1600</f>
        <v>0</v>
      </c>
      <c r="S1600" s="192">
        <v>0</v>
      </c>
      <c r="T1600" s="193">
        <f>S1600*H1600</f>
        <v>0</v>
      </c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R1600" s="194" t="s">
        <v>139</v>
      </c>
      <c r="AT1600" s="194" t="s">
        <v>134</v>
      </c>
      <c r="AU1600" s="194" t="s">
        <v>87</v>
      </c>
      <c r="AY1600" s="14" t="s">
        <v>131</v>
      </c>
      <c r="BE1600" s="195">
        <f>IF(N1600="základní",J1600,0)</f>
        <v>0</v>
      </c>
      <c r="BF1600" s="195">
        <f>IF(N1600="snížená",J1600,0)</f>
        <v>0</v>
      </c>
      <c r="BG1600" s="195">
        <f>IF(N1600="zákl. přenesená",J1600,0)</f>
        <v>0</v>
      </c>
      <c r="BH1600" s="195">
        <f>IF(N1600="sníž. přenesená",J1600,0)</f>
        <v>0</v>
      </c>
      <c r="BI1600" s="195">
        <f>IF(N1600="nulová",J1600,0)</f>
        <v>0</v>
      </c>
      <c r="BJ1600" s="14" t="s">
        <v>85</v>
      </c>
      <c r="BK1600" s="195">
        <f>ROUND(I1600*H1600,2)</f>
        <v>0</v>
      </c>
      <c r="BL1600" s="14" t="s">
        <v>139</v>
      </c>
      <c r="BM1600" s="194" t="s">
        <v>3292</v>
      </c>
    </row>
    <row r="1601" spans="1:65" s="2" customFormat="1" ht="19.5">
      <c r="A1601" s="31"/>
      <c r="B1601" s="32"/>
      <c r="C1601" s="33"/>
      <c r="D1601" s="196" t="s">
        <v>141</v>
      </c>
      <c r="E1601" s="33"/>
      <c r="F1601" s="197" t="s">
        <v>3293</v>
      </c>
      <c r="G1601" s="33"/>
      <c r="H1601" s="33"/>
      <c r="I1601" s="198"/>
      <c r="J1601" s="33"/>
      <c r="K1601" s="33"/>
      <c r="L1601" s="36"/>
      <c r="M1601" s="199"/>
      <c r="N1601" s="200"/>
      <c r="O1601" s="68"/>
      <c r="P1601" s="68"/>
      <c r="Q1601" s="68"/>
      <c r="R1601" s="68"/>
      <c r="S1601" s="68"/>
      <c r="T1601" s="69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T1601" s="14" t="s">
        <v>141</v>
      </c>
      <c r="AU1601" s="14" t="s">
        <v>87</v>
      </c>
    </row>
    <row r="1602" spans="1:65" s="2" customFormat="1" ht="24.2" customHeight="1">
      <c r="A1602" s="31"/>
      <c r="B1602" s="32"/>
      <c r="C1602" s="183" t="s">
        <v>3294</v>
      </c>
      <c r="D1602" s="183" t="s">
        <v>134</v>
      </c>
      <c r="E1602" s="184" t="s">
        <v>3295</v>
      </c>
      <c r="F1602" s="185" t="s">
        <v>3296</v>
      </c>
      <c r="G1602" s="186" t="s">
        <v>171</v>
      </c>
      <c r="H1602" s="187">
        <v>1125</v>
      </c>
      <c r="I1602" s="188"/>
      <c r="J1602" s="189">
        <f>ROUND(I1602*H1602,2)</f>
        <v>0</v>
      </c>
      <c r="K1602" s="185" t="s">
        <v>138</v>
      </c>
      <c r="L1602" s="36"/>
      <c r="M1602" s="190" t="s">
        <v>1</v>
      </c>
      <c r="N1602" s="191" t="s">
        <v>42</v>
      </c>
      <c r="O1602" s="68"/>
      <c r="P1602" s="192">
        <f>O1602*H1602</f>
        <v>0</v>
      </c>
      <c r="Q1602" s="192">
        <v>0</v>
      </c>
      <c r="R1602" s="192">
        <f>Q1602*H1602</f>
        <v>0</v>
      </c>
      <c r="S1602" s="192">
        <v>0</v>
      </c>
      <c r="T1602" s="193">
        <f>S1602*H1602</f>
        <v>0</v>
      </c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R1602" s="194" t="s">
        <v>139</v>
      </c>
      <c r="AT1602" s="194" t="s">
        <v>134</v>
      </c>
      <c r="AU1602" s="194" t="s">
        <v>87</v>
      </c>
      <c r="AY1602" s="14" t="s">
        <v>131</v>
      </c>
      <c r="BE1602" s="195">
        <f>IF(N1602="základní",J1602,0)</f>
        <v>0</v>
      </c>
      <c r="BF1602" s="195">
        <f>IF(N1602="snížená",J1602,0)</f>
        <v>0</v>
      </c>
      <c r="BG1602" s="195">
        <f>IF(N1602="zákl. přenesená",J1602,0)</f>
        <v>0</v>
      </c>
      <c r="BH1602" s="195">
        <f>IF(N1602="sníž. přenesená",J1602,0)</f>
        <v>0</v>
      </c>
      <c r="BI1602" s="195">
        <f>IF(N1602="nulová",J1602,0)</f>
        <v>0</v>
      </c>
      <c r="BJ1602" s="14" t="s">
        <v>85</v>
      </c>
      <c r="BK1602" s="195">
        <f>ROUND(I1602*H1602,2)</f>
        <v>0</v>
      </c>
      <c r="BL1602" s="14" t="s">
        <v>139</v>
      </c>
      <c r="BM1602" s="194" t="s">
        <v>3297</v>
      </c>
    </row>
    <row r="1603" spans="1:65" s="2" customFormat="1" ht="19.5">
      <c r="A1603" s="31"/>
      <c r="B1603" s="32"/>
      <c r="C1603" s="33"/>
      <c r="D1603" s="196" t="s">
        <v>141</v>
      </c>
      <c r="E1603" s="33"/>
      <c r="F1603" s="197" t="s">
        <v>3298</v>
      </c>
      <c r="G1603" s="33"/>
      <c r="H1603" s="33"/>
      <c r="I1603" s="198"/>
      <c r="J1603" s="33"/>
      <c r="K1603" s="33"/>
      <c r="L1603" s="36"/>
      <c r="M1603" s="199"/>
      <c r="N1603" s="200"/>
      <c r="O1603" s="68"/>
      <c r="P1603" s="68"/>
      <c r="Q1603" s="68"/>
      <c r="R1603" s="68"/>
      <c r="S1603" s="68"/>
      <c r="T1603" s="69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T1603" s="14" t="s">
        <v>141</v>
      </c>
      <c r="AU1603" s="14" t="s">
        <v>87</v>
      </c>
    </row>
    <row r="1604" spans="1:65" s="2" customFormat="1" ht="24.2" customHeight="1">
      <c r="A1604" s="31"/>
      <c r="B1604" s="32"/>
      <c r="C1604" s="183" t="s">
        <v>3299</v>
      </c>
      <c r="D1604" s="183" t="s">
        <v>134</v>
      </c>
      <c r="E1604" s="184" t="s">
        <v>3300</v>
      </c>
      <c r="F1604" s="185" t="s">
        <v>3301</v>
      </c>
      <c r="G1604" s="186" t="s">
        <v>171</v>
      </c>
      <c r="H1604" s="187">
        <v>870</v>
      </c>
      <c r="I1604" s="188"/>
      <c r="J1604" s="189">
        <f>ROUND(I1604*H1604,2)</f>
        <v>0</v>
      </c>
      <c r="K1604" s="185" t="s">
        <v>138</v>
      </c>
      <c r="L1604" s="36"/>
      <c r="M1604" s="190" t="s">
        <v>1</v>
      </c>
      <c r="N1604" s="191" t="s">
        <v>42</v>
      </c>
      <c r="O1604" s="68"/>
      <c r="P1604" s="192">
        <f>O1604*H1604</f>
        <v>0</v>
      </c>
      <c r="Q1604" s="192">
        <v>0</v>
      </c>
      <c r="R1604" s="192">
        <f>Q1604*H1604</f>
        <v>0</v>
      </c>
      <c r="S1604" s="192">
        <v>0</v>
      </c>
      <c r="T1604" s="193">
        <f>S1604*H1604</f>
        <v>0</v>
      </c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R1604" s="194" t="s">
        <v>139</v>
      </c>
      <c r="AT1604" s="194" t="s">
        <v>134</v>
      </c>
      <c r="AU1604" s="194" t="s">
        <v>87</v>
      </c>
      <c r="AY1604" s="14" t="s">
        <v>131</v>
      </c>
      <c r="BE1604" s="195">
        <f>IF(N1604="základní",J1604,0)</f>
        <v>0</v>
      </c>
      <c r="BF1604" s="195">
        <f>IF(N1604="snížená",J1604,0)</f>
        <v>0</v>
      </c>
      <c r="BG1604" s="195">
        <f>IF(N1604="zákl. přenesená",J1604,0)</f>
        <v>0</v>
      </c>
      <c r="BH1604" s="195">
        <f>IF(N1604="sníž. přenesená",J1604,0)</f>
        <v>0</v>
      </c>
      <c r="BI1604" s="195">
        <f>IF(N1604="nulová",J1604,0)</f>
        <v>0</v>
      </c>
      <c r="BJ1604" s="14" t="s">
        <v>85</v>
      </c>
      <c r="BK1604" s="195">
        <f>ROUND(I1604*H1604,2)</f>
        <v>0</v>
      </c>
      <c r="BL1604" s="14" t="s">
        <v>139</v>
      </c>
      <c r="BM1604" s="194" t="s">
        <v>3302</v>
      </c>
    </row>
    <row r="1605" spans="1:65" s="2" customFormat="1" ht="19.5">
      <c r="A1605" s="31"/>
      <c r="B1605" s="32"/>
      <c r="C1605" s="33"/>
      <c r="D1605" s="196" t="s">
        <v>141</v>
      </c>
      <c r="E1605" s="33"/>
      <c r="F1605" s="197" t="s">
        <v>3303</v>
      </c>
      <c r="G1605" s="33"/>
      <c r="H1605" s="33"/>
      <c r="I1605" s="198"/>
      <c r="J1605" s="33"/>
      <c r="K1605" s="33"/>
      <c r="L1605" s="36"/>
      <c r="M1605" s="199"/>
      <c r="N1605" s="200"/>
      <c r="O1605" s="68"/>
      <c r="P1605" s="68"/>
      <c r="Q1605" s="68"/>
      <c r="R1605" s="68"/>
      <c r="S1605" s="68"/>
      <c r="T1605" s="69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T1605" s="14" t="s">
        <v>141</v>
      </c>
      <c r="AU1605" s="14" t="s">
        <v>87</v>
      </c>
    </row>
    <row r="1606" spans="1:65" s="2" customFormat="1" ht="24.2" customHeight="1">
      <c r="A1606" s="31"/>
      <c r="B1606" s="32"/>
      <c r="C1606" s="183" t="s">
        <v>3304</v>
      </c>
      <c r="D1606" s="183" t="s">
        <v>134</v>
      </c>
      <c r="E1606" s="184" t="s">
        <v>3305</v>
      </c>
      <c r="F1606" s="185" t="s">
        <v>3306</v>
      </c>
      <c r="G1606" s="186" t="s">
        <v>171</v>
      </c>
      <c r="H1606" s="187">
        <v>300</v>
      </c>
      <c r="I1606" s="188"/>
      <c r="J1606" s="189">
        <f>ROUND(I1606*H1606,2)</f>
        <v>0</v>
      </c>
      <c r="K1606" s="185" t="s">
        <v>138</v>
      </c>
      <c r="L1606" s="36"/>
      <c r="M1606" s="190" t="s">
        <v>1</v>
      </c>
      <c r="N1606" s="191" t="s">
        <v>42</v>
      </c>
      <c r="O1606" s="68"/>
      <c r="P1606" s="192">
        <f>O1606*H1606</f>
        <v>0</v>
      </c>
      <c r="Q1606" s="192">
        <v>0</v>
      </c>
      <c r="R1606" s="192">
        <f>Q1606*H1606</f>
        <v>0</v>
      </c>
      <c r="S1606" s="192">
        <v>0</v>
      </c>
      <c r="T1606" s="193">
        <f>S1606*H1606</f>
        <v>0</v>
      </c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R1606" s="194" t="s">
        <v>139</v>
      </c>
      <c r="AT1606" s="194" t="s">
        <v>134</v>
      </c>
      <c r="AU1606" s="194" t="s">
        <v>87</v>
      </c>
      <c r="AY1606" s="14" t="s">
        <v>131</v>
      </c>
      <c r="BE1606" s="195">
        <f>IF(N1606="základní",J1606,0)</f>
        <v>0</v>
      </c>
      <c r="BF1606" s="195">
        <f>IF(N1606="snížená",J1606,0)</f>
        <v>0</v>
      </c>
      <c r="BG1606" s="195">
        <f>IF(N1606="zákl. přenesená",J1606,0)</f>
        <v>0</v>
      </c>
      <c r="BH1606" s="195">
        <f>IF(N1606="sníž. přenesená",J1606,0)</f>
        <v>0</v>
      </c>
      <c r="BI1606" s="195">
        <f>IF(N1606="nulová",J1606,0)</f>
        <v>0</v>
      </c>
      <c r="BJ1606" s="14" t="s">
        <v>85</v>
      </c>
      <c r="BK1606" s="195">
        <f>ROUND(I1606*H1606,2)</f>
        <v>0</v>
      </c>
      <c r="BL1606" s="14" t="s">
        <v>139</v>
      </c>
      <c r="BM1606" s="194" t="s">
        <v>3307</v>
      </c>
    </row>
    <row r="1607" spans="1:65" s="2" customFormat="1" ht="19.5">
      <c r="A1607" s="31"/>
      <c r="B1607" s="32"/>
      <c r="C1607" s="33"/>
      <c r="D1607" s="196" t="s">
        <v>141</v>
      </c>
      <c r="E1607" s="33"/>
      <c r="F1607" s="197" t="s">
        <v>3308</v>
      </c>
      <c r="G1607" s="33"/>
      <c r="H1607" s="33"/>
      <c r="I1607" s="198"/>
      <c r="J1607" s="33"/>
      <c r="K1607" s="33"/>
      <c r="L1607" s="36"/>
      <c r="M1607" s="199"/>
      <c r="N1607" s="200"/>
      <c r="O1607" s="68"/>
      <c r="P1607" s="68"/>
      <c r="Q1607" s="68"/>
      <c r="R1607" s="68"/>
      <c r="S1607" s="68"/>
      <c r="T1607" s="69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T1607" s="14" t="s">
        <v>141</v>
      </c>
      <c r="AU1607" s="14" t="s">
        <v>87</v>
      </c>
    </row>
    <row r="1608" spans="1:65" s="2" customFormat="1" ht="24.2" customHeight="1">
      <c r="A1608" s="31"/>
      <c r="B1608" s="32"/>
      <c r="C1608" s="183" t="s">
        <v>3309</v>
      </c>
      <c r="D1608" s="183" t="s">
        <v>134</v>
      </c>
      <c r="E1608" s="184" t="s">
        <v>3310</v>
      </c>
      <c r="F1608" s="185" t="s">
        <v>3311</v>
      </c>
      <c r="G1608" s="186" t="s">
        <v>171</v>
      </c>
      <c r="H1608" s="187">
        <v>50</v>
      </c>
      <c r="I1608" s="188"/>
      <c r="J1608" s="189">
        <f>ROUND(I1608*H1608,2)</f>
        <v>0</v>
      </c>
      <c r="K1608" s="185" t="s">
        <v>138</v>
      </c>
      <c r="L1608" s="36"/>
      <c r="M1608" s="190" t="s">
        <v>1</v>
      </c>
      <c r="N1608" s="191" t="s">
        <v>42</v>
      </c>
      <c r="O1608" s="68"/>
      <c r="P1608" s="192">
        <f>O1608*H1608</f>
        <v>0</v>
      </c>
      <c r="Q1608" s="192">
        <v>0</v>
      </c>
      <c r="R1608" s="192">
        <f>Q1608*H1608</f>
        <v>0</v>
      </c>
      <c r="S1608" s="192">
        <v>0</v>
      </c>
      <c r="T1608" s="193">
        <f>S1608*H1608</f>
        <v>0</v>
      </c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R1608" s="194" t="s">
        <v>139</v>
      </c>
      <c r="AT1608" s="194" t="s">
        <v>134</v>
      </c>
      <c r="AU1608" s="194" t="s">
        <v>87</v>
      </c>
      <c r="AY1608" s="14" t="s">
        <v>131</v>
      </c>
      <c r="BE1608" s="195">
        <f>IF(N1608="základní",J1608,0)</f>
        <v>0</v>
      </c>
      <c r="BF1608" s="195">
        <f>IF(N1608="snížená",J1608,0)</f>
        <v>0</v>
      </c>
      <c r="BG1608" s="195">
        <f>IF(N1608="zákl. přenesená",J1608,0)</f>
        <v>0</v>
      </c>
      <c r="BH1608" s="195">
        <f>IF(N1608="sníž. přenesená",J1608,0)</f>
        <v>0</v>
      </c>
      <c r="BI1608" s="195">
        <f>IF(N1608="nulová",J1608,0)</f>
        <v>0</v>
      </c>
      <c r="BJ1608" s="14" t="s">
        <v>85</v>
      </c>
      <c r="BK1608" s="195">
        <f>ROUND(I1608*H1608,2)</f>
        <v>0</v>
      </c>
      <c r="BL1608" s="14" t="s">
        <v>139</v>
      </c>
      <c r="BM1608" s="194" t="s">
        <v>3312</v>
      </c>
    </row>
    <row r="1609" spans="1:65" s="2" customFormat="1" ht="19.5">
      <c r="A1609" s="31"/>
      <c r="B1609" s="32"/>
      <c r="C1609" s="33"/>
      <c r="D1609" s="196" t="s">
        <v>141</v>
      </c>
      <c r="E1609" s="33"/>
      <c r="F1609" s="197" t="s">
        <v>3313</v>
      </c>
      <c r="G1609" s="33"/>
      <c r="H1609" s="33"/>
      <c r="I1609" s="198"/>
      <c r="J1609" s="33"/>
      <c r="K1609" s="33"/>
      <c r="L1609" s="36"/>
      <c r="M1609" s="199"/>
      <c r="N1609" s="200"/>
      <c r="O1609" s="68"/>
      <c r="P1609" s="68"/>
      <c r="Q1609" s="68"/>
      <c r="R1609" s="68"/>
      <c r="S1609" s="68"/>
      <c r="T1609" s="69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T1609" s="14" t="s">
        <v>141</v>
      </c>
      <c r="AU1609" s="14" t="s">
        <v>87</v>
      </c>
    </row>
    <row r="1610" spans="1:65" s="2" customFormat="1" ht="24.2" customHeight="1">
      <c r="A1610" s="31"/>
      <c r="B1610" s="32"/>
      <c r="C1610" s="183" t="s">
        <v>3314</v>
      </c>
      <c r="D1610" s="183" t="s">
        <v>134</v>
      </c>
      <c r="E1610" s="184" t="s">
        <v>3315</v>
      </c>
      <c r="F1610" s="185" t="s">
        <v>3316</v>
      </c>
      <c r="G1610" s="186" t="s">
        <v>192</v>
      </c>
      <c r="H1610" s="187">
        <v>1800</v>
      </c>
      <c r="I1610" s="188"/>
      <c r="J1610" s="189">
        <f>ROUND(I1610*H1610,2)</f>
        <v>0</v>
      </c>
      <c r="K1610" s="185" t="s">
        <v>138</v>
      </c>
      <c r="L1610" s="36"/>
      <c r="M1610" s="190" t="s">
        <v>1</v>
      </c>
      <c r="N1610" s="191" t="s">
        <v>42</v>
      </c>
      <c r="O1610" s="68"/>
      <c r="P1610" s="192">
        <f>O1610*H1610</f>
        <v>0</v>
      </c>
      <c r="Q1610" s="192">
        <v>0</v>
      </c>
      <c r="R1610" s="192">
        <f>Q1610*H1610</f>
        <v>0</v>
      </c>
      <c r="S1610" s="192">
        <v>0</v>
      </c>
      <c r="T1610" s="193">
        <f>S1610*H1610</f>
        <v>0</v>
      </c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R1610" s="194" t="s">
        <v>139</v>
      </c>
      <c r="AT1610" s="194" t="s">
        <v>134</v>
      </c>
      <c r="AU1610" s="194" t="s">
        <v>87</v>
      </c>
      <c r="AY1610" s="14" t="s">
        <v>131</v>
      </c>
      <c r="BE1610" s="195">
        <f>IF(N1610="základní",J1610,0)</f>
        <v>0</v>
      </c>
      <c r="BF1610" s="195">
        <f>IF(N1610="snížená",J1610,0)</f>
        <v>0</v>
      </c>
      <c r="BG1610" s="195">
        <f>IF(N1610="zákl. přenesená",J1610,0)</f>
        <v>0</v>
      </c>
      <c r="BH1610" s="195">
        <f>IF(N1610="sníž. přenesená",J1610,0)</f>
        <v>0</v>
      </c>
      <c r="BI1610" s="195">
        <f>IF(N1610="nulová",J1610,0)</f>
        <v>0</v>
      </c>
      <c r="BJ1610" s="14" t="s">
        <v>85</v>
      </c>
      <c r="BK1610" s="195">
        <f>ROUND(I1610*H1610,2)</f>
        <v>0</v>
      </c>
      <c r="BL1610" s="14" t="s">
        <v>139</v>
      </c>
      <c r="BM1610" s="194" t="s">
        <v>3317</v>
      </c>
    </row>
    <row r="1611" spans="1:65" s="2" customFormat="1" ht="19.5">
      <c r="A1611" s="31"/>
      <c r="B1611" s="32"/>
      <c r="C1611" s="33"/>
      <c r="D1611" s="196" t="s">
        <v>141</v>
      </c>
      <c r="E1611" s="33"/>
      <c r="F1611" s="197" t="s">
        <v>3318</v>
      </c>
      <c r="G1611" s="33"/>
      <c r="H1611" s="33"/>
      <c r="I1611" s="198"/>
      <c r="J1611" s="33"/>
      <c r="K1611" s="33"/>
      <c r="L1611" s="36"/>
      <c r="M1611" s="199"/>
      <c r="N1611" s="200"/>
      <c r="O1611" s="68"/>
      <c r="P1611" s="68"/>
      <c r="Q1611" s="68"/>
      <c r="R1611" s="68"/>
      <c r="S1611" s="68"/>
      <c r="T1611" s="69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T1611" s="14" t="s">
        <v>141</v>
      </c>
      <c r="AU1611" s="14" t="s">
        <v>87</v>
      </c>
    </row>
    <row r="1612" spans="1:65" s="2" customFormat="1" ht="24.2" customHeight="1">
      <c r="A1612" s="31"/>
      <c r="B1612" s="32"/>
      <c r="C1612" s="183" t="s">
        <v>3319</v>
      </c>
      <c r="D1612" s="183" t="s">
        <v>134</v>
      </c>
      <c r="E1612" s="184" t="s">
        <v>3320</v>
      </c>
      <c r="F1612" s="185" t="s">
        <v>3321</v>
      </c>
      <c r="G1612" s="186" t="s">
        <v>192</v>
      </c>
      <c r="H1612" s="187">
        <v>1700</v>
      </c>
      <c r="I1612" s="188"/>
      <c r="J1612" s="189">
        <f>ROUND(I1612*H1612,2)</f>
        <v>0</v>
      </c>
      <c r="K1612" s="185" t="s">
        <v>138</v>
      </c>
      <c r="L1612" s="36"/>
      <c r="M1612" s="190" t="s">
        <v>1</v>
      </c>
      <c r="N1612" s="191" t="s">
        <v>42</v>
      </c>
      <c r="O1612" s="68"/>
      <c r="P1612" s="192">
        <f>O1612*H1612</f>
        <v>0</v>
      </c>
      <c r="Q1612" s="192">
        <v>0</v>
      </c>
      <c r="R1612" s="192">
        <f>Q1612*H1612</f>
        <v>0</v>
      </c>
      <c r="S1612" s="192">
        <v>0</v>
      </c>
      <c r="T1612" s="193">
        <f>S1612*H1612</f>
        <v>0</v>
      </c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R1612" s="194" t="s">
        <v>139</v>
      </c>
      <c r="AT1612" s="194" t="s">
        <v>134</v>
      </c>
      <c r="AU1612" s="194" t="s">
        <v>87</v>
      </c>
      <c r="AY1612" s="14" t="s">
        <v>131</v>
      </c>
      <c r="BE1612" s="195">
        <f>IF(N1612="základní",J1612,0)</f>
        <v>0</v>
      </c>
      <c r="BF1612" s="195">
        <f>IF(N1612="snížená",J1612,0)</f>
        <v>0</v>
      </c>
      <c r="BG1612" s="195">
        <f>IF(N1612="zákl. přenesená",J1612,0)</f>
        <v>0</v>
      </c>
      <c r="BH1612" s="195">
        <f>IF(N1612="sníž. přenesená",J1612,0)</f>
        <v>0</v>
      </c>
      <c r="BI1612" s="195">
        <f>IF(N1612="nulová",J1612,0)</f>
        <v>0</v>
      </c>
      <c r="BJ1612" s="14" t="s">
        <v>85</v>
      </c>
      <c r="BK1612" s="195">
        <f>ROUND(I1612*H1612,2)</f>
        <v>0</v>
      </c>
      <c r="BL1612" s="14" t="s">
        <v>139</v>
      </c>
      <c r="BM1612" s="194" t="s">
        <v>3322</v>
      </c>
    </row>
    <row r="1613" spans="1:65" s="2" customFormat="1" ht="19.5">
      <c r="A1613" s="31"/>
      <c r="B1613" s="32"/>
      <c r="C1613" s="33"/>
      <c r="D1613" s="196" t="s">
        <v>141</v>
      </c>
      <c r="E1613" s="33"/>
      <c r="F1613" s="197" t="s">
        <v>3323</v>
      </c>
      <c r="G1613" s="33"/>
      <c r="H1613" s="33"/>
      <c r="I1613" s="198"/>
      <c r="J1613" s="33"/>
      <c r="K1613" s="33"/>
      <c r="L1613" s="36"/>
      <c r="M1613" s="199"/>
      <c r="N1613" s="200"/>
      <c r="O1613" s="68"/>
      <c r="P1613" s="68"/>
      <c r="Q1613" s="68"/>
      <c r="R1613" s="68"/>
      <c r="S1613" s="68"/>
      <c r="T1613" s="69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T1613" s="14" t="s">
        <v>141</v>
      </c>
      <c r="AU1613" s="14" t="s">
        <v>87</v>
      </c>
    </row>
    <row r="1614" spans="1:65" s="2" customFormat="1" ht="24.2" customHeight="1">
      <c r="A1614" s="31"/>
      <c r="B1614" s="32"/>
      <c r="C1614" s="183" t="s">
        <v>3324</v>
      </c>
      <c r="D1614" s="183" t="s">
        <v>134</v>
      </c>
      <c r="E1614" s="184" t="s">
        <v>3325</v>
      </c>
      <c r="F1614" s="185" t="s">
        <v>3326</v>
      </c>
      <c r="G1614" s="186" t="s">
        <v>192</v>
      </c>
      <c r="H1614" s="187">
        <v>1900</v>
      </c>
      <c r="I1614" s="188"/>
      <c r="J1614" s="189">
        <f>ROUND(I1614*H1614,2)</f>
        <v>0</v>
      </c>
      <c r="K1614" s="185" t="s">
        <v>138</v>
      </c>
      <c r="L1614" s="36"/>
      <c r="M1614" s="190" t="s">
        <v>1</v>
      </c>
      <c r="N1614" s="191" t="s">
        <v>42</v>
      </c>
      <c r="O1614" s="68"/>
      <c r="P1614" s="192">
        <f>O1614*H1614</f>
        <v>0</v>
      </c>
      <c r="Q1614" s="192">
        <v>0</v>
      </c>
      <c r="R1614" s="192">
        <f>Q1614*H1614</f>
        <v>0</v>
      </c>
      <c r="S1614" s="192">
        <v>0</v>
      </c>
      <c r="T1614" s="193">
        <f>S1614*H1614</f>
        <v>0</v>
      </c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R1614" s="194" t="s">
        <v>139</v>
      </c>
      <c r="AT1614" s="194" t="s">
        <v>134</v>
      </c>
      <c r="AU1614" s="194" t="s">
        <v>87</v>
      </c>
      <c r="AY1614" s="14" t="s">
        <v>131</v>
      </c>
      <c r="BE1614" s="195">
        <f>IF(N1614="základní",J1614,0)</f>
        <v>0</v>
      </c>
      <c r="BF1614" s="195">
        <f>IF(N1614="snížená",J1614,0)</f>
        <v>0</v>
      </c>
      <c r="BG1614" s="195">
        <f>IF(N1614="zákl. přenesená",J1614,0)</f>
        <v>0</v>
      </c>
      <c r="BH1614" s="195">
        <f>IF(N1614="sníž. přenesená",J1614,0)</f>
        <v>0</v>
      </c>
      <c r="BI1614" s="195">
        <f>IF(N1614="nulová",J1614,0)</f>
        <v>0</v>
      </c>
      <c r="BJ1614" s="14" t="s">
        <v>85</v>
      </c>
      <c r="BK1614" s="195">
        <f>ROUND(I1614*H1614,2)</f>
        <v>0</v>
      </c>
      <c r="BL1614" s="14" t="s">
        <v>139</v>
      </c>
      <c r="BM1614" s="194" t="s">
        <v>3327</v>
      </c>
    </row>
    <row r="1615" spans="1:65" s="2" customFormat="1" ht="19.5">
      <c r="A1615" s="31"/>
      <c r="B1615" s="32"/>
      <c r="C1615" s="33"/>
      <c r="D1615" s="196" t="s">
        <v>141</v>
      </c>
      <c r="E1615" s="33"/>
      <c r="F1615" s="197" t="s">
        <v>3328</v>
      </c>
      <c r="G1615" s="33"/>
      <c r="H1615" s="33"/>
      <c r="I1615" s="198"/>
      <c r="J1615" s="33"/>
      <c r="K1615" s="33"/>
      <c r="L1615" s="36"/>
      <c r="M1615" s="199"/>
      <c r="N1615" s="200"/>
      <c r="O1615" s="68"/>
      <c r="P1615" s="68"/>
      <c r="Q1615" s="68"/>
      <c r="R1615" s="68"/>
      <c r="S1615" s="68"/>
      <c r="T1615" s="69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T1615" s="14" t="s">
        <v>141</v>
      </c>
      <c r="AU1615" s="14" t="s">
        <v>87</v>
      </c>
    </row>
    <row r="1616" spans="1:65" s="2" customFormat="1" ht="24.2" customHeight="1">
      <c r="A1616" s="31"/>
      <c r="B1616" s="32"/>
      <c r="C1616" s="183" t="s">
        <v>3329</v>
      </c>
      <c r="D1616" s="183" t="s">
        <v>134</v>
      </c>
      <c r="E1616" s="184" t="s">
        <v>3330</v>
      </c>
      <c r="F1616" s="185" t="s">
        <v>3331</v>
      </c>
      <c r="G1616" s="186" t="s">
        <v>192</v>
      </c>
      <c r="H1616" s="187">
        <v>1700</v>
      </c>
      <c r="I1616" s="188"/>
      <c r="J1616" s="189">
        <f>ROUND(I1616*H1616,2)</f>
        <v>0</v>
      </c>
      <c r="K1616" s="185" t="s">
        <v>138</v>
      </c>
      <c r="L1616" s="36"/>
      <c r="M1616" s="190" t="s">
        <v>1</v>
      </c>
      <c r="N1616" s="191" t="s">
        <v>42</v>
      </c>
      <c r="O1616" s="68"/>
      <c r="P1616" s="192">
        <f>O1616*H1616</f>
        <v>0</v>
      </c>
      <c r="Q1616" s="192">
        <v>0</v>
      </c>
      <c r="R1616" s="192">
        <f>Q1616*H1616</f>
        <v>0</v>
      </c>
      <c r="S1616" s="192">
        <v>0</v>
      </c>
      <c r="T1616" s="193">
        <f>S1616*H1616</f>
        <v>0</v>
      </c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R1616" s="194" t="s">
        <v>139</v>
      </c>
      <c r="AT1616" s="194" t="s">
        <v>134</v>
      </c>
      <c r="AU1616" s="194" t="s">
        <v>87</v>
      </c>
      <c r="AY1616" s="14" t="s">
        <v>131</v>
      </c>
      <c r="BE1616" s="195">
        <f>IF(N1616="základní",J1616,0)</f>
        <v>0</v>
      </c>
      <c r="BF1616" s="195">
        <f>IF(N1616="snížená",J1616,0)</f>
        <v>0</v>
      </c>
      <c r="BG1616" s="195">
        <f>IF(N1616="zákl. přenesená",J1616,0)</f>
        <v>0</v>
      </c>
      <c r="BH1616" s="195">
        <f>IF(N1616="sníž. přenesená",J1616,0)</f>
        <v>0</v>
      </c>
      <c r="BI1616" s="195">
        <f>IF(N1616="nulová",J1616,0)</f>
        <v>0</v>
      </c>
      <c r="BJ1616" s="14" t="s">
        <v>85</v>
      </c>
      <c r="BK1616" s="195">
        <f>ROUND(I1616*H1616,2)</f>
        <v>0</v>
      </c>
      <c r="BL1616" s="14" t="s">
        <v>139</v>
      </c>
      <c r="BM1616" s="194" t="s">
        <v>3332</v>
      </c>
    </row>
    <row r="1617" spans="1:65" s="2" customFormat="1" ht="19.5">
      <c r="A1617" s="31"/>
      <c r="B1617" s="32"/>
      <c r="C1617" s="33"/>
      <c r="D1617" s="196" t="s">
        <v>141</v>
      </c>
      <c r="E1617" s="33"/>
      <c r="F1617" s="197" t="s">
        <v>3333</v>
      </c>
      <c r="G1617" s="33"/>
      <c r="H1617" s="33"/>
      <c r="I1617" s="198"/>
      <c r="J1617" s="33"/>
      <c r="K1617" s="33"/>
      <c r="L1617" s="36"/>
      <c r="M1617" s="199"/>
      <c r="N1617" s="200"/>
      <c r="O1617" s="68"/>
      <c r="P1617" s="68"/>
      <c r="Q1617" s="68"/>
      <c r="R1617" s="68"/>
      <c r="S1617" s="68"/>
      <c r="T1617" s="69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T1617" s="14" t="s">
        <v>141</v>
      </c>
      <c r="AU1617" s="14" t="s">
        <v>87</v>
      </c>
    </row>
    <row r="1618" spans="1:65" s="2" customFormat="1" ht="24.2" customHeight="1">
      <c r="A1618" s="31"/>
      <c r="B1618" s="32"/>
      <c r="C1618" s="183" t="s">
        <v>3334</v>
      </c>
      <c r="D1618" s="183" t="s">
        <v>134</v>
      </c>
      <c r="E1618" s="184" t="s">
        <v>3335</v>
      </c>
      <c r="F1618" s="185" t="s">
        <v>3336</v>
      </c>
      <c r="G1618" s="186" t="s">
        <v>171</v>
      </c>
      <c r="H1618" s="187">
        <v>10</v>
      </c>
      <c r="I1618" s="188"/>
      <c r="J1618" s="189">
        <f>ROUND(I1618*H1618,2)</f>
        <v>0</v>
      </c>
      <c r="K1618" s="185" t="s">
        <v>138</v>
      </c>
      <c r="L1618" s="36"/>
      <c r="M1618" s="190" t="s">
        <v>1</v>
      </c>
      <c r="N1618" s="191" t="s">
        <v>42</v>
      </c>
      <c r="O1618" s="68"/>
      <c r="P1618" s="192">
        <f>O1618*H1618</f>
        <v>0</v>
      </c>
      <c r="Q1618" s="192">
        <v>0</v>
      </c>
      <c r="R1618" s="192">
        <f>Q1618*H1618</f>
        <v>0</v>
      </c>
      <c r="S1618" s="192">
        <v>0</v>
      </c>
      <c r="T1618" s="193">
        <f>S1618*H1618</f>
        <v>0</v>
      </c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R1618" s="194" t="s">
        <v>139</v>
      </c>
      <c r="AT1618" s="194" t="s">
        <v>134</v>
      </c>
      <c r="AU1618" s="194" t="s">
        <v>87</v>
      </c>
      <c r="AY1618" s="14" t="s">
        <v>131</v>
      </c>
      <c r="BE1618" s="195">
        <f>IF(N1618="základní",J1618,0)</f>
        <v>0</v>
      </c>
      <c r="BF1618" s="195">
        <f>IF(N1618="snížená",J1618,0)</f>
        <v>0</v>
      </c>
      <c r="BG1618" s="195">
        <f>IF(N1618="zákl. přenesená",J1618,0)</f>
        <v>0</v>
      </c>
      <c r="BH1618" s="195">
        <f>IF(N1618="sníž. přenesená",J1618,0)</f>
        <v>0</v>
      </c>
      <c r="BI1618" s="195">
        <f>IF(N1618="nulová",J1618,0)</f>
        <v>0</v>
      </c>
      <c r="BJ1618" s="14" t="s">
        <v>85</v>
      </c>
      <c r="BK1618" s="195">
        <f>ROUND(I1618*H1618,2)</f>
        <v>0</v>
      </c>
      <c r="BL1618" s="14" t="s">
        <v>139</v>
      </c>
      <c r="BM1618" s="194" t="s">
        <v>3337</v>
      </c>
    </row>
    <row r="1619" spans="1:65" s="2" customFormat="1" ht="19.5">
      <c r="A1619" s="31"/>
      <c r="B1619" s="32"/>
      <c r="C1619" s="33"/>
      <c r="D1619" s="196" t="s">
        <v>141</v>
      </c>
      <c r="E1619" s="33"/>
      <c r="F1619" s="197" t="s">
        <v>3338</v>
      </c>
      <c r="G1619" s="33"/>
      <c r="H1619" s="33"/>
      <c r="I1619" s="198"/>
      <c r="J1619" s="33"/>
      <c r="K1619" s="33"/>
      <c r="L1619" s="36"/>
      <c r="M1619" s="199"/>
      <c r="N1619" s="200"/>
      <c r="O1619" s="68"/>
      <c r="P1619" s="68"/>
      <c r="Q1619" s="68"/>
      <c r="R1619" s="68"/>
      <c r="S1619" s="68"/>
      <c r="T1619" s="69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T1619" s="14" t="s">
        <v>141</v>
      </c>
      <c r="AU1619" s="14" t="s">
        <v>87</v>
      </c>
    </row>
    <row r="1620" spans="1:65" s="2" customFormat="1" ht="24.2" customHeight="1">
      <c r="A1620" s="31"/>
      <c r="B1620" s="32"/>
      <c r="C1620" s="183" t="s">
        <v>3339</v>
      </c>
      <c r="D1620" s="183" t="s">
        <v>134</v>
      </c>
      <c r="E1620" s="184" t="s">
        <v>3340</v>
      </c>
      <c r="F1620" s="185" t="s">
        <v>3341</v>
      </c>
      <c r="G1620" s="186" t="s">
        <v>137</v>
      </c>
      <c r="H1620" s="187">
        <v>200</v>
      </c>
      <c r="I1620" s="188"/>
      <c r="J1620" s="189">
        <f>ROUND(I1620*H1620,2)</f>
        <v>0</v>
      </c>
      <c r="K1620" s="185" t="s">
        <v>138</v>
      </c>
      <c r="L1620" s="36"/>
      <c r="M1620" s="190" t="s">
        <v>1</v>
      </c>
      <c r="N1620" s="191" t="s">
        <v>42</v>
      </c>
      <c r="O1620" s="68"/>
      <c r="P1620" s="192">
        <f>O1620*H1620</f>
        <v>0</v>
      </c>
      <c r="Q1620" s="192">
        <v>0</v>
      </c>
      <c r="R1620" s="192">
        <f>Q1620*H1620</f>
        <v>0</v>
      </c>
      <c r="S1620" s="192">
        <v>0</v>
      </c>
      <c r="T1620" s="193">
        <f>S1620*H1620</f>
        <v>0</v>
      </c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R1620" s="194" t="s">
        <v>139</v>
      </c>
      <c r="AT1620" s="194" t="s">
        <v>134</v>
      </c>
      <c r="AU1620" s="194" t="s">
        <v>87</v>
      </c>
      <c r="AY1620" s="14" t="s">
        <v>131</v>
      </c>
      <c r="BE1620" s="195">
        <f>IF(N1620="základní",J1620,0)</f>
        <v>0</v>
      </c>
      <c r="BF1620" s="195">
        <f>IF(N1620="snížená",J1620,0)</f>
        <v>0</v>
      </c>
      <c r="BG1620" s="195">
        <f>IF(N1620="zákl. přenesená",J1620,0)</f>
        <v>0</v>
      </c>
      <c r="BH1620" s="195">
        <f>IF(N1620="sníž. přenesená",J1620,0)</f>
        <v>0</v>
      </c>
      <c r="BI1620" s="195">
        <f>IF(N1620="nulová",J1620,0)</f>
        <v>0</v>
      </c>
      <c r="BJ1620" s="14" t="s">
        <v>85</v>
      </c>
      <c r="BK1620" s="195">
        <f>ROUND(I1620*H1620,2)</f>
        <v>0</v>
      </c>
      <c r="BL1620" s="14" t="s">
        <v>139</v>
      </c>
      <c r="BM1620" s="194" t="s">
        <v>3342</v>
      </c>
    </row>
    <row r="1621" spans="1:65" s="2" customFormat="1" ht="29.25">
      <c r="A1621" s="31"/>
      <c r="B1621" s="32"/>
      <c r="C1621" s="33"/>
      <c r="D1621" s="196" t="s">
        <v>141</v>
      </c>
      <c r="E1621" s="33"/>
      <c r="F1621" s="197" t="s">
        <v>3343</v>
      </c>
      <c r="G1621" s="33"/>
      <c r="H1621" s="33"/>
      <c r="I1621" s="198"/>
      <c r="J1621" s="33"/>
      <c r="K1621" s="33"/>
      <c r="L1621" s="36"/>
      <c r="M1621" s="199"/>
      <c r="N1621" s="200"/>
      <c r="O1621" s="68"/>
      <c r="P1621" s="68"/>
      <c r="Q1621" s="68"/>
      <c r="R1621" s="68"/>
      <c r="S1621" s="68"/>
      <c r="T1621" s="69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T1621" s="14" t="s">
        <v>141</v>
      </c>
      <c r="AU1621" s="14" t="s">
        <v>87</v>
      </c>
    </row>
    <row r="1622" spans="1:65" s="2" customFormat="1" ht="24.2" customHeight="1">
      <c r="A1622" s="31"/>
      <c r="B1622" s="32"/>
      <c r="C1622" s="183" t="s">
        <v>3344</v>
      </c>
      <c r="D1622" s="183" t="s">
        <v>134</v>
      </c>
      <c r="E1622" s="184" t="s">
        <v>3345</v>
      </c>
      <c r="F1622" s="185" t="s">
        <v>3346</v>
      </c>
      <c r="G1622" s="186" t="s">
        <v>192</v>
      </c>
      <c r="H1622" s="187">
        <v>1</v>
      </c>
      <c r="I1622" s="188"/>
      <c r="J1622" s="189">
        <f>ROUND(I1622*H1622,2)</f>
        <v>0</v>
      </c>
      <c r="K1622" s="185" t="s">
        <v>138</v>
      </c>
      <c r="L1622" s="36"/>
      <c r="M1622" s="190" t="s">
        <v>1</v>
      </c>
      <c r="N1622" s="191" t="s">
        <v>42</v>
      </c>
      <c r="O1622" s="68"/>
      <c r="P1622" s="192">
        <f>O1622*H1622</f>
        <v>0</v>
      </c>
      <c r="Q1622" s="192">
        <v>0</v>
      </c>
      <c r="R1622" s="192">
        <f>Q1622*H1622</f>
        <v>0</v>
      </c>
      <c r="S1622" s="192">
        <v>0</v>
      </c>
      <c r="T1622" s="193">
        <f>S1622*H1622</f>
        <v>0</v>
      </c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R1622" s="194" t="s">
        <v>139</v>
      </c>
      <c r="AT1622" s="194" t="s">
        <v>134</v>
      </c>
      <c r="AU1622" s="194" t="s">
        <v>87</v>
      </c>
      <c r="AY1622" s="14" t="s">
        <v>131</v>
      </c>
      <c r="BE1622" s="195">
        <f>IF(N1622="základní",J1622,0)</f>
        <v>0</v>
      </c>
      <c r="BF1622" s="195">
        <f>IF(N1622="snížená",J1622,0)</f>
        <v>0</v>
      </c>
      <c r="BG1622" s="195">
        <f>IF(N1622="zákl. přenesená",J1622,0)</f>
        <v>0</v>
      </c>
      <c r="BH1622" s="195">
        <f>IF(N1622="sníž. přenesená",J1622,0)</f>
        <v>0</v>
      </c>
      <c r="BI1622" s="195">
        <f>IF(N1622="nulová",J1622,0)</f>
        <v>0</v>
      </c>
      <c r="BJ1622" s="14" t="s">
        <v>85</v>
      </c>
      <c r="BK1622" s="195">
        <f>ROUND(I1622*H1622,2)</f>
        <v>0</v>
      </c>
      <c r="BL1622" s="14" t="s">
        <v>139</v>
      </c>
      <c r="BM1622" s="194" t="s">
        <v>3347</v>
      </c>
    </row>
    <row r="1623" spans="1:65" s="2" customFormat="1" ht="19.5">
      <c r="A1623" s="31"/>
      <c r="B1623" s="32"/>
      <c r="C1623" s="33"/>
      <c r="D1623" s="196" t="s">
        <v>141</v>
      </c>
      <c r="E1623" s="33"/>
      <c r="F1623" s="197" t="s">
        <v>3348</v>
      </c>
      <c r="G1623" s="33"/>
      <c r="H1623" s="33"/>
      <c r="I1623" s="198"/>
      <c r="J1623" s="33"/>
      <c r="K1623" s="33"/>
      <c r="L1623" s="36"/>
      <c r="M1623" s="199"/>
      <c r="N1623" s="200"/>
      <c r="O1623" s="68"/>
      <c r="P1623" s="68"/>
      <c r="Q1623" s="68"/>
      <c r="R1623" s="68"/>
      <c r="S1623" s="68"/>
      <c r="T1623" s="69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T1623" s="14" t="s">
        <v>141</v>
      </c>
      <c r="AU1623" s="14" t="s">
        <v>87</v>
      </c>
    </row>
    <row r="1624" spans="1:65" s="2" customFormat="1" ht="24.2" customHeight="1">
      <c r="A1624" s="31"/>
      <c r="B1624" s="32"/>
      <c r="C1624" s="183" t="s">
        <v>3349</v>
      </c>
      <c r="D1624" s="183" t="s">
        <v>134</v>
      </c>
      <c r="E1624" s="184" t="s">
        <v>3350</v>
      </c>
      <c r="F1624" s="185" t="s">
        <v>3351</v>
      </c>
      <c r="G1624" s="186" t="s">
        <v>192</v>
      </c>
      <c r="H1624" s="187">
        <v>1</v>
      </c>
      <c r="I1624" s="188"/>
      <c r="J1624" s="189">
        <f>ROUND(I1624*H1624,2)</f>
        <v>0</v>
      </c>
      <c r="K1624" s="185" t="s">
        <v>138</v>
      </c>
      <c r="L1624" s="36"/>
      <c r="M1624" s="190" t="s">
        <v>1</v>
      </c>
      <c r="N1624" s="191" t="s">
        <v>42</v>
      </c>
      <c r="O1624" s="68"/>
      <c r="P1624" s="192">
        <f>O1624*H1624</f>
        <v>0</v>
      </c>
      <c r="Q1624" s="192">
        <v>0</v>
      </c>
      <c r="R1624" s="192">
        <f>Q1624*H1624</f>
        <v>0</v>
      </c>
      <c r="S1624" s="192">
        <v>0</v>
      </c>
      <c r="T1624" s="193">
        <f>S1624*H1624</f>
        <v>0</v>
      </c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R1624" s="194" t="s">
        <v>139</v>
      </c>
      <c r="AT1624" s="194" t="s">
        <v>134</v>
      </c>
      <c r="AU1624" s="194" t="s">
        <v>87</v>
      </c>
      <c r="AY1624" s="14" t="s">
        <v>131</v>
      </c>
      <c r="BE1624" s="195">
        <f>IF(N1624="základní",J1624,0)</f>
        <v>0</v>
      </c>
      <c r="BF1624" s="195">
        <f>IF(N1624="snížená",J1624,0)</f>
        <v>0</v>
      </c>
      <c r="BG1624" s="195">
        <f>IF(N1624="zákl. přenesená",J1624,0)</f>
        <v>0</v>
      </c>
      <c r="BH1624" s="195">
        <f>IF(N1624="sníž. přenesená",J1624,0)</f>
        <v>0</v>
      </c>
      <c r="BI1624" s="195">
        <f>IF(N1624="nulová",J1624,0)</f>
        <v>0</v>
      </c>
      <c r="BJ1624" s="14" t="s">
        <v>85</v>
      </c>
      <c r="BK1624" s="195">
        <f>ROUND(I1624*H1624,2)</f>
        <v>0</v>
      </c>
      <c r="BL1624" s="14" t="s">
        <v>139</v>
      </c>
      <c r="BM1624" s="194" t="s">
        <v>3352</v>
      </c>
    </row>
    <row r="1625" spans="1:65" s="2" customFormat="1" ht="19.5">
      <c r="A1625" s="31"/>
      <c r="B1625" s="32"/>
      <c r="C1625" s="33"/>
      <c r="D1625" s="196" t="s">
        <v>141</v>
      </c>
      <c r="E1625" s="33"/>
      <c r="F1625" s="197" t="s">
        <v>3353</v>
      </c>
      <c r="G1625" s="33"/>
      <c r="H1625" s="33"/>
      <c r="I1625" s="198"/>
      <c r="J1625" s="33"/>
      <c r="K1625" s="33"/>
      <c r="L1625" s="36"/>
      <c r="M1625" s="199"/>
      <c r="N1625" s="200"/>
      <c r="O1625" s="68"/>
      <c r="P1625" s="68"/>
      <c r="Q1625" s="68"/>
      <c r="R1625" s="68"/>
      <c r="S1625" s="68"/>
      <c r="T1625" s="69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T1625" s="14" t="s">
        <v>141</v>
      </c>
      <c r="AU1625" s="14" t="s">
        <v>87</v>
      </c>
    </row>
    <row r="1626" spans="1:65" s="2" customFormat="1" ht="24.2" customHeight="1">
      <c r="A1626" s="31"/>
      <c r="B1626" s="32"/>
      <c r="C1626" s="183" t="s">
        <v>3354</v>
      </c>
      <c r="D1626" s="183" t="s">
        <v>134</v>
      </c>
      <c r="E1626" s="184" t="s">
        <v>3355</v>
      </c>
      <c r="F1626" s="185" t="s">
        <v>3356</v>
      </c>
      <c r="G1626" s="186" t="s">
        <v>439</v>
      </c>
      <c r="H1626" s="187">
        <v>100</v>
      </c>
      <c r="I1626" s="188"/>
      <c r="J1626" s="189">
        <f>ROUND(I1626*H1626,2)</f>
        <v>0</v>
      </c>
      <c r="K1626" s="185" t="s">
        <v>138</v>
      </c>
      <c r="L1626" s="36"/>
      <c r="M1626" s="190" t="s">
        <v>1</v>
      </c>
      <c r="N1626" s="191" t="s">
        <v>42</v>
      </c>
      <c r="O1626" s="68"/>
      <c r="P1626" s="192">
        <f>O1626*H1626</f>
        <v>0</v>
      </c>
      <c r="Q1626" s="192">
        <v>0</v>
      </c>
      <c r="R1626" s="192">
        <f>Q1626*H1626</f>
        <v>0</v>
      </c>
      <c r="S1626" s="192">
        <v>0</v>
      </c>
      <c r="T1626" s="193">
        <f>S1626*H1626</f>
        <v>0</v>
      </c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R1626" s="194" t="s">
        <v>139</v>
      </c>
      <c r="AT1626" s="194" t="s">
        <v>134</v>
      </c>
      <c r="AU1626" s="194" t="s">
        <v>87</v>
      </c>
      <c r="AY1626" s="14" t="s">
        <v>131</v>
      </c>
      <c r="BE1626" s="195">
        <f>IF(N1626="základní",J1626,0)</f>
        <v>0</v>
      </c>
      <c r="BF1626" s="195">
        <f>IF(N1626="snížená",J1626,0)</f>
        <v>0</v>
      </c>
      <c r="BG1626" s="195">
        <f>IF(N1626="zákl. přenesená",J1626,0)</f>
        <v>0</v>
      </c>
      <c r="BH1626" s="195">
        <f>IF(N1626="sníž. přenesená",J1626,0)</f>
        <v>0</v>
      </c>
      <c r="BI1626" s="195">
        <f>IF(N1626="nulová",J1626,0)</f>
        <v>0</v>
      </c>
      <c r="BJ1626" s="14" t="s">
        <v>85</v>
      </c>
      <c r="BK1626" s="195">
        <f>ROUND(I1626*H1626,2)</f>
        <v>0</v>
      </c>
      <c r="BL1626" s="14" t="s">
        <v>139</v>
      </c>
      <c r="BM1626" s="194" t="s">
        <v>3357</v>
      </c>
    </row>
    <row r="1627" spans="1:65" s="2" customFormat="1" ht="19.5">
      <c r="A1627" s="31"/>
      <c r="B1627" s="32"/>
      <c r="C1627" s="33"/>
      <c r="D1627" s="196" t="s">
        <v>141</v>
      </c>
      <c r="E1627" s="33"/>
      <c r="F1627" s="197" t="s">
        <v>3358</v>
      </c>
      <c r="G1627" s="33"/>
      <c r="H1627" s="33"/>
      <c r="I1627" s="198"/>
      <c r="J1627" s="33"/>
      <c r="K1627" s="33"/>
      <c r="L1627" s="36"/>
      <c r="M1627" s="199"/>
      <c r="N1627" s="200"/>
      <c r="O1627" s="68"/>
      <c r="P1627" s="68"/>
      <c r="Q1627" s="68"/>
      <c r="R1627" s="68"/>
      <c r="S1627" s="68"/>
      <c r="T1627" s="69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T1627" s="14" t="s">
        <v>141</v>
      </c>
      <c r="AU1627" s="14" t="s">
        <v>87</v>
      </c>
    </row>
    <row r="1628" spans="1:65" s="2" customFormat="1" ht="24.2" customHeight="1">
      <c r="A1628" s="31"/>
      <c r="B1628" s="32"/>
      <c r="C1628" s="183" t="s">
        <v>3359</v>
      </c>
      <c r="D1628" s="183" t="s">
        <v>134</v>
      </c>
      <c r="E1628" s="184" t="s">
        <v>3360</v>
      </c>
      <c r="F1628" s="185" t="s">
        <v>3361</v>
      </c>
      <c r="G1628" s="186" t="s">
        <v>439</v>
      </c>
      <c r="H1628" s="187">
        <v>450</v>
      </c>
      <c r="I1628" s="188"/>
      <c r="J1628" s="189">
        <f>ROUND(I1628*H1628,2)</f>
        <v>0</v>
      </c>
      <c r="K1628" s="185" t="s">
        <v>138</v>
      </c>
      <c r="L1628" s="36"/>
      <c r="M1628" s="190" t="s">
        <v>1</v>
      </c>
      <c r="N1628" s="191" t="s">
        <v>42</v>
      </c>
      <c r="O1628" s="68"/>
      <c r="P1628" s="192">
        <f>O1628*H1628</f>
        <v>0</v>
      </c>
      <c r="Q1628" s="192">
        <v>0</v>
      </c>
      <c r="R1628" s="192">
        <f>Q1628*H1628</f>
        <v>0</v>
      </c>
      <c r="S1628" s="192">
        <v>0</v>
      </c>
      <c r="T1628" s="193">
        <f>S1628*H1628</f>
        <v>0</v>
      </c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R1628" s="194" t="s">
        <v>139</v>
      </c>
      <c r="AT1628" s="194" t="s">
        <v>134</v>
      </c>
      <c r="AU1628" s="194" t="s">
        <v>87</v>
      </c>
      <c r="AY1628" s="14" t="s">
        <v>131</v>
      </c>
      <c r="BE1628" s="195">
        <f>IF(N1628="základní",J1628,0)</f>
        <v>0</v>
      </c>
      <c r="BF1628" s="195">
        <f>IF(N1628="snížená",J1628,0)</f>
        <v>0</v>
      </c>
      <c r="BG1628" s="195">
        <f>IF(N1628="zákl. přenesená",J1628,0)</f>
        <v>0</v>
      </c>
      <c r="BH1628" s="195">
        <f>IF(N1628="sníž. přenesená",J1628,0)</f>
        <v>0</v>
      </c>
      <c r="BI1628" s="195">
        <f>IF(N1628="nulová",J1628,0)</f>
        <v>0</v>
      </c>
      <c r="BJ1628" s="14" t="s">
        <v>85</v>
      </c>
      <c r="BK1628" s="195">
        <f>ROUND(I1628*H1628,2)</f>
        <v>0</v>
      </c>
      <c r="BL1628" s="14" t="s">
        <v>139</v>
      </c>
      <c r="BM1628" s="194" t="s">
        <v>3362</v>
      </c>
    </row>
    <row r="1629" spans="1:65" s="2" customFormat="1" ht="19.5">
      <c r="A1629" s="31"/>
      <c r="B1629" s="32"/>
      <c r="C1629" s="33"/>
      <c r="D1629" s="196" t="s">
        <v>141</v>
      </c>
      <c r="E1629" s="33"/>
      <c r="F1629" s="197" t="s">
        <v>3363</v>
      </c>
      <c r="G1629" s="33"/>
      <c r="H1629" s="33"/>
      <c r="I1629" s="198"/>
      <c r="J1629" s="33"/>
      <c r="K1629" s="33"/>
      <c r="L1629" s="36"/>
      <c r="M1629" s="199"/>
      <c r="N1629" s="200"/>
      <c r="O1629" s="68"/>
      <c r="P1629" s="68"/>
      <c r="Q1629" s="68"/>
      <c r="R1629" s="68"/>
      <c r="S1629" s="68"/>
      <c r="T1629" s="69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T1629" s="14" t="s">
        <v>141</v>
      </c>
      <c r="AU1629" s="14" t="s">
        <v>87</v>
      </c>
    </row>
    <row r="1630" spans="1:65" s="2" customFormat="1" ht="24.2" customHeight="1">
      <c r="A1630" s="31"/>
      <c r="B1630" s="32"/>
      <c r="C1630" s="183" t="s">
        <v>3364</v>
      </c>
      <c r="D1630" s="183" t="s">
        <v>134</v>
      </c>
      <c r="E1630" s="184" t="s">
        <v>3365</v>
      </c>
      <c r="F1630" s="185" t="s">
        <v>3366</v>
      </c>
      <c r="G1630" s="186" t="s">
        <v>2411</v>
      </c>
      <c r="H1630" s="187">
        <v>20</v>
      </c>
      <c r="I1630" s="188"/>
      <c r="J1630" s="189">
        <f>ROUND(I1630*H1630,2)</f>
        <v>0</v>
      </c>
      <c r="K1630" s="185" t="s">
        <v>138</v>
      </c>
      <c r="L1630" s="36"/>
      <c r="M1630" s="190" t="s">
        <v>1</v>
      </c>
      <c r="N1630" s="191" t="s">
        <v>42</v>
      </c>
      <c r="O1630" s="68"/>
      <c r="P1630" s="192">
        <f>O1630*H1630</f>
        <v>0</v>
      </c>
      <c r="Q1630" s="192">
        <v>0</v>
      </c>
      <c r="R1630" s="192">
        <f>Q1630*H1630</f>
        <v>0</v>
      </c>
      <c r="S1630" s="192">
        <v>0</v>
      </c>
      <c r="T1630" s="193">
        <f>S1630*H1630</f>
        <v>0</v>
      </c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R1630" s="194" t="s">
        <v>139</v>
      </c>
      <c r="AT1630" s="194" t="s">
        <v>134</v>
      </c>
      <c r="AU1630" s="194" t="s">
        <v>87</v>
      </c>
      <c r="AY1630" s="14" t="s">
        <v>131</v>
      </c>
      <c r="BE1630" s="195">
        <f>IF(N1630="základní",J1630,0)</f>
        <v>0</v>
      </c>
      <c r="BF1630" s="195">
        <f>IF(N1630="snížená",J1630,0)</f>
        <v>0</v>
      </c>
      <c r="BG1630" s="195">
        <f>IF(N1630="zákl. přenesená",J1630,0)</f>
        <v>0</v>
      </c>
      <c r="BH1630" s="195">
        <f>IF(N1630="sníž. přenesená",J1630,0)</f>
        <v>0</v>
      </c>
      <c r="BI1630" s="195">
        <f>IF(N1630="nulová",J1630,0)</f>
        <v>0</v>
      </c>
      <c r="BJ1630" s="14" t="s">
        <v>85</v>
      </c>
      <c r="BK1630" s="195">
        <f>ROUND(I1630*H1630,2)</f>
        <v>0</v>
      </c>
      <c r="BL1630" s="14" t="s">
        <v>139</v>
      </c>
      <c r="BM1630" s="194" t="s">
        <v>3367</v>
      </c>
    </row>
    <row r="1631" spans="1:65" s="2" customFormat="1" ht="19.5">
      <c r="A1631" s="31"/>
      <c r="B1631" s="32"/>
      <c r="C1631" s="33"/>
      <c r="D1631" s="196" t="s">
        <v>141</v>
      </c>
      <c r="E1631" s="33"/>
      <c r="F1631" s="197" t="s">
        <v>3368</v>
      </c>
      <c r="G1631" s="33"/>
      <c r="H1631" s="33"/>
      <c r="I1631" s="198"/>
      <c r="J1631" s="33"/>
      <c r="K1631" s="33"/>
      <c r="L1631" s="36"/>
      <c r="M1631" s="199"/>
      <c r="N1631" s="200"/>
      <c r="O1631" s="68"/>
      <c r="P1631" s="68"/>
      <c r="Q1631" s="68"/>
      <c r="R1631" s="68"/>
      <c r="S1631" s="68"/>
      <c r="T1631" s="69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T1631" s="14" t="s">
        <v>141</v>
      </c>
      <c r="AU1631" s="14" t="s">
        <v>87</v>
      </c>
    </row>
    <row r="1632" spans="1:65" s="2" customFormat="1" ht="24.2" customHeight="1">
      <c r="A1632" s="31"/>
      <c r="B1632" s="32"/>
      <c r="C1632" s="183" t="s">
        <v>3369</v>
      </c>
      <c r="D1632" s="183" t="s">
        <v>134</v>
      </c>
      <c r="E1632" s="184" t="s">
        <v>3370</v>
      </c>
      <c r="F1632" s="185" t="s">
        <v>3371</v>
      </c>
      <c r="G1632" s="186" t="s">
        <v>2411</v>
      </c>
      <c r="H1632" s="187">
        <v>50</v>
      </c>
      <c r="I1632" s="188"/>
      <c r="J1632" s="189">
        <f>ROUND(I1632*H1632,2)</f>
        <v>0</v>
      </c>
      <c r="K1632" s="185" t="s">
        <v>138</v>
      </c>
      <c r="L1632" s="36"/>
      <c r="M1632" s="190" t="s">
        <v>1</v>
      </c>
      <c r="N1632" s="191" t="s">
        <v>42</v>
      </c>
      <c r="O1632" s="68"/>
      <c r="P1632" s="192">
        <f>O1632*H1632</f>
        <v>0</v>
      </c>
      <c r="Q1632" s="192">
        <v>0</v>
      </c>
      <c r="R1632" s="192">
        <f>Q1632*H1632</f>
        <v>0</v>
      </c>
      <c r="S1632" s="192">
        <v>0</v>
      </c>
      <c r="T1632" s="193">
        <f>S1632*H1632</f>
        <v>0</v>
      </c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R1632" s="194" t="s">
        <v>139</v>
      </c>
      <c r="AT1632" s="194" t="s">
        <v>134</v>
      </c>
      <c r="AU1632" s="194" t="s">
        <v>87</v>
      </c>
      <c r="AY1632" s="14" t="s">
        <v>131</v>
      </c>
      <c r="BE1632" s="195">
        <f>IF(N1632="základní",J1632,0)</f>
        <v>0</v>
      </c>
      <c r="BF1632" s="195">
        <f>IF(N1632="snížená",J1632,0)</f>
        <v>0</v>
      </c>
      <c r="BG1632" s="195">
        <f>IF(N1632="zákl. přenesená",J1632,0)</f>
        <v>0</v>
      </c>
      <c r="BH1632" s="195">
        <f>IF(N1632="sníž. přenesená",J1632,0)</f>
        <v>0</v>
      </c>
      <c r="BI1632" s="195">
        <f>IF(N1632="nulová",J1632,0)</f>
        <v>0</v>
      </c>
      <c r="BJ1632" s="14" t="s">
        <v>85</v>
      </c>
      <c r="BK1632" s="195">
        <f>ROUND(I1632*H1632,2)</f>
        <v>0</v>
      </c>
      <c r="BL1632" s="14" t="s">
        <v>139</v>
      </c>
      <c r="BM1632" s="194" t="s">
        <v>3372</v>
      </c>
    </row>
    <row r="1633" spans="1:65" s="2" customFormat="1" ht="19.5">
      <c r="A1633" s="31"/>
      <c r="B1633" s="32"/>
      <c r="C1633" s="33"/>
      <c r="D1633" s="196" t="s">
        <v>141</v>
      </c>
      <c r="E1633" s="33"/>
      <c r="F1633" s="197" t="s">
        <v>3373</v>
      </c>
      <c r="G1633" s="33"/>
      <c r="H1633" s="33"/>
      <c r="I1633" s="198"/>
      <c r="J1633" s="33"/>
      <c r="K1633" s="33"/>
      <c r="L1633" s="36"/>
      <c r="M1633" s="199"/>
      <c r="N1633" s="200"/>
      <c r="O1633" s="68"/>
      <c r="P1633" s="68"/>
      <c r="Q1633" s="68"/>
      <c r="R1633" s="68"/>
      <c r="S1633" s="68"/>
      <c r="T1633" s="69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T1633" s="14" t="s">
        <v>141</v>
      </c>
      <c r="AU1633" s="14" t="s">
        <v>87</v>
      </c>
    </row>
    <row r="1634" spans="1:65" s="2" customFormat="1" ht="24.2" customHeight="1">
      <c r="A1634" s="31"/>
      <c r="B1634" s="32"/>
      <c r="C1634" s="183" t="s">
        <v>3374</v>
      </c>
      <c r="D1634" s="183" t="s">
        <v>134</v>
      </c>
      <c r="E1634" s="184" t="s">
        <v>3375</v>
      </c>
      <c r="F1634" s="185" t="s">
        <v>3376</v>
      </c>
      <c r="G1634" s="186" t="s">
        <v>2411</v>
      </c>
      <c r="H1634" s="187">
        <v>100</v>
      </c>
      <c r="I1634" s="188"/>
      <c r="J1634" s="189">
        <f>ROUND(I1634*H1634,2)</f>
        <v>0</v>
      </c>
      <c r="K1634" s="185" t="s">
        <v>138</v>
      </c>
      <c r="L1634" s="36"/>
      <c r="M1634" s="190" t="s">
        <v>1</v>
      </c>
      <c r="N1634" s="191" t="s">
        <v>42</v>
      </c>
      <c r="O1634" s="68"/>
      <c r="P1634" s="192">
        <f>O1634*H1634</f>
        <v>0</v>
      </c>
      <c r="Q1634" s="192">
        <v>0</v>
      </c>
      <c r="R1634" s="192">
        <f>Q1634*H1634</f>
        <v>0</v>
      </c>
      <c r="S1634" s="192">
        <v>0</v>
      </c>
      <c r="T1634" s="193">
        <f>S1634*H1634</f>
        <v>0</v>
      </c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R1634" s="194" t="s">
        <v>139</v>
      </c>
      <c r="AT1634" s="194" t="s">
        <v>134</v>
      </c>
      <c r="AU1634" s="194" t="s">
        <v>87</v>
      </c>
      <c r="AY1634" s="14" t="s">
        <v>131</v>
      </c>
      <c r="BE1634" s="195">
        <f>IF(N1634="základní",J1634,0)</f>
        <v>0</v>
      </c>
      <c r="BF1634" s="195">
        <f>IF(N1634="snížená",J1634,0)</f>
        <v>0</v>
      </c>
      <c r="BG1634" s="195">
        <f>IF(N1634="zákl. přenesená",J1634,0)</f>
        <v>0</v>
      </c>
      <c r="BH1634" s="195">
        <f>IF(N1634="sníž. přenesená",J1634,0)</f>
        <v>0</v>
      </c>
      <c r="BI1634" s="195">
        <f>IF(N1634="nulová",J1634,0)</f>
        <v>0</v>
      </c>
      <c r="BJ1634" s="14" t="s">
        <v>85</v>
      </c>
      <c r="BK1634" s="195">
        <f>ROUND(I1634*H1634,2)</f>
        <v>0</v>
      </c>
      <c r="BL1634" s="14" t="s">
        <v>139</v>
      </c>
      <c r="BM1634" s="194" t="s">
        <v>3377</v>
      </c>
    </row>
    <row r="1635" spans="1:65" s="2" customFormat="1">
      <c r="A1635" s="31"/>
      <c r="B1635" s="32"/>
      <c r="C1635" s="33"/>
      <c r="D1635" s="196" t="s">
        <v>141</v>
      </c>
      <c r="E1635" s="33"/>
      <c r="F1635" s="197" t="s">
        <v>3378</v>
      </c>
      <c r="G1635" s="33"/>
      <c r="H1635" s="33"/>
      <c r="I1635" s="198"/>
      <c r="J1635" s="33"/>
      <c r="K1635" s="33"/>
      <c r="L1635" s="36"/>
      <c r="M1635" s="199"/>
      <c r="N1635" s="200"/>
      <c r="O1635" s="68"/>
      <c r="P1635" s="68"/>
      <c r="Q1635" s="68"/>
      <c r="R1635" s="68"/>
      <c r="S1635" s="68"/>
      <c r="T1635" s="69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T1635" s="14" t="s">
        <v>141</v>
      </c>
      <c r="AU1635" s="14" t="s">
        <v>87</v>
      </c>
    </row>
    <row r="1636" spans="1:65" s="2" customFormat="1" ht="24.2" customHeight="1">
      <c r="A1636" s="31"/>
      <c r="B1636" s="32"/>
      <c r="C1636" s="183" t="s">
        <v>3379</v>
      </c>
      <c r="D1636" s="183" t="s">
        <v>134</v>
      </c>
      <c r="E1636" s="184" t="s">
        <v>3380</v>
      </c>
      <c r="F1636" s="185" t="s">
        <v>3381</v>
      </c>
      <c r="G1636" s="186" t="s">
        <v>2411</v>
      </c>
      <c r="H1636" s="187">
        <v>400</v>
      </c>
      <c r="I1636" s="188"/>
      <c r="J1636" s="189">
        <f>ROUND(I1636*H1636,2)</f>
        <v>0</v>
      </c>
      <c r="K1636" s="185" t="s">
        <v>138</v>
      </c>
      <c r="L1636" s="36"/>
      <c r="M1636" s="190" t="s">
        <v>1</v>
      </c>
      <c r="N1636" s="191" t="s">
        <v>42</v>
      </c>
      <c r="O1636" s="68"/>
      <c r="P1636" s="192">
        <f>O1636*H1636</f>
        <v>0</v>
      </c>
      <c r="Q1636" s="192">
        <v>0</v>
      </c>
      <c r="R1636" s="192">
        <f>Q1636*H1636</f>
        <v>0</v>
      </c>
      <c r="S1636" s="192">
        <v>0</v>
      </c>
      <c r="T1636" s="193">
        <f>S1636*H1636</f>
        <v>0</v>
      </c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R1636" s="194" t="s">
        <v>139</v>
      </c>
      <c r="AT1636" s="194" t="s">
        <v>134</v>
      </c>
      <c r="AU1636" s="194" t="s">
        <v>87</v>
      </c>
      <c r="AY1636" s="14" t="s">
        <v>131</v>
      </c>
      <c r="BE1636" s="195">
        <f>IF(N1636="základní",J1636,0)</f>
        <v>0</v>
      </c>
      <c r="BF1636" s="195">
        <f>IF(N1636="snížená",J1636,0)</f>
        <v>0</v>
      </c>
      <c r="BG1636" s="195">
        <f>IF(N1636="zákl. přenesená",J1636,0)</f>
        <v>0</v>
      </c>
      <c r="BH1636" s="195">
        <f>IF(N1636="sníž. přenesená",J1636,0)</f>
        <v>0</v>
      </c>
      <c r="BI1636" s="195">
        <f>IF(N1636="nulová",J1636,0)</f>
        <v>0</v>
      </c>
      <c r="BJ1636" s="14" t="s">
        <v>85</v>
      </c>
      <c r="BK1636" s="195">
        <f>ROUND(I1636*H1636,2)</f>
        <v>0</v>
      </c>
      <c r="BL1636" s="14" t="s">
        <v>139</v>
      </c>
      <c r="BM1636" s="194" t="s">
        <v>3382</v>
      </c>
    </row>
    <row r="1637" spans="1:65" s="2" customFormat="1" ht="29.25">
      <c r="A1637" s="31"/>
      <c r="B1637" s="32"/>
      <c r="C1637" s="33"/>
      <c r="D1637" s="196" t="s">
        <v>141</v>
      </c>
      <c r="E1637" s="33"/>
      <c r="F1637" s="197" t="s">
        <v>3383</v>
      </c>
      <c r="G1637" s="33"/>
      <c r="H1637" s="33"/>
      <c r="I1637" s="198"/>
      <c r="J1637" s="33"/>
      <c r="K1637" s="33"/>
      <c r="L1637" s="36"/>
      <c r="M1637" s="199"/>
      <c r="N1637" s="200"/>
      <c r="O1637" s="68"/>
      <c r="P1637" s="68"/>
      <c r="Q1637" s="68"/>
      <c r="R1637" s="68"/>
      <c r="S1637" s="68"/>
      <c r="T1637" s="69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T1637" s="14" t="s">
        <v>141</v>
      </c>
      <c r="AU1637" s="14" t="s">
        <v>87</v>
      </c>
    </row>
    <row r="1638" spans="1:65" s="2" customFormat="1" ht="24.2" customHeight="1">
      <c r="A1638" s="31"/>
      <c r="B1638" s="32"/>
      <c r="C1638" s="183" t="s">
        <v>3384</v>
      </c>
      <c r="D1638" s="183" t="s">
        <v>134</v>
      </c>
      <c r="E1638" s="184" t="s">
        <v>3385</v>
      </c>
      <c r="F1638" s="185" t="s">
        <v>3386</v>
      </c>
      <c r="G1638" s="186" t="s">
        <v>2411</v>
      </c>
      <c r="H1638" s="187">
        <v>170</v>
      </c>
      <c r="I1638" s="188"/>
      <c r="J1638" s="189">
        <f>ROUND(I1638*H1638,2)</f>
        <v>0</v>
      </c>
      <c r="K1638" s="185" t="s">
        <v>138</v>
      </c>
      <c r="L1638" s="36"/>
      <c r="M1638" s="190" t="s">
        <v>1</v>
      </c>
      <c r="N1638" s="191" t="s">
        <v>42</v>
      </c>
      <c r="O1638" s="68"/>
      <c r="P1638" s="192">
        <f>O1638*H1638</f>
        <v>0</v>
      </c>
      <c r="Q1638" s="192">
        <v>0</v>
      </c>
      <c r="R1638" s="192">
        <f>Q1638*H1638</f>
        <v>0</v>
      </c>
      <c r="S1638" s="192">
        <v>0</v>
      </c>
      <c r="T1638" s="193">
        <f>S1638*H1638</f>
        <v>0</v>
      </c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R1638" s="194" t="s">
        <v>139</v>
      </c>
      <c r="AT1638" s="194" t="s">
        <v>134</v>
      </c>
      <c r="AU1638" s="194" t="s">
        <v>87</v>
      </c>
      <c r="AY1638" s="14" t="s">
        <v>131</v>
      </c>
      <c r="BE1638" s="195">
        <f>IF(N1638="základní",J1638,0)</f>
        <v>0</v>
      </c>
      <c r="BF1638" s="195">
        <f>IF(N1638="snížená",J1638,0)</f>
        <v>0</v>
      </c>
      <c r="BG1638" s="195">
        <f>IF(N1638="zákl. přenesená",J1638,0)</f>
        <v>0</v>
      </c>
      <c r="BH1638" s="195">
        <f>IF(N1638="sníž. přenesená",J1638,0)</f>
        <v>0</v>
      </c>
      <c r="BI1638" s="195">
        <f>IF(N1638="nulová",J1638,0)</f>
        <v>0</v>
      </c>
      <c r="BJ1638" s="14" t="s">
        <v>85</v>
      </c>
      <c r="BK1638" s="195">
        <f>ROUND(I1638*H1638,2)</f>
        <v>0</v>
      </c>
      <c r="BL1638" s="14" t="s">
        <v>139</v>
      </c>
      <c r="BM1638" s="194" t="s">
        <v>3387</v>
      </c>
    </row>
    <row r="1639" spans="1:65" s="2" customFormat="1" ht="29.25">
      <c r="A1639" s="31"/>
      <c r="B1639" s="32"/>
      <c r="C1639" s="33"/>
      <c r="D1639" s="196" t="s">
        <v>141</v>
      </c>
      <c r="E1639" s="33"/>
      <c r="F1639" s="197" t="s">
        <v>3388</v>
      </c>
      <c r="G1639" s="33"/>
      <c r="H1639" s="33"/>
      <c r="I1639" s="198"/>
      <c r="J1639" s="33"/>
      <c r="K1639" s="33"/>
      <c r="L1639" s="36"/>
      <c r="M1639" s="199"/>
      <c r="N1639" s="200"/>
      <c r="O1639" s="68"/>
      <c r="P1639" s="68"/>
      <c r="Q1639" s="68"/>
      <c r="R1639" s="68"/>
      <c r="S1639" s="68"/>
      <c r="T1639" s="69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T1639" s="14" t="s">
        <v>141</v>
      </c>
      <c r="AU1639" s="14" t="s">
        <v>87</v>
      </c>
    </row>
    <row r="1640" spans="1:65" s="2" customFormat="1" ht="24.2" customHeight="1">
      <c r="A1640" s="31"/>
      <c r="B1640" s="32"/>
      <c r="C1640" s="183" t="s">
        <v>3389</v>
      </c>
      <c r="D1640" s="183" t="s">
        <v>134</v>
      </c>
      <c r="E1640" s="184" t="s">
        <v>3390</v>
      </c>
      <c r="F1640" s="185" t="s">
        <v>3391</v>
      </c>
      <c r="G1640" s="186" t="s">
        <v>2411</v>
      </c>
      <c r="H1640" s="187">
        <v>400</v>
      </c>
      <c r="I1640" s="188"/>
      <c r="J1640" s="189">
        <f>ROUND(I1640*H1640,2)</f>
        <v>0</v>
      </c>
      <c r="K1640" s="185" t="s">
        <v>138</v>
      </c>
      <c r="L1640" s="36"/>
      <c r="M1640" s="190" t="s">
        <v>1</v>
      </c>
      <c r="N1640" s="191" t="s">
        <v>42</v>
      </c>
      <c r="O1640" s="68"/>
      <c r="P1640" s="192">
        <f>O1640*H1640</f>
        <v>0</v>
      </c>
      <c r="Q1640" s="192">
        <v>0</v>
      </c>
      <c r="R1640" s="192">
        <f>Q1640*H1640</f>
        <v>0</v>
      </c>
      <c r="S1640" s="192">
        <v>0</v>
      </c>
      <c r="T1640" s="193">
        <f>S1640*H1640</f>
        <v>0</v>
      </c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R1640" s="194" t="s">
        <v>139</v>
      </c>
      <c r="AT1640" s="194" t="s">
        <v>134</v>
      </c>
      <c r="AU1640" s="194" t="s">
        <v>87</v>
      </c>
      <c r="AY1640" s="14" t="s">
        <v>131</v>
      </c>
      <c r="BE1640" s="195">
        <f>IF(N1640="základní",J1640,0)</f>
        <v>0</v>
      </c>
      <c r="BF1640" s="195">
        <f>IF(N1640="snížená",J1640,0)</f>
        <v>0</v>
      </c>
      <c r="BG1640" s="195">
        <f>IF(N1640="zákl. přenesená",J1640,0)</f>
        <v>0</v>
      </c>
      <c r="BH1640" s="195">
        <f>IF(N1640="sníž. přenesená",J1640,0)</f>
        <v>0</v>
      </c>
      <c r="BI1640" s="195">
        <f>IF(N1640="nulová",J1640,0)</f>
        <v>0</v>
      </c>
      <c r="BJ1640" s="14" t="s">
        <v>85</v>
      </c>
      <c r="BK1640" s="195">
        <f>ROUND(I1640*H1640,2)</f>
        <v>0</v>
      </c>
      <c r="BL1640" s="14" t="s">
        <v>139</v>
      </c>
      <c r="BM1640" s="194" t="s">
        <v>3392</v>
      </c>
    </row>
    <row r="1641" spans="1:65" s="2" customFormat="1" ht="19.5">
      <c r="A1641" s="31"/>
      <c r="B1641" s="32"/>
      <c r="C1641" s="33"/>
      <c r="D1641" s="196" t="s">
        <v>141</v>
      </c>
      <c r="E1641" s="33"/>
      <c r="F1641" s="197" t="s">
        <v>3393</v>
      </c>
      <c r="G1641" s="33"/>
      <c r="H1641" s="33"/>
      <c r="I1641" s="198"/>
      <c r="J1641" s="33"/>
      <c r="K1641" s="33"/>
      <c r="L1641" s="36"/>
      <c r="M1641" s="199"/>
      <c r="N1641" s="200"/>
      <c r="O1641" s="68"/>
      <c r="P1641" s="68"/>
      <c r="Q1641" s="68"/>
      <c r="R1641" s="68"/>
      <c r="S1641" s="68"/>
      <c r="T1641" s="69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T1641" s="14" t="s">
        <v>141</v>
      </c>
      <c r="AU1641" s="14" t="s">
        <v>87</v>
      </c>
    </row>
    <row r="1642" spans="1:65" s="2" customFormat="1" ht="24.2" customHeight="1">
      <c r="A1642" s="31"/>
      <c r="B1642" s="32"/>
      <c r="C1642" s="183" t="s">
        <v>3394</v>
      </c>
      <c r="D1642" s="183" t="s">
        <v>134</v>
      </c>
      <c r="E1642" s="184" t="s">
        <v>3395</v>
      </c>
      <c r="F1642" s="185" t="s">
        <v>3396</v>
      </c>
      <c r="G1642" s="186" t="s">
        <v>2411</v>
      </c>
      <c r="H1642" s="187">
        <v>150</v>
      </c>
      <c r="I1642" s="188"/>
      <c r="J1642" s="189">
        <f>ROUND(I1642*H1642,2)</f>
        <v>0</v>
      </c>
      <c r="K1642" s="185" t="s">
        <v>138</v>
      </c>
      <c r="L1642" s="36"/>
      <c r="M1642" s="190" t="s">
        <v>1</v>
      </c>
      <c r="N1642" s="191" t="s">
        <v>42</v>
      </c>
      <c r="O1642" s="68"/>
      <c r="P1642" s="192">
        <f>O1642*H1642</f>
        <v>0</v>
      </c>
      <c r="Q1642" s="192">
        <v>0</v>
      </c>
      <c r="R1642" s="192">
        <f>Q1642*H1642</f>
        <v>0</v>
      </c>
      <c r="S1642" s="192">
        <v>0</v>
      </c>
      <c r="T1642" s="193">
        <f>S1642*H1642</f>
        <v>0</v>
      </c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R1642" s="194" t="s">
        <v>139</v>
      </c>
      <c r="AT1642" s="194" t="s">
        <v>134</v>
      </c>
      <c r="AU1642" s="194" t="s">
        <v>87</v>
      </c>
      <c r="AY1642" s="14" t="s">
        <v>131</v>
      </c>
      <c r="BE1642" s="195">
        <f>IF(N1642="základní",J1642,0)</f>
        <v>0</v>
      </c>
      <c r="BF1642" s="195">
        <f>IF(N1642="snížená",J1642,0)</f>
        <v>0</v>
      </c>
      <c r="BG1642" s="195">
        <f>IF(N1642="zákl. přenesená",J1642,0)</f>
        <v>0</v>
      </c>
      <c r="BH1642" s="195">
        <f>IF(N1642="sníž. přenesená",J1642,0)</f>
        <v>0</v>
      </c>
      <c r="BI1642" s="195">
        <f>IF(N1642="nulová",J1642,0)</f>
        <v>0</v>
      </c>
      <c r="BJ1642" s="14" t="s">
        <v>85</v>
      </c>
      <c r="BK1642" s="195">
        <f>ROUND(I1642*H1642,2)</f>
        <v>0</v>
      </c>
      <c r="BL1642" s="14" t="s">
        <v>139</v>
      </c>
      <c r="BM1642" s="194" t="s">
        <v>3397</v>
      </c>
    </row>
    <row r="1643" spans="1:65" s="2" customFormat="1" ht="19.5">
      <c r="A1643" s="31"/>
      <c r="B1643" s="32"/>
      <c r="C1643" s="33"/>
      <c r="D1643" s="196" t="s">
        <v>141</v>
      </c>
      <c r="E1643" s="33"/>
      <c r="F1643" s="197" t="s">
        <v>3398</v>
      </c>
      <c r="G1643" s="33"/>
      <c r="H1643" s="33"/>
      <c r="I1643" s="198"/>
      <c r="J1643" s="33"/>
      <c r="K1643" s="33"/>
      <c r="L1643" s="36"/>
      <c r="M1643" s="199"/>
      <c r="N1643" s="200"/>
      <c r="O1643" s="68"/>
      <c r="P1643" s="68"/>
      <c r="Q1643" s="68"/>
      <c r="R1643" s="68"/>
      <c r="S1643" s="68"/>
      <c r="T1643" s="69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T1643" s="14" t="s">
        <v>141</v>
      </c>
      <c r="AU1643" s="14" t="s">
        <v>87</v>
      </c>
    </row>
    <row r="1644" spans="1:65" s="2" customFormat="1" ht="24.2" customHeight="1">
      <c r="A1644" s="31"/>
      <c r="B1644" s="32"/>
      <c r="C1644" s="183" t="s">
        <v>3399</v>
      </c>
      <c r="D1644" s="183" t="s">
        <v>134</v>
      </c>
      <c r="E1644" s="184" t="s">
        <v>3400</v>
      </c>
      <c r="F1644" s="185" t="s">
        <v>3401</v>
      </c>
      <c r="G1644" s="186" t="s">
        <v>145</v>
      </c>
      <c r="H1644" s="187">
        <v>150</v>
      </c>
      <c r="I1644" s="188"/>
      <c r="J1644" s="189">
        <f>ROUND(I1644*H1644,2)</f>
        <v>0</v>
      </c>
      <c r="K1644" s="185" t="s">
        <v>138</v>
      </c>
      <c r="L1644" s="36"/>
      <c r="M1644" s="190" t="s">
        <v>1</v>
      </c>
      <c r="N1644" s="191" t="s">
        <v>42</v>
      </c>
      <c r="O1644" s="68"/>
      <c r="P1644" s="192">
        <f>O1644*H1644</f>
        <v>0</v>
      </c>
      <c r="Q1644" s="192">
        <v>0</v>
      </c>
      <c r="R1644" s="192">
        <f>Q1644*H1644</f>
        <v>0</v>
      </c>
      <c r="S1644" s="192">
        <v>0</v>
      </c>
      <c r="T1644" s="193">
        <f>S1644*H1644</f>
        <v>0</v>
      </c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R1644" s="194" t="s">
        <v>2726</v>
      </c>
      <c r="AT1644" s="194" t="s">
        <v>134</v>
      </c>
      <c r="AU1644" s="194" t="s">
        <v>87</v>
      </c>
      <c r="AY1644" s="14" t="s">
        <v>131</v>
      </c>
      <c r="BE1644" s="195">
        <f>IF(N1644="základní",J1644,0)</f>
        <v>0</v>
      </c>
      <c r="BF1644" s="195">
        <f>IF(N1644="snížená",J1644,0)</f>
        <v>0</v>
      </c>
      <c r="BG1644" s="195">
        <f>IF(N1644="zákl. přenesená",J1644,0)</f>
        <v>0</v>
      </c>
      <c r="BH1644" s="195">
        <f>IF(N1644="sníž. přenesená",J1644,0)</f>
        <v>0</v>
      </c>
      <c r="BI1644" s="195">
        <f>IF(N1644="nulová",J1644,0)</f>
        <v>0</v>
      </c>
      <c r="BJ1644" s="14" t="s">
        <v>85</v>
      </c>
      <c r="BK1644" s="195">
        <f>ROUND(I1644*H1644,2)</f>
        <v>0</v>
      </c>
      <c r="BL1644" s="14" t="s">
        <v>2726</v>
      </c>
      <c r="BM1644" s="194" t="s">
        <v>3402</v>
      </c>
    </row>
    <row r="1645" spans="1:65" s="2" customFormat="1">
      <c r="A1645" s="31"/>
      <c r="B1645" s="32"/>
      <c r="C1645" s="33"/>
      <c r="D1645" s="196" t="s">
        <v>141</v>
      </c>
      <c r="E1645" s="33"/>
      <c r="F1645" s="197" t="s">
        <v>3401</v>
      </c>
      <c r="G1645" s="33"/>
      <c r="H1645" s="33"/>
      <c r="I1645" s="198"/>
      <c r="J1645" s="33"/>
      <c r="K1645" s="33"/>
      <c r="L1645" s="36"/>
      <c r="M1645" s="199"/>
      <c r="N1645" s="200"/>
      <c r="O1645" s="68"/>
      <c r="P1645" s="68"/>
      <c r="Q1645" s="68"/>
      <c r="R1645" s="68"/>
      <c r="S1645" s="68"/>
      <c r="T1645" s="69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T1645" s="14" t="s">
        <v>141</v>
      </c>
      <c r="AU1645" s="14" t="s">
        <v>87</v>
      </c>
    </row>
    <row r="1646" spans="1:65" s="2" customFormat="1" ht="24.2" customHeight="1">
      <c r="A1646" s="31"/>
      <c r="B1646" s="32"/>
      <c r="C1646" s="183" t="s">
        <v>3403</v>
      </c>
      <c r="D1646" s="183" t="s">
        <v>134</v>
      </c>
      <c r="E1646" s="184" t="s">
        <v>3404</v>
      </c>
      <c r="F1646" s="185" t="s">
        <v>3405</v>
      </c>
      <c r="G1646" s="186" t="s">
        <v>145</v>
      </c>
      <c r="H1646" s="187">
        <v>150</v>
      </c>
      <c r="I1646" s="188"/>
      <c r="J1646" s="189">
        <f>ROUND(I1646*H1646,2)</f>
        <v>0</v>
      </c>
      <c r="K1646" s="185" t="s">
        <v>138</v>
      </c>
      <c r="L1646" s="36"/>
      <c r="M1646" s="190" t="s">
        <v>1</v>
      </c>
      <c r="N1646" s="191" t="s">
        <v>42</v>
      </c>
      <c r="O1646" s="68"/>
      <c r="P1646" s="192">
        <f>O1646*H1646</f>
        <v>0</v>
      </c>
      <c r="Q1646" s="192">
        <v>0</v>
      </c>
      <c r="R1646" s="192">
        <f>Q1646*H1646</f>
        <v>0</v>
      </c>
      <c r="S1646" s="192">
        <v>0</v>
      </c>
      <c r="T1646" s="193">
        <f>S1646*H1646</f>
        <v>0</v>
      </c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R1646" s="194" t="s">
        <v>2726</v>
      </c>
      <c r="AT1646" s="194" t="s">
        <v>134</v>
      </c>
      <c r="AU1646" s="194" t="s">
        <v>87</v>
      </c>
      <c r="AY1646" s="14" t="s">
        <v>131</v>
      </c>
      <c r="BE1646" s="195">
        <f>IF(N1646="základní",J1646,0)</f>
        <v>0</v>
      </c>
      <c r="BF1646" s="195">
        <f>IF(N1646="snížená",J1646,0)</f>
        <v>0</v>
      </c>
      <c r="BG1646" s="195">
        <f>IF(N1646="zákl. přenesená",J1646,0)</f>
        <v>0</v>
      </c>
      <c r="BH1646" s="195">
        <f>IF(N1646="sníž. přenesená",J1646,0)</f>
        <v>0</v>
      </c>
      <c r="BI1646" s="195">
        <f>IF(N1646="nulová",J1646,0)</f>
        <v>0</v>
      </c>
      <c r="BJ1646" s="14" t="s">
        <v>85</v>
      </c>
      <c r="BK1646" s="195">
        <f>ROUND(I1646*H1646,2)</f>
        <v>0</v>
      </c>
      <c r="BL1646" s="14" t="s">
        <v>2726</v>
      </c>
      <c r="BM1646" s="194" t="s">
        <v>3406</v>
      </c>
    </row>
    <row r="1647" spans="1:65" s="2" customFormat="1" ht="19.5">
      <c r="A1647" s="31"/>
      <c r="B1647" s="32"/>
      <c r="C1647" s="33"/>
      <c r="D1647" s="196" t="s">
        <v>141</v>
      </c>
      <c r="E1647" s="33"/>
      <c r="F1647" s="197" t="s">
        <v>3407</v>
      </c>
      <c r="G1647" s="33"/>
      <c r="H1647" s="33"/>
      <c r="I1647" s="198"/>
      <c r="J1647" s="33"/>
      <c r="K1647" s="33"/>
      <c r="L1647" s="36"/>
      <c r="M1647" s="199"/>
      <c r="N1647" s="200"/>
      <c r="O1647" s="68"/>
      <c r="P1647" s="68"/>
      <c r="Q1647" s="68"/>
      <c r="R1647" s="68"/>
      <c r="S1647" s="68"/>
      <c r="T1647" s="69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T1647" s="14" t="s">
        <v>141</v>
      </c>
      <c r="AU1647" s="14" t="s">
        <v>87</v>
      </c>
    </row>
    <row r="1648" spans="1:65" s="2" customFormat="1" ht="24.2" customHeight="1">
      <c r="A1648" s="31"/>
      <c r="B1648" s="32"/>
      <c r="C1648" s="202" t="s">
        <v>3408</v>
      </c>
      <c r="D1648" s="202" t="s">
        <v>3409</v>
      </c>
      <c r="E1648" s="203" t="s">
        <v>3410</v>
      </c>
      <c r="F1648" s="204" t="s">
        <v>3411</v>
      </c>
      <c r="G1648" s="205" t="s">
        <v>2411</v>
      </c>
      <c r="H1648" s="206">
        <v>100</v>
      </c>
      <c r="I1648" s="207"/>
      <c r="J1648" s="208">
        <f>ROUND(I1648*H1648,2)</f>
        <v>0</v>
      </c>
      <c r="K1648" s="204" t="s">
        <v>138</v>
      </c>
      <c r="L1648" s="209"/>
      <c r="M1648" s="210" t="s">
        <v>1</v>
      </c>
      <c r="N1648" s="211" t="s">
        <v>42</v>
      </c>
      <c r="O1648" s="68"/>
      <c r="P1648" s="192">
        <f>O1648*H1648</f>
        <v>0</v>
      </c>
      <c r="Q1648" s="192">
        <v>1</v>
      </c>
      <c r="R1648" s="192">
        <f>Q1648*H1648</f>
        <v>100</v>
      </c>
      <c r="S1648" s="192">
        <v>0</v>
      </c>
      <c r="T1648" s="193">
        <f>S1648*H1648</f>
        <v>0</v>
      </c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R1648" s="194" t="s">
        <v>174</v>
      </c>
      <c r="AT1648" s="194" t="s">
        <v>3409</v>
      </c>
      <c r="AU1648" s="194" t="s">
        <v>87</v>
      </c>
      <c r="AY1648" s="14" t="s">
        <v>131</v>
      </c>
      <c r="BE1648" s="195">
        <f>IF(N1648="základní",J1648,0)</f>
        <v>0</v>
      </c>
      <c r="BF1648" s="195">
        <f>IF(N1648="snížená",J1648,0)</f>
        <v>0</v>
      </c>
      <c r="BG1648" s="195">
        <f>IF(N1648="zákl. přenesená",J1648,0)</f>
        <v>0</v>
      </c>
      <c r="BH1648" s="195">
        <f>IF(N1648="sníž. přenesená",J1648,0)</f>
        <v>0</v>
      </c>
      <c r="BI1648" s="195">
        <f>IF(N1648="nulová",J1648,0)</f>
        <v>0</v>
      </c>
      <c r="BJ1648" s="14" t="s">
        <v>85</v>
      </c>
      <c r="BK1648" s="195">
        <f>ROUND(I1648*H1648,2)</f>
        <v>0</v>
      </c>
      <c r="BL1648" s="14" t="s">
        <v>139</v>
      </c>
      <c r="BM1648" s="194" t="s">
        <v>3412</v>
      </c>
    </row>
    <row r="1649" spans="1:65" s="2" customFormat="1">
      <c r="A1649" s="31"/>
      <c r="B1649" s="32"/>
      <c r="C1649" s="33"/>
      <c r="D1649" s="196" t="s">
        <v>141</v>
      </c>
      <c r="E1649" s="33"/>
      <c r="F1649" s="197" t="s">
        <v>3411</v>
      </c>
      <c r="G1649" s="33"/>
      <c r="H1649" s="33"/>
      <c r="I1649" s="198"/>
      <c r="J1649" s="33"/>
      <c r="K1649" s="33"/>
      <c r="L1649" s="36"/>
      <c r="M1649" s="199"/>
      <c r="N1649" s="200"/>
      <c r="O1649" s="68"/>
      <c r="P1649" s="68"/>
      <c r="Q1649" s="68"/>
      <c r="R1649" s="68"/>
      <c r="S1649" s="68"/>
      <c r="T1649" s="69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T1649" s="14" t="s">
        <v>141</v>
      </c>
      <c r="AU1649" s="14" t="s">
        <v>87</v>
      </c>
    </row>
    <row r="1650" spans="1:65" s="2" customFormat="1" ht="24.2" customHeight="1">
      <c r="A1650" s="31"/>
      <c r="B1650" s="32"/>
      <c r="C1650" s="202" t="s">
        <v>3413</v>
      </c>
      <c r="D1650" s="202" t="s">
        <v>3409</v>
      </c>
      <c r="E1650" s="203" t="s">
        <v>3414</v>
      </c>
      <c r="F1650" s="204" t="s">
        <v>3415</v>
      </c>
      <c r="G1650" s="205" t="s">
        <v>2411</v>
      </c>
      <c r="H1650" s="206">
        <v>10</v>
      </c>
      <c r="I1650" s="207"/>
      <c r="J1650" s="208">
        <f>ROUND(I1650*H1650,2)</f>
        <v>0</v>
      </c>
      <c r="K1650" s="204" t="s">
        <v>138</v>
      </c>
      <c r="L1650" s="209"/>
      <c r="M1650" s="210" t="s">
        <v>1</v>
      </c>
      <c r="N1650" s="211" t="s">
        <v>42</v>
      </c>
      <c r="O1650" s="68"/>
      <c r="P1650" s="192">
        <f>O1650*H1650</f>
        <v>0</v>
      </c>
      <c r="Q1650" s="192">
        <v>1</v>
      </c>
      <c r="R1650" s="192">
        <f>Q1650*H1650</f>
        <v>10</v>
      </c>
      <c r="S1650" s="192">
        <v>0</v>
      </c>
      <c r="T1650" s="193">
        <f>S1650*H1650</f>
        <v>0</v>
      </c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R1650" s="194" t="s">
        <v>174</v>
      </c>
      <c r="AT1650" s="194" t="s">
        <v>3409</v>
      </c>
      <c r="AU1650" s="194" t="s">
        <v>87</v>
      </c>
      <c r="AY1650" s="14" t="s">
        <v>131</v>
      </c>
      <c r="BE1650" s="195">
        <f>IF(N1650="základní",J1650,0)</f>
        <v>0</v>
      </c>
      <c r="BF1650" s="195">
        <f>IF(N1650="snížená",J1650,0)</f>
        <v>0</v>
      </c>
      <c r="BG1650" s="195">
        <f>IF(N1650="zákl. přenesená",J1650,0)</f>
        <v>0</v>
      </c>
      <c r="BH1650" s="195">
        <f>IF(N1650="sníž. přenesená",J1650,0)</f>
        <v>0</v>
      </c>
      <c r="BI1650" s="195">
        <f>IF(N1650="nulová",J1650,0)</f>
        <v>0</v>
      </c>
      <c r="BJ1650" s="14" t="s">
        <v>85</v>
      </c>
      <c r="BK1650" s="195">
        <f>ROUND(I1650*H1650,2)</f>
        <v>0</v>
      </c>
      <c r="BL1650" s="14" t="s">
        <v>139</v>
      </c>
      <c r="BM1650" s="194" t="s">
        <v>3416</v>
      </c>
    </row>
    <row r="1651" spans="1:65" s="2" customFormat="1">
      <c r="A1651" s="31"/>
      <c r="B1651" s="32"/>
      <c r="C1651" s="33"/>
      <c r="D1651" s="196" t="s">
        <v>141</v>
      </c>
      <c r="E1651" s="33"/>
      <c r="F1651" s="197" t="s">
        <v>3415</v>
      </c>
      <c r="G1651" s="33"/>
      <c r="H1651" s="33"/>
      <c r="I1651" s="198"/>
      <c r="J1651" s="33"/>
      <c r="K1651" s="33"/>
      <c r="L1651" s="36"/>
      <c r="M1651" s="199"/>
      <c r="N1651" s="200"/>
      <c r="O1651" s="68"/>
      <c r="P1651" s="68"/>
      <c r="Q1651" s="68"/>
      <c r="R1651" s="68"/>
      <c r="S1651" s="68"/>
      <c r="T1651" s="69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T1651" s="14" t="s">
        <v>141</v>
      </c>
      <c r="AU1651" s="14" t="s">
        <v>87</v>
      </c>
    </row>
    <row r="1652" spans="1:65" s="2" customFormat="1" ht="24.2" customHeight="1">
      <c r="A1652" s="31"/>
      <c r="B1652" s="32"/>
      <c r="C1652" s="202" t="s">
        <v>3417</v>
      </c>
      <c r="D1652" s="202" t="s">
        <v>3409</v>
      </c>
      <c r="E1652" s="203" t="s">
        <v>3418</v>
      </c>
      <c r="F1652" s="204" t="s">
        <v>3419</v>
      </c>
      <c r="G1652" s="205" t="s">
        <v>2411</v>
      </c>
      <c r="H1652" s="206">
        <v>10</v>
      </c>
      <c r="I1652" s="207"/>
      <c r="J1652" s="208">
        <f>ROUND(I1652*H1652,2)</f>
        <v>0</v>
      </c>
      <c r="K1652" s="204" t="s">
        <v>138</v>
      </c>
      <c r="L1652" s="209"/>
      <c r="M1652" s="210" t="s">
        <v>1</v>
      </c>
      <c r="N1652" s="211" t="s">
        <v>42</v>
      </c>
      <c r="O1652" s="68"/>
      <c r="P1652" s="192">
        <f>O1652*H1652</f>
        <v>0</v>
      </c>
      <c r="Q1652" s="192">
        <v>1</v>
      </c>
      <c r="R1652" s="192">
        <f>Q1652*H1652</f>
        <v>10</v>
      </c>
      <c r="S1652" s="192">
        <v>0</v>
      </c>
      <c r="T1652" s="193">
        <f>S1652*H1652</f>
        <v>0</v>
      </c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R1652" s="194" t="s">
        <v>174</v>
      </c>
      <c r="AT1652" s="194" t="s">
        <v>3409</v>
      </c>
      <c r="AU1652" s="194" t="s">
        <v>87</v>
      </c>
      <c r="AY1652" s="14" t="s">
        <v>131</v>
      </c>
      <c r="BE1652" s="195">
        <f>IF(N1652="základní",J1652,0)</f>
        <v>0</v>
      </c>
      <c r="BF1652" s="195">
        <f>IF(N1652="snížená",J1652,0)</f>
        <v>0</v>
      </c>
      <c r="BG1652" s="195">
        <f>IF(N1652="zákl. přenesená",J1652,0)</f>
        <v>0</v>
      </c>
      <c r="BH1652" s="195">
        <f>IF(N1652="sníž. přenesená",J1652,0)</f>
        <v>0</v>
      </c>
      <c r="BI1652" s="195">
        <f>IF(N1652="nulová",J1652,0)</f>
        <v>0</v>
      </c>
      <c r="BJ1652" s="14" t="s">
        <v>85</v>
      </c>
      <c r="BK1652" s="195">
        <f>ROUND(I1652*H1652,2)</f>
        <v>0</v>
      </c>
      <c r="BL1652" s="14" t="s">
        <v>139</v>
      </c>
      <c r="BM1652" s="194" t="s">
        <v>3420</v>
      </c>
    </row>
    <row r="1653" spans="1:65" s="2" customFormat="1">
      <c r="A1653" s="31"/>
      <c r="B1653" s="32"/>
      <c r="C1653" s="33"/>
      <c r="D1653" s="196" t="s">
        <v>141</v>
      </c>
      <c r="E1653" s="33"/>
      <c r="F1653" s="197" t="s">
        <v>3419</v>
      </c>
      <c r="G1653" s="33"/>
      <c r="H1653" s="33"/>
      <c r="I1653" s="198"/>
      <c r="J1653" s="33"/>
      <c r="K1653" s="33"/>
      <c r="L1653" s="36"/>
      <c r="M1653" s="199"/>
      <c r="N1653" s="200"/>
      <c r="O1653" s="68"/>
      <c r="P1653" s="68"/>
      <c r="Q1653" s="68"/>
      <c r="R1653" s="68"/>
      <c r="S1653" s="68"/>
      <c r="T1653" s="69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T1653" s="14" t="s">
        <v>141</v>
      </c>
      <c r="AU1653" s="14" t="s">
        <v>87</v>
      </c>
    </row>
    <row r="1654" spans="1:65" s="2" customFormat="1" ht="24.2" customHeight="1">
      <c r="A1654" s="31"/>
      <c r="B1654" s="32"/>
      <c r="C1654" s="202" t="s">
        <v>3421</v>
      </c>
      <c r="D1654" s="202" t="s">
        <v>3409</v>
      </c>
      <c r="E1654" s="203" t="s">
        <v>3422</v>
      </c>
      <c r="F1654" s="204" t="s">
        <v>3423</v>
      </c>
      <c r="G1654" s="205" t="s">
        <v>2411</v>
      </c>
      <c r="H1654" s="206">
        <v>10</v>
      </c>
      <c r="I1654" s="207"/>
      <c r="J1654" s="208">
        <f>ROUND(I1654*H1654,2)</f>
        <v>0</v>
      </c>
      <c r="K1654" s="204" t="s">
        <v>138</v>
      </c>
      <c r="L1654" s="209"/>
      <c r="M1654" s="210" t="s">
        <v>1</v>
      </c>
      <c r="N1654" s="211" t="s">
        <v>42</v>
      </c>
      <c r="O1654" s="68"/>
      <c r="P1654" s="192">
        <f>O1654*H1654</f>
        <v>0</v>
      </c>
      <c r="Q1654" s="192">
        <v>1</v>
      </c>
      <c r="R1654" s="192">
        <f>Q1654*H1654</f>
        <v>10</v>
      </c>
      <c r="S1654" s="192">
        <v>0</v>
      </c>
      <c r="T1654" s="193">
        <f>S1654*H1654</f>
        <v>0</v>
      </c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R1654" s="194" t="s">
        <v>174</v>
      </c>
      <c r="AT1654" s="194" t="s">
        <v>3409</v>
      </c>
      <c r="AU1654" s="194" t="s">
        <v>87</v>
      </c>
      <c r="AY1654" s="14" t="s">
        <v>131</v>
      </c>
      <c r="BE1654" s="195">
        <f>IF(N1654="základní",J1654,0)</f>
        <v>0</v>
      </c>
      <c r="BF1654" s="195">
        <f>IF(N1654="snížená",J1654,0)</f>
        <v>0</v>
      </c>
      <c r="BG1654" s="195">
        <f>IF(N1654="zákl. přenesená",J1654,0)</f>
        <v>0</v>
      </c>
      <c r="BH1654" s="195">
        <f>IF(N1654="sníž. přenesená",J1654,0)</f>
        <v>0</v>
      </c>
      <c r="BI1654" s="195">
        <f>IF(N1654="nulová",J1654,0)</f>
        <v>0</v>
      </c>
      <c r="BJ1654" s="14" t="s">
        <v>85</v>
      </c>
      <c r="BK1654" s="195">
        <f>ROUND(I1654*H1654,2)</f>
        <v>0</v>
      </c>
      <c r="BL1654" s="14" t="s">
        <v>139</v>
      </c>
      <c r="BM1654" s="194" t="s">
        <v>3424</v>
      </c>
    </row>
    <row r="1655" spans="1:65" s="2" customFormat="1">
      <c r="A1655" s="31"/>
      <c r="B1655" s="32"/>
      <c r="C1655" s="33"/>
      <c r="D1655" s="196" t="s">
        <v>141</v>
      </c>
      <c r="E1655" s="33"/>
      <c r="F1655" s="197" t="s">
        <v>3423</v>
      </c>
      <c r="G1655" s="33"/>
      <c r="H1655" s="33"/>
      <c r="I1655" s="198"/>
      <c r="J1655" s="33"/>
      <c r="K1655" s="33"/>
      <c r="L1655" s="36"/>
      <c r="M1655" s="199"/>
      <c r="N1655" s="200"/>
      <c r="O1655" s="68"/>
      <c r="P1655" s="68"/>
      <c r="Q1655" s="68"/>
      <c r="R1655" s="68"/>
      <c r="S1655" s="68"/>
      <c r="T1655" s="69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T1655" s="14" t="s">
        <v>141</v>
      </c>
      <c r="AU1655" s="14" t="s">
        <v>87</v>
      </c>
    </row>
    <row r="1656" spans="1:65" s="2" customFormat="1" ht="24.2" customHeight="1">
      <c r="A1656" s="31"/>
      <c r="B1656" s="32"/>
      <c r="C1656" s="202" t="s">
        <v>3425</v>
      </c>
      <c r="D1656" s="202" t="s">
        <v>3409</v>
      </c>
      <c r="E1656" s="203" t="s">
        <v>3426</v>
      </c>
      <c r="F1656" s="204" t="s">
        <v>3427</v>
      </c>
      <c r="G1656" s="205" t="s">
        <v>2411</v>
      </c>
      <c r="H1656" s="206">
        <v>1</v>
      </c>
      <c r="I1656" s="207"/>
      <c r="J1656" s="208">
        <f>ROUND(I1656*H1656,2)</f>
        <v>0</v>
      </c>
      <c r="K1656" s="204" t="s">
        <v>138</v>
      </c>
      <c r="L1656" s="209"/>
      <c r="M1656" s="210" t="s">
        <v>1</v>
      </c>
      <c r="N1656" s="211" t="s">
        <v>42</v>
      </c>
      <c r="O1656" s="68"/>
      <c r="P1656" s="192">
        <f>O1656*H1656</f>
        <v>0</v>
      </c>
      <c r="Q1656" s="192">
        <v>1</v>
      </c>
      <c r="R1656" s="192">
        <f>Q1656*H1656</f>
        <v>1</v>
      </c>
      <c r="S1656" s="192">
        <v>0</v>
      </c>
      <c r="T1656" s="193">
        <f>S1656*H1656</f>
        <v>0</v>
      </c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R1656" s="194" t="s">
        <v>174</v>
      </c>
      <c r="AT1656" s="194" t="s">
        <v>3409</v>
      </c>
      <c r="AU1656" s="194" t="s">
        <v>87</v>
      </c>
      <c r="AY1656" s="14" t="s">
        <v>131</v>
      </c>
      <c r="BE1656" s="195">
        <f>IF(N1656="základní",J1656,0)</f>
        <v>0</v>
      </c>
      <c r="BF1656" s="195">
        <f>IF(N1656="snížená",J1656,0)</f>
        <v>0</v>
      </c>
      <c r="BG1656" s="195">
        <f>IF(N1656="zákl. přenesená",J1656,0)</f>
        <v>0</v>
      </c>
      <c r="BH1656" s="195">
        <f>IF(N1656="sníž. přenesená",J1656,0)</f>
        <v>0</v>
      </c>
      <c r="BI1656" s="195">
        <f>IF(N1656="nulová",J1656,0)</f>
        <v>0</v>
      </c>
      <c r="BJ1656" s="14" t="s">
        <v>85</v>
      </c>
      <c r="BK1656" s="195">
        <f>ROUND(I1656*H1656,2)</f>
        <v>0</v>
      </c>
      <c r="BL1656" s="14" t="s">
        <v>139</v>
      </c>
      <c r="BM1656" s="194" t="s">
        <v>3428</v>
      </c>
    </row>
    <row r="1657" spans="1:65" s="2" customFormat="1">
      <c r="A1657" s="31"/>
      <c r="B1657" s="32"/>
      <c r="C1657" s="33"/>
      <c r="D1657" s="196" t="s">
        <v>141</v>
      </c>
      <c r="E1657" s="33"/>
      <c r="F1657" s="197" t="s">
        <v>3427</v>
      </c>
      <c r="G1657" s="33"/>
      <c r="H1657" s="33"/>
      <c r="I1657" s="198"/>
      <c r="J1657" s="33"/>
      <c r="K1657" s="33"/>
      <c r="L1657" s="36"/>
      <c r="M1657" s="199"/>
      <c r="N1657" s="200"/>
      <c r="O1657" s="68"/>
      <c r="P1657" s="68"/>
      <c r="Q1657" s="68"/>
      <c r="R1657" s="68"/>
      <c r="S1657" s="68"/>
      <c r="T1657" s="69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T1657" s="14" t="s">
        <v>141</v>
      </c>
      <c r="AU1657" s="14" t="s">
        <v>87</v>
      </c>
    </row>
    <row r="1658" spans="1:65" s="2" customFormat="1" ht="24.2" customHeight="1">
      <c r="A1658" s="31"/>
      <c r="B1658" s="32"/>
      <c r="C1658" s="202" t="s">
        <v>3429</v>
      </c>
      <c r="D1658" s="202" t="s">
        <v>3409</v>
      </c>
      <c r="E1658" s="203" t="s">
        <v>3430</v>
      </c>
      <c r="F1658" s="204" t="s">
        <v>3431</v>
      </c>
      <c r="G1658" s="205" t="s">
        <v>2411</v>
      </c>
      <c r="H1658" s="206">
        <v>1</v>
      </c>
      <c r="I1658" s="207"/>
      <c r="J1658" s="208">
        <f>ROUND(I1658*H1658,2)</f>
        <v>0</v>
      </c>
      <c r="K1658" s="204" t="s">
        <v>138</v>
      </c>
      <c r="L1658" s="209"/>
      <c r="M1658" s="210" t="s">
        <v>1</v>
      </c>
      <c r="N1658" s="211" t="s">
        <v>42</v>
      </c>
      <c r="O1658" s="68"/>
      <c r="P1658" s="192">
        <f>O1658*H1658</f>
        <v>0</v>
      </c>
      <c r="Q1658" s="192">
        <v>1</v>
      </c>
      <c r="R1658" s="192">
        <f>Q1658*H1658</f>
        <v>1</v>
      </c>
      <c r="S1658" s="192">
        <v>0</v>
      </c>
      <c r="T1658" s="193">
        <f>S1658*H1658</f>
        <v>0</v>
      </c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R1658" s="194" t="s">
        <v>174</v>
      </c>
      <c r="AT1658" s="194" t="s">
        <v>3409</v>
      </c>
      <c r="AU1658" s="194" t="s">
        <v>87</v>
      </c>
      <c r="AY1658" s="14" t="s">
        <v>131</v>
      </c>
      <c r="BE1658" s="195">
        <f>IF(N1658="základní",J1658,0)</f>
        <v>0</v>
      </c>
      <c r="BF1658" s="195">
        <f>IF(N1658="snížená",J1658,0)</f>
        <v>0</v>
      </c>
      <c r="BG1658" s="195">
        <f>IF(N1658="zákl. přenesená",J1658,0)</f>
        <v>0</v>
      </c>
      <c r="BH1658" s="195">
        <f>IF(N1658="sníž. přenesená",J1658,0)</f>
        <v>0</v>
      </c>
      <c r="BI1658" s="195">
        <f>IF(N1658="nulová",J1658,0)</f>
        <v>0</v>
      </c>
      <c r="BJ1658" s="14" t="s">
        <v>85</v>
      </c>
      <c r="BK1658" s="195">
        <f>ROUND(I1658*H1658,2)</f>
        <v>0</v>
      </c>
      <c r="BL1658" s="14" t="s">
        <v>139</v>
      </c>
      <c r="BM1658" s="194" t="s">
        <v>3432</v>
      </c>
    </row>
    <row r="1659" spans="1:65" s="2" customFormat="1">
      <c r="A1659" s="31"/>
      <c r="B1659" s="32"/>
      <c r="C1659" s="33"/>
      <c r="D1659" s="196" t="s">
        <v>141</v>
      </c>
      <c r="E1659" s="33"/>
      <c r="F1659" s="197" t="s">
        <v>3431</v>
      </c>
      <c r="G1659" s="33"/>
      <c r="H1659" s="33"/>
      <c r="I1659" s="198"/>
      <c r="J1659" s="33"/>
      <c r="K1659" s="33"/>
      <c r="L1659" s="36"/>
      <c r="M1659" s="199"/>
      <c r="N1659" s="200"/>
      <c r="O1659" s="68"/>
      <c r="P1659" s="68"/>
      <c r="Q1659" s="68"/>
      <c r="R1659" s="68"/>
      <c r="S1659" s="68"/>
      <c r="T1659" s="69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T1659" s="14" t="s">
        <v>141</v>
      </c>
      <c r="AU1659" s="14" t="s">
        <v>87</v>
      </c>
    </row>
    <row r="1660" spans="1:65" s="2" customFormat="1" ht="24.2" customHeight="1">
      <c r="A1660" s="31"/>
      <c r="B1660" s="32"/>
      <c r="C1660" s="202" t="s">
        <v>3433</v>
      </c>
      <c r="D1660" s="202" t="s">
        <v>3409</v>
      </c>
      <c r="E1660" s="203" t="s">
        <v>3434</v>
      </c>
      <c r="F1660" s="204" t="s">
        <v>3435</v>
      </c>
      <c r="G1660" s="205" t="s">
        <v>145</v>
      </c>
      <c r="H1660" s="206">
        <v>20</v>
      </c>
      <c r="I1660" s="207"/>
      <c r="J1660" s="208">
        <f>ROUND(I1660*H1660,2)</f>
        <v>0</v>
      </c>
      <c r="K1660" s="204" t="s">
        <v>138</v>
      </c>
      <c r="L1660" s="209"/>
      <c r="M1660" s="210" t="s">
        <v>1</v>
      </c>
      <c r="N1660" s="211" t="s">
        <v>42</v>
      </c>
      <c r="O1660" s="68"/>
      <c r="P1660" s="192">
        <f>O1660*H1660</f>
        <v>0</v>
      </c>
      <c r="Q1660" s="192">
        <v>0.10299999999999999</v>
      </c>
      <c r="R1660" s="192">
        <f>Q1660*H1660</f>
        <v>2.06</v>
      </c>
      <c r="S1660" s="192">
        <v>0</v>
      </c>
      <c r="T1660" s="193">
        <f>S1660*H1660</f>
        <v>0</v>
      </c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R1660" s="194" t="s">
        <v>174</v>
      </c>
      <c r="AT1660" s="194" t="s">
        <v>3409</v>
      </c>
      <c r="AU1660" s="194" t="s">
        <v>87</v>
      </c>
      <c r="AY1660" s="14" t="s">
        <v>131</v>
      </c>
      <c r="BE1660" s="195">
        <f>IF(N1660="základní",J1660,0)</f>
        <v>0</v>
      </c>
      <c r="BF1660" s="195">
        <f>IF(N1660="snížená",J1660,0)</f>
        <v>0</v>
      </c>
      <c r="BG1660" s="195">
        <f>IF(N1660="zákl. přenesená",J1660,0)</f>
        <v>0</v>
      </c>
      <c r="BH1660" s="195">
        <f>IF(N1660="sníž. přenesená",J1660,0)</f>
        <v>0</v>
      </c>
      <c r="BI1660" s="195">
        <f>IF(N1660="nulová",J1660,0)</f>
        <v>0</v>
      </c>
      <c r="BJ1660" s="14" t="s">
        <v>85</v>
      </c>
      <c r="BK1660" s="195">
        <f>ROUND(I1660*H1660,2)</f>
        <v>0</v>
      </c>
      <c r="BL1660" s="14" t="s">
        <v>139</v>
      </c>
      <c r="BM1660" s="194" t="s">
        <v>3436</v>
      </c>
    </row>
    <row r="1661" spans="1:65" s="2" customFormat="1">
      <c r="A1661" s="31"/>
      <c r="B1661" s="32"/>
      <c r="C1661" s="33"/>
      <c r="D1661" s="196" t="s">
        <v>141</v>
      </c>
      <c r="E1661" s="33"/>
      <c r="F1661" s="197" t="s">
        <v>3435</v>
      </c>
      <c r="G1661" s="33"/>
      <c r="H1661" s="33"/>
      <c r="I1661" s="198"/>
      <c r="J1661" s="33"/>
      <c r="K1661" s="33"/>
      <c r="L1661" s="36"/>
      <c r="M1661" s="199"/>
      <c r="N1661" s="200"/>
      <c r="O1661" s="68"/>
      <c r="P1661" s="68"/>
      <c r="Q1661" s="68"/>
      <c r="R1661" s="68"/>
      <c r="S1661" s="68"/>
      <c r="T1661" s="69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T1661" s="14" t="s">
        <v>141</v>
      </c>
      <c r="AU1661" s="14" t="s">
        <v>87</v>
      </c>
    </row>
    <row r="1662" spans="1:65" s="2" customFormat="1" ht="24.2" customHeight="1">
      <c r="A1662" s="31"/>
      <c r="B1662" s="32"/>
      <c r="C1662" s="202" t="s">
        <v>3437</v>
      </c>
      <c r="D1662" s="202" t="s">
        <v>3409</v>
      </c>
      <c r="E1662" s="203" t="s">
        <v>3438</v>
      </c>
      <c r="F1662" s="204" t="s">
        <v>3439</v>
      </c>
      <c r="G1662" s="205" t="s">
        <v>145</v>
      </c>
      <c r="H1662" s="206">
        <v>20</v>
      </c>
      <c r="I1662" s="207"/>
      <c r="J1662" s="208">
        <f>ROUND(I1662*H1662,2)</f>
        <v>0</v>
      </c>
      <c r="K1662" s="204" t="s">
        <v>138</v>
      </c>
      <c r="L1662" s="209"/>
      <c r="M1662" s="210" t="s">
        <v>1</v>
      </c>
      <c r="N1662" s="211" t="s">
        <v>42</v>
      </c>
      <c r="O1662" s="68"/>
      <c r="P1662" s="192">
        <f>O1662*H1662</f>
        <v>0</v>
      </c>
      <c r="Q1662" s="192">
        <v>9.7000000000000003E-2</v>
      </c>
      <c r="R1662" s="192">
        <f>Q1662*H1662</f>
        <v>1.94</v>
      </c>
      <c r="S1662" s="192">
        <v>0</v>
      </c>
      <c r="T1662" s="193">
        <f>S1662*H1662</f>
        <v>0</v>
      </c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R1662" s="194" t="s">
        <v>174</v>
      </c>
      <c r="AT1662" s="194" t="s">
        <v>3409</v>
      </c>
      <c r="AU1662" s="194" t="s">
        <v>87</v>
      </c>
      <c r="AY1662" s="14" t="s">
        <v>131</v>
      </c>
      <c r="BE1662" s="195">
        <f>IF(N1662="základní",J1662,0)</f>
        <v>0</v>
      </c>
      <c r="BF1662" s="195">
        <f>IF(N1662="snížená",J1662,0)</f>
        <v>0</v>
      </c>
      <c r="BG1662" s="195">
        <f>IF(N1662="zákl. přenesená",J1662,0)</f>
        <v>0</v>
      </c>
      <c r="BH1662" s="195">
        <f>IF(N1662="sníž. přenesená",J1662,0)</f>
        <v>0</v>
      </c>
      <c r="BI1662" s="195">
        <f>IF(N1662="nulová",J1662,0)</f>
        <v>0</v>
      </c>
      <c r="BJ1662" s="14" t="s">
        <v>85</v>
      </c>
      <c r="BK1662" s="195">
        <f>ROUND(I1662*H1662,2)</f>
        <v>0</v>
      </c>
      <c r="BL1662" s="14" t="s">
        <v>139</v>
      </c>
      <c r="BM1662" s="194" t="s">
        <v>3440</v>
      </c>
    </row>
    <row r="1663" spans="1:65" s="2" customFormat="1">
      <c r="A1663" s="31"/>
      <c r="B1663" s="32"/>
      <c r="C1663" s="33"/>
      <c r="D1663" s="196" t="s">
        <v>141</v>
      </c>
      <c r="E1663" s="33"/>
      <c r="F1663" s="197" t="s">
        <v>3439</v>
      </c>
      <c r="G1663" s="33"/>
      <c r="H1663" s="33"/>
      <c r="I1663" s="198"/>
      <c r="J1663" s="33"/>
      <c r="K1663" s="33"/>
      <c r="L1663" s="36"/>
      <c r="M1663" s="199"/>
      <c r="N1663" s="200"/>
      <c r="O1663" s="68"/>
      <c r="P1663" s="68"/>
      <c r="Q1663" s="68"/>
      <c r="R1663" s="68"/>
      <c r="S1663" s="68"/>
      <c r="T1663" s="69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T1663" s="14" t="s">
        <v>141</v>
      </c>
      <c r="AU1663" s="14" t="s">
        <v>87</v>
      </c>
    </row>
    <row r="1664" spans="1:65" s="2" customFormat="1" ht="24.2" customHeight="1">
      <c r="A1664" s="31"/>
      <c r="B1664" s="32"/>
      <c r="C1664" s="202" t="s">
        <v>3441</v>
      </c>
      <c r="D1664" s="202" t="s">
        <v>3409</v>
      </c>
      <c r="E1664" s="203" t="s">
        <v>3442</v>
      </c>
      <c r="F1664" s="204" t="s">
        <v>3443</v>
      </c>
      <c r="G1664" s="205" t="s">
        <v>171</v>
      </c>
      <c r="H1664" s="206">
        <v>5</v>
      </c>
      <c r="I1664" s="207"/>
      <c r="J1664" s="208">
        <f>ROUND(I1664*H1664,2)</f>
        <v>0</v>
      </c>
      <c r="K1664" s="204" t="s">
        <v>138</v>
      </c>
      <c r="L1664" s="209"/>
      <c r="M1664" s="210" t="s">
        <v>1</v>
      </c>
      <c r="N1664" s="211" t="s">
        <v>42</v>
      </c>
      <c r="O1664" s="68"/>
      <c r="P1664" s="192">
        <f>O1664*H1664</f>
        <v>0</v>
      </c>
      <c r="Q1664" s="192">
        <v>0.95499999999999996</v>
      </c>
      <c r="R1664" s="192">
        <f>Q1664*H1664</f>
        <v>4.7749999999999995</v>
      </c>
      <c r="S1664" s="192">
        <v>0</v>
      </c>
      <c r="T1664" s="193">
        <f>S1664*H1664</f>
        <v>0</v>
      </c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R1664" s="194" t="s">
        <v>174</v>
      </c>
      <c r="AT1664" s="194" t="s">
        <v>3409</v>
      </c>
      <c r="AU1664" s="194" t="s">
        <v>87</v>
      </c>
      <c r="AY1664" s="14" t="s">
        <v>131</v>
      </c>
      <c r="BE1664" s="195">
        <f>IF(N1664="základní",J1664,0)</f>
        <v>0</v>
      </c>
      <c r="BF1664" s="195">
        <f>IF(N1664="snížená",J1664,0)</f>
        <v>0</v>
      </c>
      <c r="BG1664" s="195">
        <f>IF(N1664="zákl. přenesená",J1664,0)</f>
        <v>0</v>
      </c>
      <c r="BH1664" s="195">
        <f>IF(N1664="sníž. přenesená",J1664,0)</f>
        <v>0</v>
      </c>
      <c r="BI1664" s="195">
        <f>IF(N1664="nulová",J1664,0)</f>
        <v>0</v>
      </c>
      <c r="BJ1664" s="14" t="s">
        <v>85</v>
      </c>
      <c r="BK1664" s="195">
        <f>ROUND(I1664*H1664,2)</f>
        <v>0</v>
      </c>
      <c r="BL1664" s="14" t="s">
        <v>139</v>
      </c>
      <c r="BM1664" s="194" t="s">
        <v>3444</v>
      </c>
    </row>
    <row r="1665" spans="1:65" s="2" customFormat="1">
      <c r="A1665" s="31"/>
      <c r="B1665" s="32"/>
      <c r="C1665" s="33"/>
      <c r="D1665" s="196" t="s">
        <v>141</v>
      </c>
      <c r="E1665" s="33"/>
      <c r="F1665" s="197" t="s">
        <v>3443</v>
      </c>
      <c r="G1665" s="33"/>
      <c r="H1665" s="33"/>
      <c r="I1665" s="198"/>
      <c r="J1665" s="33"/>
      <c r="K1665" s="33"/>
      <c r="L1665" s="36"/>
      <c r="M1665" s="199"/>
      <c r="N1665" s="200"/>
      <c r="O1665" s="68"/>
      <c r="P1665" s="68"/>
      <c r="Q1665" s="68"/>
      <c r="R1665" s="68"/>
      <c r="S1665" s="68"/>
      <c r="T1665" s="69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T1665" s="14" t="s">
        <v>141</v>
      </c>
      <c r="AU1665" s="14" t="s">
        <v>87</v>
      </c>
    </row>
    <row r="1666" spans="1:65" s="2" customFormat="1" ht="24.2" customHeight="1">
      <c r="A1666" s="31"/>
      <c r="B1666" s="32"/>
      <c r="C1666" s="202" t="s">
        <v>3445</v>
      </c>
      <c r="D1666" s="202" t="s">
        <v>3409</v>
      </c>
      <c r="E1666" s="203" t="s">
        <v>3446</v>
      </c>
      <c r="F1666" s="204" t="s">
        <v>3447</v>
      </c>
      <c r="G1666" s="205" t="s">
        <v>171</v>
      </c>
      <c r="H1666" s="206">
        <v>5</v>
      </c>
      <c r="I1666" s="207"/>
      <c r="J1666" s="208">
        <f>ROUND(I1666*H1666,2)</f>
        <v>0</v>
      </c>
      <c r="K1666" s="204" t="s">
        <v>138</v>
      </c>
      <c r="L1666" s="209"/>
      <c r="M1666" s="210" t="s">
        <v>1</v>
      </c>
      <c r="N1666" s="211" t="s">
        <v>42</v>
      </c>
      <c r="O1666" s="68"/>
      <c r="P1666" s="192">
        <f>O1666*H1666</f>
        <v>0</v>
      </c>
      <c r="Q1666" s="192">
        <v>0.95499999999999996</v>
      </c>
      <c r="R1666" s="192">
        <f>Q1666*H1666</f>
        <v>4.7749999999999995</v>
      </c>
      <c r="S1666" s="192">
        <v>0</v>
      </c>
      <c r="T1666" s="193">
        <f>S1666*H1666</f>
        <v>0</v>
      </c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R1666" s="194" t="s">
        <v>174</v>
      </c>
      <c r="AT1666" s="194" t="s">
        <v>3409</v>
      </c>
      <c r="AU1666" s="194" t="s">
        <v>87</v>
      </c>
      <c r="AY1666" s="14" t="s">
        <v>131</v>
      </c>
      <c r="BE1666" s="195">
        <f>IF(N1666="základní",J1666,0)</f>
        <v>0</v>
      </c>
      <c r="BF1666" s="195">
        <f>IF(N1666="snížená",J1666,0)</f>
        <v>0</v>
      </c>
      <c r="BG1666" s="195">
        <f>IF(N1666="zákl. přenesená",J1666,0)</f>
        <v>0</v>
      </c>
      <c r="BH1666" s="195">
        <f>IF(N1666="sníž. přenesená",J1666,0)</f>
        <v>0</v>
      </c>
      <c r="BI1666" s="195">
        <f>IF(N1666="nulová",J1666,0)</f>
        <v>0</v>
      </c>
      <c r="BJ1666" s="14" t="s">
        <v>85</v>
      </c>
      <c r="BK1666" s="195">
        <f>ROUND(I1666*H1666,2)</f>
        <v>0</v>
      </c>
      <c r="BL1666" s="14" t="s">
        <v>139</v>
      </c>
      <c r="BM1666" s="194" t="s">
        <v>3448</v>
      </c>
    </row>
    <row r="1667" spans="1:65" s="2" customFormat="1">
      <c r="A1667" s="31"/>
      <c r="B1667" s="32"/>
      <c r="C1667" s="33"/>
      <c r="D1667" s="196" t="s">
        <v>141</v>
      </c>
      <c r="E1667" s="33"/>
      <c r="F1667" s="197" t="s">
        <v>3447</v>
      </c>
      <c r="G1667" s="33"/>
      <c r="H1667" s="33"/>
      <c r="I1667" s="198"/>
      <c r="J1667" s="33"/>
      <c r="K1667" s="33"/>
      <c r="L1667" s="36"/>
      <c r="M1667" s="199"/>
      <c r="N1667" s="200"/>
      <c r="O1667" s="68"/>
      <c r="P1667" s="68"/>
      <c r="Q1667" s="68"/>
      <c r="R1667" s="68"/>
      <c r="S1667" s="68"/>
      <c r="T1667" s="69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T1667" s="14" t="s">
        <v>141</v>
      </c>
      <c r="AU1667" s="14" t="s">
        <v>87</v>
      </c>
    </row>
    <row r="1668" spans="1:65" s="2" customFormat="1" ht="24.2" customHeight="1">
      <c r="A1668" s="31"/>
      <c r="B1668" s="32"/>
      <c r="C1668" s="202" t="s">
        <v>3449</v>
      </c>
      <c r="D1668" s="202" t="s">
        <v>3409</v>
      </c>
      <c r="E1668" s="203" t="s">
        <v>3450</v>
      </c>
      <c r="F1668" s="204" t="s">
        <v>3451</v>
      </c>
      <c r="G1668" s="205" t="s">
        <v>145</v>
      </c>
      <c r="H1668" s="206">
        <v>100</v>
      </c>
      <c r="I1668" s="207"/>
      <c r="J1668" s="208">
        <f>ROUND(I1668*H1668,2)</f>
        <v>0</v>
      </c>
      <c r="K1668" s="204" t="s">
        <v>138</v>
      </c>
      <c r="L1668" s="209"/>
      <c r="M1668" s="210" t="s">
        <v>1</v>
      </c>
      <c r="N1668" s="211" t="s">
        <v>42</v>
      </c>
      <c r="O1668" s="68"/>
      <c r="P1668" s="192">
        <f>O1668*H1668</f>
        <v>0</v>
      </c>
      <c r="Q1668" s="192">
        <v>3.0000000000000001E-5</v>
      </c>
      <c r="R1668" s="192">
        <f>Q1668*H1668</f>
        <v>3.0000000000000001E-3</v>
      </c>
      <c r="S1668" s="192">
        <v>0</v>
      </c>
      <c r="T1668" s="193">
        <f>S1668*H1668</f>
        <v>0</v>
      </c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R1668" s="194" t="s">
        <v>174</v>
      </c>
      <c r="AT1668" s="194" t="s">
        <v>3409</v>
      </c>
      <c r="AU1668" s="194" t="s">
        <v>87</v>
      </c>
      <c r="AY1668" s="14" t="s">
        <v>131</v>
      </c>
      <c r="BE1668" s="195">
        <f>IF(N1668="základní",J1668,0)</f>
        <v>0</v>
      </c>
      <c r="BF1668" s="195">
        <f>IF(N1668="snížená",J1668,0)</f>
        <v>0</v>
      </c>
      <c r="BG1668" s="195">
        <f>IF(N1668="zákl. přenesená",J1668,0)</f>
        <v>0</v>
      </c>
      <c r="BH1668" s="195">
        <f>IF(N1668="sníž. přenesená",J1668,0)</f>
        <v>0</v>
      </c>
      <c r="BI1668" s="195">
        <f>IF(N1668="nulová",J1668,0)</f>
        <v>0</v>
      </c>
      <c r="BJ1668" s="14" t="s">
        <v>85</v>
      </c>
      <c r="BK1668" s="195">
        <f>ROUND(I1668*H1668,2)</f>
        <v>0</v>
      </c>
      <c r="BL1668" s="14" t="s">
        <v>139</v>
      </c>
      <c r="BM1668" s="194" t="s">
        <v>3452</v>
      </c>
    </row>
    <row r="1669" spans="1:65" s="2" customFormat="1">
      <c r="A1669" s="31"/>
      <c r="B1669" s="32"/>
      <c r="C1669" s="33"/>
      <c r="D1669" s="196" t="s">
        <v>141</v>
      </c>
      <c r="E1669" s="33"/>
      <c r="F1669" s="197" t="s">
        <v>3451</v>
      </c>
      <c r="G1669" s="33"/>
      <c r="H1669" s="33"/>
      <c r="I1669" s="198"/>
      <c r="J1669" s="33"/>
      <c r="K1669" s="33"/>
      <c r="L1669" s="36"/>
      <c r="M1669" s="199"/>
      <c r="N1669" s="200"/>
      <c r="O1669" s="68"/>
      <c r="P1669" s="68"/>
      <c r="Q1669" s="68"/>
      <c r="R1669" s="68"/>
      <c r="S1669" s="68"/>
      <c r="T1669" s="69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T1669" s="14" t="s">
        <v>141</v>
      </c>
      <c r="AU1669" s="14" t="s">
        <v>87</v>
      </c>
    </row>
    <row r="1670" spans="1:65" s="2" customFormat="1" ht="24.2" customHeight="1">
      <c r="A1670" s="31"/>
      <c r="B1670" s="32"/>
      <c r="C1670" s="202" t="s">
        <v>3453</v>
      </c>
      <c r="D1670" s="202" t="s">
        <v>3409</v>
      </c>
      <c r="E1670" s="203" t="s">
        <v>3454</v>
      </c>
      <c r="F1670" s="204" t="s">
        <v>3455</v>
      </c>
      <c r="G1670" s="205" t="s">
        <v>145</v>
      </c>
      <c r="H1670" s="206">
        <v>100</v>
      </c>
      <c r="I1670" s="207"/>
      <c r="J1670" s="208">
        <f>ROUND(I1670*H1670,2)</f>
        <v>0</v>
      </c>
      <c r="K1670" s="204" t="s">
        <v>138</v>
      </c>
      <c r="L1670" s="209"/>
      <c r="M1670" s="210" t="s">
        <v>1</v>
      </c>
      <c r="N1670" s="211" t="s">
        <v>42</v>
      </c>
      <c r="O1670" s="68"/>
      <c r="P1670" s="192">
        <f>O1670*H1670</f>
        <v>0</v>
      </c>
      <c r="Q1670" s="192">
        <v>2.5999999999999998E-4</v>
      </c>
      <c r="R1670" s="192">
        <f>Q1670*H1670</f>
        <v>2.5999999999999999E-2</v>
      </c>
      <c r="S1670" s="192">
        <v>0</v>
      </c>
      <c r="T1670" s="193">
        <f>S1670*H1670</f>
        <v>0</v>
      </c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R1670" s="194" t="s">
        <v>174</v>
      </c>
      <c r="AT1670" s="194" t="s">
        <v>3409</v>
      </c>
      <c r="AU1670" s="194" t="s">
        <v>87</v>
      </c>
      <c r="AY1670" s="14" t="s">
        <v>131</v>
      </c>
      <c r="BE1670" s="195">
        <f>IF(N1670="základní",J1670,0)</f>
        <v>0</v>
      </c>
      <c r="BF1670" s="195">
        <f>IF(N1670="snížená",J1670,0)</f>
        <v>0</v>
      </c>
      <c r="BG1670" s="195">
        <f>IF(N1670="zákl. přenesená",J1670,0)</f>
        <v>0</v>
      </c>
      <c r="BH1670" s="195">
        <f>IF(N1670="sníž. přenesená",J1670,0)</f>
        <v>0</v>
      </c>
      <c r="BI1670" s="195">
        <f>IF(N1670="nulová",J1670,0)</f>
        <v>0</v>
      </c>
      <c r="BJ1670" s="14" t="s">
        <v>85</v>
      </c>
      <c r="BK1670" s="195">
        <f>ROUND(I1670*H1670,2)</f>
        <v>0</v>
      </c>
      <c r="BL1670" s="14" t="s">
        <v>139</v>
      </c>
      <c r="BM1670" s="194" t="s">
        <v>3456</v>
      </c>
    </row>
    <row r="1671" spans="1:65" s="2" customFormat="1">
      <c r="A1671" s="31"/>
      <c r="B1671" s="32"/>
      <c r="C1671" s="33"/>
      <c r="D1671" s="196" t="s">
        <v>141</v>
      </c>
      <c r="E1671" s="33"/>
      <c r="F1671" s="197" t="s">
        <v>3455</v>
      </c>
      <c r="G1671" s="33"/>
      <c r="H1671" s="33"/>
      <c r="I1671" s="198"/>
      <c r="J1671" s="33"/>
      <c r="K1671" s="33"/>
      <c r="L1671" s="36"/>
      <c r="M1671" s="199"/>
      <c r="N1671" s="200"/>
      <c r="O1671" s="68"/>
      <c r="P1671" s="68"/>
      <c r="Q1671" s="68"/>
      <c r="R1671" s="68"/>
      <c r="S1671" s="68"/>
      <c r="T1671" s="69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T1671" s="14" t="s">
        <v>141</v>
      </c>
      <c r="AU1671" s="14" t="s">
        <v>87</v>
      </c>
    </row>
    <row r="1672" spans="1:65" s="2" customFormat="1" ht="24.2" customHeight="1">
      <c r="A1672" s="31"/>
      <c r="B1672" s="32"/>
      <c r="C1672" s="202" t="s">
        <v>3457</v>
      </c>
      <c r="D1672" s="202" t="s">
        <v>3409</v>
      </c>
      <c r="E1672" s="203" t="s">
        <v>3458</v>
      </c>
      <c r="F1672" s="204" t="s">
        <v>3459</v>
      </c>
      <c r="G1672" s="205" t="s">
        <v>145</v>
      </c>
      <c r="H1672" s="206">
        <v>100</v>
      </c>
      <c r="I1672" s="207"/>
      <c r="J1672" s="208">
        <f>ROUND(I1672*H1672,2)</f>
        <v>0</v>
      </c>
      <c r="K1672" s="204" t="s">
        <v>138</v>
      </c>
      <c r="L1672" s="209"/>
      <c r="M1672" s="210" t="s">
        <v>1</v>
      </c>
      <c r="N1672" s="211" t="s">
        <v>42</v>
      </c>
      <c r="O1672" s="68"/>
      <c r="P1672" s="192">
        <f>O1672*H1672</f>
        <v>0</v>
      </c>
      <c r="Q1672" s="192">
        <v>4.6999999999999999E-4</v>
      </c>
      <c r="R1672" s="192">
        <f>Q1672*H1672</f>
        <v>4.7E-2</v>
      </c>
      <c r="S1672" s="192">
        <v>0</v>
      </c>
      <c r="T1672" s="193">
        <f>S1672*H1672</f>
        <v>0</v>
      </c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R1672" s="194" t="s">
        <v>174</v>
      </c>
      <c r="AT1672" s="194" t="s">
        <v>3409</v>
      </c>
      <c r="AU1672" s="194" t="s">
        <v>87</v>
      </c>
      <c r="AY1672" s="14" t="s">
        <v>131</v>
      </c>
      <c r="BE1672" s="195">
        <f>IF(N1672="základní",J1672,0)</f>
        <v>0</v>
      </c>
      <c r="BF1672" s="195">
        <f>IF(N1672="snížená",J1672,0)</f>
        <v>0</v>
      </c>
      <c r="BG1672" s="195">
        <f>IF(N1672="zákl. přenesená",J1672,0)</f>
        <v>0</v>
      </c>
      <c r="BH1672" s="195">
        <f>IF(N1672="sníž. přenesená",J1672,0)</f>
        <v>0</v>
      </c>
      <c r="BI1672" s="195">
        <f>IF(N1672="nulová",J1672,0)</f>
        <v>0</v>
      </c>
      <c r="BJ1672" s="14" t="s">
        <v>85</v>
      </c>
      <c r="BK1672" s="195">
        <f>ROUND(I1672*H1672,2)</f>
        <v>0</v>
      </c>
      <c r="BL1672" s="14" t="s">
        <v>139</v>
      </c>
      <c r="BM1672" s="194" t="s">
        <v>3460</v>
      </c>
    </row>
    <row r="1673" spans="1:65" s="2" customFormat="1">
      <c r="A1673" s="31"/>
      <c r="B1673" s="32"/>
      <c r="C1673" s="33"/>
      <c r="D1673" s="196" t="s">
        <v>141</v>
      </c>
      <c r="E1673" s="33"/>
      <c r="F1673" s="197" t="s">
        <v>3459</v>
      </c>
      <c r="G1673" s="33"/>
      <c r="H1673" s="33"/>
      <c r="I1673" s="198"/>
      <c r="J1673" s="33"/>
      <c r="K1673" s="33"/>
      <c r="L1673" s="36"/>
      <c r="M1673" s="199"/>
      <c r="N1673" s="200"/>
      <c r="O1673" s="68"/>
      <c r="P1673" s="68"/>
      <c r="Q1673" s="68"/>
      <c r="R1673" s="68"/>
      <c r="S1673" s="68"/>
      <c r="T1673" s="69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T1673" s="14" t="s">
        <v>141</v>
      </c>
      <c r="AU1673" s="14" t="s">
        <v>87</v>
      </c>
    </row>
    <row r="1674" spans="1:65" s="2" customFormat="1" ht="24.2" customHeight="1">
      <c r="A1674" s="31"/>
      <c r="B1674" s="32"/>
      <c r="C1674" s="202" t="s">
        <v>3461</v>
      </c>
      <c r="D1674" s="202" t="s">
        <v>3409</v>
      </c>
      <c r="E1674" s="203" t="s">
        <v>3462</v>
      </c>
      <c r="F1674" s="204" t="s">
        <v>3463</v>
      </c>
      <c r="G1674" s="205" t="s">
        <v>145</v>
      </c>
      <c r="H1674" s="206">
        <v>100</v>
      </c>
      <c r="I1674" s="207"/>
      <c r="J1674" s="208">
        <f>ROUND(I1674*H1674,2)</f>
        <v>0</v>
      </c>
      <c r="K1674" s="204" t="s">
        <v>138</v>
      </c>
      <c r="L1674" s="209"/>
      <c r="M1674" s="210" t="s">
        <v>1</v>
      </c>
      <c r="N1674" s="211" t="s">
        <v>42</v>
      </c>
      <c r="O1674" s="68"/>
      <c r="P1674" s="192">
        <f>O1674*H1674</f>
        <v>0</v>
      </c>
      <c r="Q1674" s="192">
        <v>4.8999999999999998E-4</v>
      </c>
      <c r="R1674" s="192">
        <f>Q1674*H1674</f>
        <v>4.9000000000000002E-2</v>
      </c>
      <c r="S1674" s="192">
        <v>0</v>
      </c>
      <c r="T1674" s="193">
        <f>S1674*H1674</f>
        <v>0</v>
      </c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R1674" s="194" t="s">
        <v>174</v>
      </c>
      <c r="AT1674" s="194" t="s">
        <v>3409</v>
      </c>
      <c r="AU1674" s="194" t="s">
        <v>87</v>
      </c>
      <c r="AY1674" s="14" t="s">
        <v>131</v>
      </c>
      <c r="BE1674" s="195">
        <f>IF(N1674="základní",J1674,0)</f>
        <v>0</v>
      </c>
      <c r="BF1674" s="195">
        <f>IF(N1674="snížená",J1674,0)</f>
        <v>0</v>
      </c>
      <c r="BG1674" s="195">
        <f>IF(N1674="zákl. přenesená",J1674,0)</f>
        <v>0</v>
      </c>
      <c r="BH1674" s="195">
        <f>IF(N1674="sníž. přenesená",J1674,0)</f>
        <v>0</v>
      </c>
      <c r="BI1674" s="195">
        <f>IF(N1674="nulová",J1674,0)</f>
        <v>0</v>
      </c>
      <c r="BJ1674" s="14" t="s">
        <v>85</v>
      </c>
      <c r="BK1674" s="195">
        <f>ROUND(I1674*H1674,2)</f>
        <v>0</v>
      </c>
      <c r="BL1674" s="14" t="s">
        <v>139</v>
      </c>
      <c r="BM1674" s="194" t="s">
        <v>3464</v>
      </c>
    </row>
    <row r="1675" spans="1:65" s="2" customFormat="1">
      <c r="A1675" s="31"/>
      <c r="B1675" s="32"/>
      <c r="C1675" s="33"/>
      <c r="D1675" s="196" t="s">
        <v>141</v>
      </c>
      <c r="E1675" s="33"/>
      <c r="F1675" s="197" t="s">
        <v>3463</v>
      </c>
      <c r="G1675" s="33"/>
      <c r="H1675" s="33"/>
      <c r="I1675" s="198"/>
      <c r="J1675" s="33"/>
      <c r="K1675" s="33"/>
      <c r="L1675" s="36"/>
      <c r="M1675" s="199"/>
      <c r="N1675" s="200"/>
      <c r="O1675" s="68"/>
      <c r="P1675" s="68"/>
      <c r="Q1675" s="68"/>
      <c r="R1675" s="68"/>
      <c r="S1675" s="68"/>
      <c r="T1675" s="69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T1675" s="14" t="s">
        <v>141</v>
      </c>
      <c r="AU1675" s="14" t="s">
        <v>87</v>
      </c>
    </row>
    <row r="1676" spans="1:65" s="2" customFormat="1" ht="24.2" customHeight="1">
      <c r="A1676" s="31"/>
      <c r="B1676" s="32"/>
      <c r="C1676" s="202" t="s">
        <v>3465</v>
      </c>
      <c r="D1676" s="202" t="s">
        <v>3409</v>
      </c>
      <c r="E1676" s="203" t="s">
        <v>3466</v>
      </c>
      <c r="F1676" s="204" t="s">
        <v>3467</v>
      </c>
      <c r="G1676" s="205" t="s">
        <v>145</v>
      </c>
      <c r="H1676" s="206">
        <v>100</v>
      </c>
      <c r="I1676" s="207"/>
      <c r="J1676" s="208">
        <f>ROUND(I1676*H1676,2)</f>
        <v>0</v>
      </c>
      <c r="K1676" s="204" t="s">
        <v>138</v>
      </c>
      <c r="L1676" s="209"/>
      <c r="M1676" s="210" t="s">
        <v>1</v>
      </c>
      <c r="N1676" s="211" t="s">
        <v>42</v>
      </c>
      <c r="O1676" s="68"/>
      <c r="P1676" s="192">
        <f>O1676*H1676</f>
        <v>0</v>
      </c>
      <c r="Q1676" s="192">
        <v>4.0999999999999999E-4</v>
      </c>
      <c r="R1676" s="192">
        <f>Q1676*H1676</f>
        <v>4.1000000000000002E-2</v>
      </c>
      <c r="S1676" s="192">
        <v>0</v>
      </c>
      <c r="T1676" s="193">
        <f>S1676*H1676</f>
        <v>0</v>
      </c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R1676" s="194" t="s">
        <v>174</v>
      </c>
      <c r="AT1676" s="194" t="s">
        <v>3409</v>
      </c>
      <c r="AU1676" s="194" t="s">
        <v>87</v>
      </c>
      <c r="AY1676" s="14" t="s">
        <v>131</v>
      </c>
      <c r="BE1676" s="195">
        <f>IF(N1676="základní",J1676,0)</f>
        <v>0</v>
      </c>
      <c r="BF1676" s="195">
        <f>IF(N1676="snížená",J1676,0)</f>
        <v>0</v>
      </c>
      <c r="BG1676" s="195">
        <f>IF(N1676="zákl. přenesená",J1676,0)</f>
        <v>0</v>
      </c>
      <c r="BH1676" s="195">
        <f>IF(N1676="sníž. přenesená",J1676,0)</f>
        <v>0</v>
      </c>
      <c r="BI1676" s="195">
        <f>IF(N1676="nulová",J1676,0)</f>
        <v>0</v>
      </c>
      <c r="BJ1676" s="14" t="s">
        <v>85</v>
      </c>
      <c r="BK1676" s="195">
        <f>ROUND(I1676*H1676,2)</f>
        <v>0</v>
      </c>
      <c r="BL1676" s="14" t="s">
        <v>139</v>
      </c>
      <c r="BM1676" s="194" t="s">
        <v>3468</v>
      </c>
    </row>
    <row r="1677" spans="1:65" s="2" customFormat="1">
      <c r="A1677" s="31"/>
      <c r="B1677" s="32"/>
      <c r="C1677" s="33"/>
      <c r="D1677" s="196" t="s">
        <v>141</v>
      </c>
      <c r="E1677" s="33"/>
      <c r="F1677" s="197" t="s">
        <v>3467</v>
      </c>
      <c r="G1677" s="33"/>
      <c r="H1677" s="33"/>
      <c r="I1677" s="198"/>
      <c r="J1677" s="33"/>
      <c r="K1677" s="33"/>
      <c r="L1677" s="36"/>
      <c r="M1677" s="199"/>
      <c r="N1677" s="200"/>
      <c r="O1677" s="68"/>
      <c r="P1677" s="68"/>
      <c r="Q1677" s="68"/>
      <c r="R1677" s="68"/>
      <c r="S1677" s="68"/>
      <c r="T1677" s="69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T1677" s="14" t="s">
        <v>141</v>
      </c>
      <c r="AU1677" s="14" t="s">
        <v>87</v>
      </c>
    </row>
    <row r="1678" spans="1:65" s="2" customFormat="1" ht="24.2" customHeight="1">
      <c r="A1678" s="31"/>
      <c r="B1678" s="32"/>
      <c r="C1678" s="202" t="s">
        <v>3469</v>
      </c>
      <c r="D1678" s="202" t="s">
        <v>3409</v>
      </c>
      <c r="E1678" s="203" t="s">
        <v>3470</v>
      </c>
      <c r="F1678" s="204" t="s">
        <v>3471</v>
      </c>
      <c r="G1678" s="205" t="s">
        <v>145</v>
      </c>
      <c r="H1678" s="206">
        <v>100</v>
      </c>
      <c r="I1678" s="207"/>
      <c r="J1678" s="208">
        <f>ROUND(I1678*H1678,2)</f>
        <v>0</v>
      </c>
      <c r="K1678" s="204" t="s">
        <v>138</v>
      </c>
      <c r="L1678" s="209"/>
      <c r="M1678" s="210" t="s">
        <v>1</v>
      </c>
      <c r="N1678" s="211" t="s">
        <v>42</v>
      </c>
      <c r="O1678" s="68"/>
      <c r="P1678" s="192">
        <f>O1678*H1678</f>
        <v>0</v>
      </c>
      <c r="Q1678" s="192">
        <v>3.2000000000000003E-4</v>
      </c>
      <c r="R1678" s="192">
        <f>Q1678*H1678</f>
        <v>3.2000000000000001E-2</v>
      </c>
      <c r="S1678" s="192">
        <v>0</v>
      </c>
      <c r="T1678" s="193">
        <f>S1678*H1678</f>
        <v>0</v>
      </c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R1678" s="194" t="s">
        <v>174</v>
      </c>
      <c r="AT1678" s="194" t="s">
        <v>3409</v>
      </c>
      <c r="AU1678" s="194" t="s">
        <v>87</v>
      </c>
      <c r="AY1678" s="14" t="s">
        <v>131</v>
      </c>
      <c r="BE1678" s="195">
        <f>IF(N1678="základní",J1678,0)</f>
        <v>0</v>
      </c>
      <c r="BF1678" s="195">
        <f>IF(N1678="snížená",J1678,0)</f>
        <v>0</v>
      </c>
      <c r="BG1678" s="195">
        <f>IF(N1678="zákl. přenesená",J1678,0)</f>
        <v>0</v>
      </c>
      <c r="BH1678" s="195">
        <f>IF(N1678="sníž. přenesená",J1678,0)</f>
        <v>0</v>
      </c>
      <c r="BI1678" s="195">
        <f>IF(N1678="nulová",J1678,0)</f>
        <v>0</v>
      </c>
      <c r="BJ1678" s="14" t="s">
        <v>85</v>
      </c>
      <c r="BK1678" s="195">
        <f>ROUND(I1678*H1678,2)</f>
        <v>0</v>
      </c>
      <c r="BL1678" s="14" t="s">
        <v>139</v>
      </c>
      <c r="BM1678" s="194" t="s">
        <v>3472</v>
      </c>
    </row>
    <row r="1679" spans="1:65" s="2" customFormat="1">
      <c r="A1679" s="31"/>
      <c r="B1679" s="32"/>
      <c r="C1679" s="33"/>
      <c r="D1679" s="196" t="s">
        <v>141</v>
      </c>
      <c r="E1679" s="33"/>
      <c r="F1679" s="197" t="s">
        <v>3471</v>
      </c>
      <c r="G1679" s="33"/>
      <c r="H1679" s="33"/>
      <c r="I1679" s="198"/>
      <c r="J1679" s="33"/>
      <c r="K1679" s="33"/>
      <c r="L1679" s="36"/>
      <c r="M1679" s="199"/>
      <c r="N1679" s="200"/>
      <c r="O1679" s="68"/>
      <c r="P1679" s="68"/>
      <c r="Q1679" s="68"/>
      <c r="R1679" s="68"/>
      <c r="S1679" s="68"/>
      <c r="T1679" s="69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T1679" s="14" t="s">
        <v>141</v>
      </c>
      <c r="AU1679" s="14" t="s">
        <v>87</v>
      </c>
    </row>
    <row r="1680" spans="1:65" s="2" customFormat="1" ht="24.2" customHeight="1">
      <c r="A1680" s="31"/>
      <c r="B1680" s="32"/>
      <c r="C1680" s="202" t="s">
        <v>3473</v>
      </c>
      <c r="D1680" s="202" t="s">
        <v>3409</v>
      </c>
      <c r="E1680" s="203" t="s">
        <v>3474</v>
      </c>
      <c r="F1680" s="204" t="s">
        <v>3475</v>
      </c>
      <c r="G1680" s="205" t="s">
        <v>145</v>
      </c>
      <c r="H1680" s="206">
        <v>100</v>
      </c>
      <c r="I1680" s="207"/>
      <c r="J1680" s="208">
        <f>ROUND(I1680*H1680,2)</f>
        <v>0</v>
      </c>
      <c r="K1680" s="204" t="s">
        <v>138</v>
      </c>
      <c r="L1680" s="209"/>
      <c r="M1680" s="210" t="s">
        <v>1</v>
      </c>
      <c r="N1680" s="211" t="s">
        <v>42</v>
      </c>
      <c r="O1680" s="68"/>
      <c r="P1680" s="192">
        <f>O1680*H1680</f>
        <v>0</v>
      </c>
      <c r="Q1680" s="192">
        <v>1.6000000000000001E-4</v>
      </c>
      <c r="R1680" s="192">
        <f>Q1680*H1680</f>
        <v>1.6E-2</v>
      </c>
      <c r="S1680" s="192">
        <v>0</v>
      </c>
      <c r="T1680" s="193">
        <f>S1680*H1680</f>
        <v>0</v>
      </c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R1680" s="194" t="s">
        <v>174</v>
      </c>
      <c r="AT1680" s="194" t="s">
        <v>3409</v>
      </c>
      <c r="AU1680" s="194" t="s">
        <v>87</v>
      </c>
      <c r="AY1680" s="14" t="s">
        <v>131</v>
      </c>
      <c r="BE1680" s="195">
        <f>IF(N1680="základní",J1680,0)</f>
        <v>0</v>
      </c>
      <c r="BF1680" s="195">
        <f>IF(N1680="snížená",J1680,0)</f>
        <v>0</v>
      </c>
      <c r="BG1680" s="195">
        <f>IF(N1680="zákl. přenesená",J1680,0)</f>
        <v>0</v>
      </c>
      <c r="BH1680" s="195">
        <f>IF(N1680="sníž. přenesená",J1680,0)</f>
        <v>0</v>
      </c>
      <c r="BI1680" s="195">
        <f>IF(N1680="nulová",J1680,0)</f>
        <v>0</v>
      </c>
      <c r="BJ1680" s="14" t="s">
        <v>85</v>
      </c>
      <c r="BK1680" s="195">
        <f>ROUND(I1680*H1680,2)</f>
        <v>0</v>
      </c>
      <c r="BL1680" s="14" t="s">
        <v>139</v>
      </c>
      <c r="BM1680" s="194" t="s">
        <v>3476</v>
      </c>
    </row>
    <row r="1681" spans="1:65" s="2" customFormat="1">
      <c r="A1681" s="31"/>
      <c r="B1681" s="32"/>
      <c r="C1681" s="33"/>
      <c r="D1681" s="196" t="s">
        <v>141</v>
      </c>
      <c r="E1681" s="33"/>
      <c r="F1681" s="197" t="s">
        <v>3475</v>
      </c>
      <c r="G1681" s="33"/>
      <c r="H1681" s="33"/>
      <c r="I1681" s="198"/>
      <c r="J1681" s="33"/>
      <c r="K1681" s="33"/>
      <c r="L1681" s="36"/>
      <c r="M1681" s="199"/>
      <c r="N1681" s="200"/>
      <c r="O1681" s="68"/>
      <c r="P1681" s="68"/>
      <c r="Q1681" s="68"/>
      <c r="R1681" s="68"/>
      <c r="S1681" s="68"/>
      <c r="T1681" s="69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T1681" s="14" t="s">
        <v>141</v>
      </c>
      <c r="AU1681" s="14" t="s">
        <v>87</v>
      </c>
    </row>
    <row r="1682" spans="1:65" s="2" customFormat="1" ht="24.2" customHeight="1">
      <c r="A1682" s="31"/>
      <c r="B1682" s="32"/>
      <c r="C1682" s="202" t="s">
        <v>3477</v>
      </c>
      <c r="D1682" s="202" t="s">
        <v>3409</v>
      </c>
      <c r="E1682" s="203" t="s">
        <v>3478</v>
      </c>
      <c r="F1682" s="204" t="s">
        <v>3479</v>
      </c>
      <c r="G1682" s="205" t="s">
        <v>145</v>
      </c>
      <c r="H1682" s="206">
        <v>200</v>
      </c>
      <c r="I1682" s="207"/>
      <c r="J1682" s="208">
        <f>ROUND(I1682*H1682,2)</f>
        <v>0</v>
      </c>
      <c r="K1682" s="204" t="s">
        <v>138</v>
      </c>
      <c r="L1682" s="209"/>
      <c r="M1682" s="210" t="s">
        <v>1</v>
      </c>
      <c r="N1682" s="211" t="s">
        <v>42</v>
      </c>
      <c r="O1682" s="68"/>
      <c r="P1682" s="192">
        <f>O1682*H1682</f>
        <v>0</v>
      </c>
      <c r="Q1682" s="192">
        <v>1.4999999999999999E-4</v>
      </c>
      <c r="R1682" s="192">
        <f>Q1682*H1682</f>
        <v>0.03</v>
      </c>
      <c r="S1682" s="192">
        <v>0</v>
      </c>
      <c r="T1682" s="193">
        <f>S1682*H1682</f>
        <v>0</v>
      </c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R1682" s="194" t="s">
        <v>174</v>
      </c>
      <c r="AT1682" s="194" t="s">
        <v>3409</v>
      </c>
      <c r="AU1682" s="194" t="s">
        <v>87</v>
      </c>
      <c r="AY1682" s="14" t="s">
        <v>131</v>
      </c>
      <c r="BE1682" s="195">
        <f>IF(N1682="základní",J1682,0)</f>
        <v>0</v>
      </c>
      <c r="BF1682" s="195">
        <f>IF(N1682="snížená",J1682,0)</f>
        <v>0</v>
      </c>
      <c r="BG1682" s="195">
        <f>IF(N1682="zákl. přenesená",J1682,0)</f>
        <v>0</v>
      </c>
      <c r="BH1682" s="195">
        <f>IF(N1682="sníž. přenesená",J1682,0)</f>
        <v>0</v>
      </c>
      <c r="BI1682" s="195">
        <f>IF(N1682="nulová",J1682,0)</f>
        <v>0</v>
      </c>
      <c r="BJ1682" s="14" t="s">
        <v>85</v>
      </c>
      <c r="BK1682" s="195">
        <f>ROUND(I1682*H1682,2)</f>
        <v>0</v>
      </c>
      <c r="BL1682" s="14" t="s">
        <v>139</v>
      </c>
      <c r="BM1682" s="194" t="s">
        <v>3480</v>
      </c>
    </row>
    <row r="1683" spans="1:65" s="2" customFormat="1">
      <c r="A1683" s="31"/>
      <c r="B1683" s="32"/>
      <c r="C1683" s="33"/>
      <c r="D1683" s="196" t="s">
        <v>141</v>
      </c>
      <c r="E1683" s="33"/>
      <c r="F1683" s="197" t="s">
        <v>3479</v>
      </c>
      <c r="G1683" s="33"/>
      <c r="H1683" s="33"/>
      <c r="I1683" s="198"/>
      <c r="J1683" s="33"/>
      <c r="K1683" s="33"/>
      <c r="L1683" s="36"/>
      <c r="M1683" s="199"/>
      <c r="N1683" s="200"/>
      <c r="O1683" s="68"/>
      <c r="P1683" s="68"/>
      <c r="Q1683" s="68"/>
      <c r="R1683" s="68"/>
      <c r="S1683" s="68"/>
      <c r="T1683" s="69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T1683" s="14" t="s">
        <v>141</v>
      </c>
      <c r="AU1683" s="14" t="s">
        <v>87</v>
      </c>
    </row>
    <row r="1684" spans="1:65" s="2" customFormat="1" ht="24.2" customHeight="1">
      <c r="A1684" s="31"/>
      <c r="B1684" s="32"/>
      <c r="C1684" s="202" t="s">
        <v>3481</v>
      </c>
      <c r="D1684" s="202" t="s">
        <v>3409</v>
      </c>
      <c r="E1684" s="203" t="s">
        <v>3482</v>
      </c>
      <c r="F1684" s="204" t="s">
        <v>3483</v>
      </c>
      <c r="G1684" s="205" t="s">
        <v>145</v>
      </c>
      <c r="H1684" s="206">
        <v>100</v>
      </c>
      <c r="I1684" s="207"/>
      <c r="J1684" s="208">
        <f>ROUND(I1684*H1684,2)</f>
        <v>0</v>
      </c>
      <c r="K1684" s="204" t="s">
        <v>138</v>
      </c>
      <c r="L1684" s="209"/>
      <c r="M1684" s="210" t="s">
        <v>1</v>
      </c>
      <c r="N1684" s="211" t="s">
        <v>42</v>
      </c>
      <c r="O1684" s="68"/>
      <c r="P1684" s="192">
        <f>O1684*H1684</f>
        <v>0</v>
      </c>
      <c r="Q1684" s="192">
        <v>1.2999999999999999E-4</v>
      </c>
      <c r="R1684" s="192">
        <f>Q1684*H1684</f>
        <v>1.2999999999999999E-2</v>
      </c>
      <c r="S1684" s="192">
        <v>0</v>
      </c>
      <c r="T1684" s="193">
        <f>S1684*H1684</f>
        <v>0</v>
      </c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R1684" s="194" t="s">
        <v>174</v>
      </c>
      <c r="AT1684" s="194" t="s">
        <v>3409</v>
      </c>
      <c r="AU1684" s="194" t="s">
        <v>87</v>
      </c>
      <c r="AY1684" s="14" t="s">
        <v>131</v>
      </c>
      <c r="BE1684" s="195">
        <f>IF(N1684="základní",J1684,0)</f>
        <v>0</v>
      </c>
      <c r="BF1684" s="195">
        <f>IF(N1684="snížená",J1684,0)</f>
        <v>0</v>
      </c>
      <c r="BG1684" s="195">
        <f>IF(N1684="zákl. přenesená",J1684,0)</f>
        <v>0</v>
      </c>
      <c r="BH1684" s="195">
        <f>IF(N1684="sníž. přenesená",J1684,0)</f>
        <v>0</v>
      </c>
      <c r="BI1684" s="195">
        <f>IF(N1684="nulová",J1684,0)</f>
        <v>0</v>
      </c>
      <c r="BJ1684" s="14" t="s">
        <v>85</v>
      </c>
      <c r="BK1684" s="195">
        <f>ROUND(I1684*H1684,2)</f>
        <v>0</v>
      </c>
      <c r="BL1684" s="14" t="s">
        <v>139</v>
      </c>
      <c r="BM1684" s="194" t="s">
        <v>3484</v>
      </c>
    </row>
    <row r="1685" spans="1:65" s="2" customFormat="1">
      <c r="A1685" s="31"/>
      <c r="B1685" s="32"/>
      <c r="C1685" s="33"/>
      <c r="D1685" s="196" t="s">
        <v>141</v>
      </c>
      <c r="E1685" s="33"/>
      <c r="F1685" s="197" t="s">
        <v>3483</v>
      </c>
      <c r="G1685" s="33"/>
      <c r="H1685" s="33"/>
      <c r="I1685" s="198"/>
      <c r="J1685" s="33"/>
      <c r="K1685" s="33"/>
      <c r="L1685" s="36"/>
      <c r="M1685" s="199"/>
      <c r="N1685" s="200"/>
      <c r="O1685" s="68"/>
      <c r="P1685" s="68"/>
      <c r="Q1685" s="68"/>
      <c r="R1685" s="68"/>
      <c r="S1685" s="68"/>
      <c r="T1685" s="69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T1685" s="14" t="s">
        <v>141</v>
      </c>
      <c r="AU1685" s="14" t="s">
        <v>87</v>
      </c>
    </row>
    <row r="1686" spans="1:65" s="2" customFormat="1" ht="24.2" customHeight="1">
      <c r="A1686" s="31"/>
      <c r="B1686" s="32"/>
      <c r="C1686" s="202" t="s">
        <v>3485</v>
      </c>
      <c r="D1686" s="202" t="s">
        <v>3409</v>
      </c>
      <c r="E1686" s="203" t="s">
        <v>3486</v>
      </c>
      <c r="F1686" s="204" t="s">
        <v>3487</v>
      </c>
      <c r="G1686" s="205" t="s">
        <v>145</v>
      </c>
      <c r="H1686" s="206">
        <v>500</v>
      </c>
      <c r="I1686" s="207"/>
      <c r="J1686" s="208">
        <f>ROUND(I1686*H1686,2)</f>
        <v>0</v>
      </c>
      <c r="K1686" s="204" t="s">
        <v>138</v>
      </c>
      <c r="L1686" s="209"/>
      <c r="M1686" s="210" t="s">
        <v>1</v>
      </c>
      <c r="N1686" s="211" t="s">
        <v>42</v>
      </c>
      <c r="O1686" s="68"/>
      <c r="P1686" s="192">
        <f>O1686*H1686</f>
        <v>0</v>
      </c>
      <c r="Q1686" s="192">
        <v>9.0000000000000006E-5</v>
      </c>
      <c r="R1686" s="192">
        <f>Q1686*H1686</f>
        <v>4.5000000000000005E-2</v>
      </c>
      <c r="S1686" s="192">
        <v>0</v>
      </c>
      <c r="T1686" s="193">
        <f>S1686*H1686</f>
        <v>0</v>
      </c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R1686" s="194" t="s">
        <v>174</v>
      </c>
      <c r="AT1686" s="194" t="s">
        <v>3409</v>
      </c>
      <c r="AU1686" s="194" t="s">
        <v>87</v>
      </c>
      <c r="AY1686" s="14" t="s">
        <v>131</v>
      </c>
      <c r="BE1686" s="195">
        <f>IF(N1686="základní",J1686,0)</f>
        <v>0</v>
      </c>
      <c r="BF1686" s="195">
        <f>IF(N1686="snížená",J1686,0)</f>
        <v>0</v>
      </c>
      <c r="BG1686" s="195">
        <f>IF(N1686="zákl. přenesená",J1686,0)</f>
        <v>0</v>
      </c>
      <c r="BH1686" s="195">
        <f>IF(N1686="sníž. přenesená",J1686,0)</f>
        <v>0</v>
      </c>
      <c r="BI1686" s="195">
        <f>IF(N1686="nulová",J1686,0)</f>
        <v>0</v>
      </c>
      <c r="BJ1686" s="14" t="s">
        <v>85</v>
      </c>
      <c r="BK1686" s="195">
        <f>ROUND(I1686*H1686,2)</f>
        <v>0</v>
      </c>
      <c r="BL1686" s="14" t="s">
        <v>139</v>
      </c>
      <c r="BM1686" s="194" t="s">
        <v>3488</v>
      </c>
    </row>
    <row r="1687" spans="1:65" s="2" customFormat="1">
      <c r="A1687" s="31"/>
      <c r="B1687" s="32"/>
      <c r="C1687" s="33"/>
      <c r="D1687" s="196" t="s">
        <v>141</v>
      </c>
      <c r="E1687" s="33"/>
      <c r="F1687" s="197" t="s">
        <v>3487</v>
      </c>
      <c r="G1687" s="33"/>
      <c r="H1687" s="33"/>
      <c r="I1687" s="198"/>
      <c r="J1687" s="33"/>
      <c r="K1687" s="33"/>
      <c r="L1687" s="36"/>
      <c r="M1687" s="199"/>
      <c r="N1687" s="200"/>
      <c r="O1687" s="68"/>
      <c r="P1687" s="68"/>
      <c r="Q1687" s="68"/>
      <c r="R1687" s="68"/>
      <c r="S1687" s="68"/>
      <c r="T1687" s="69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T1687" s="14" t="s">
        <v>141</v>
      </c>
      <c r="AU1687" s="14" t="s">
        <v>87</v>
      </c>
    </row>
    <row r="1688" spans="1:65" s="2" customFormat="1" ht="24.2" customHeight="1">
      <c r="A1688" s="31"/>
      <c r="B1688" s="32"/>
      <c r="C1688" s="202" t="s">
        <v>3489</v>
      </c>
      <c r="D1688" s="202" t="s">
        <v>3409</v>
      </c>
      <c r="E1688" s="203" t="s">
        <v>3490</v>
      </c>
      <c r="F1688" s="204" t="s">
        <v>3491</v>
      </c>
      <c r="G1688" s="205" t="s">
        <v>145</v>
      </c>
      <c r="H1688" s="206">
        <v>50</v>
      </c>
      <c r="I1688" s="207"/>
      <c r="J1688" s="208">
        <f>ROUND(I1688*H1688,2)</f>
        <v>0</v>
      </c>
      <c r="K1688" s="204" t="s">
        <v>138</v>
      </c>
      <c r="L1688" s="209"/>
      <c r="M1688" s="210" t="s">
        <v>1</v>
      </c>
      <c r="N1688" s="211" t="s">
        <v>42</v>
      </c>
      <c r="O1688" s="68"/>
      <c r="P1688" s="192">
        <f>O1688*H1688</f>
        <v>0</v>
      </c>
      <c r="Q1688" s="192">
        <v>4.0000000000000003E-5</v>
      </c>
      <c r="R1688" s="192">
        <f>Q1688*H1688</f>
        <v>2E-3</v>
      </c>
      <c r="S1688" s="192">
        <v>0</v>
      </c>
      <c r="T1688" s="193">
        <f>S1688*H1688</f>
        <v>0</v>
      </c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R1688" s="194" t="s">
        <v>174</v>
      </c>
      <c r="AT1688" s="194" t="s">
        <v>3409</v>
      </c>
      <c r="AU1688" s="194" t="s">
        <v>87</v>
      </c>
      <c r="AY1688" s="14" t="s">
        <v>131</v>
      </c>
      <c r="BE1688" s="195">
        <f>IF(N1688="základní",J1688,0)</f>
        <v>0</v>
      </c>
      <c r="BF1688" s="195">
        <f>IF(N1688="snížená",J1688,0)</f>
        <v>0</v>
      </c>
      <c r="BG1688" s="195">
        <f>IF(N1688="zákl. přenesená",J1688,0)</f>
        <v>0</v>
      </c>
      <c r="BH1688" s="195">
        <f>IF(N1688="sníž. přenesená",J1688,0)</f>
        <v>0</v>
      </c>
      <c r="BI1688" s="195">
        <f>IF(N1688="nulová",J1688,0)</f>
        <v>0</v>
      </c>
      <c r="BJ1688" s="14" t="s">
        <v>85</v>
      </c>
      <c r="BK1688" s="195">
        <f>ROUND(I1688*H1688,2)</f>
        <v>0</v>
      </c>
      <c r="BL1688" s="14" t="s">
        <v>139</v>
      </c>
      <c r="BM1688" s="194" t="s">
        <v>3492</v>
      </c>
    </row>
    <row r="1689" spans="1:65" s="2" customFormat="1">
      <c r="A1689" s="31"/>
      <c r="B1689" s="32"/>
      <c r="C1689" s="33"/>
      <c r="D1689" s="196" t="s">
        <v>141</v>
      </c>
      <c r="E1689" s="33"/>
      <c r="F1689" s="197" t="s">
        <v>3491</v>
      </c>
      <c r="G1689" s="33"/>
      <c r="H1689" s="33"/>
      <c r="I1689" s="198"/>
      <c r="J1689" s="33"/>
      <c r="K1689" s="33"/>
      <c r="L1689" s="36"/>
      <c r="M1689" s="199"/>
      <c r="N1689" s="200"/>
      <c r="O1689" s="68"/>
      <c r="P1689" s="68"/>
      <c r="Q1689" s="68"/>
      <c r="R1689" s="68"/>
      <c r="S1689" s="68"/>
      <c r="T1689" s="69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T1689" s="14" t="s">
        <v>141</v>
      </c>
      <c r="AU1689" s="14" t="s">
        <v>87</v>
      </c>
    </row>
    <row r="1690" spans="1:65" s="2" customFormat="1" ht="24.2" customHeight="1">
      <c r="A1690" s="31"/>
      <c r="B1690" s="32"/>
      <c r="C1690" s="202" t="s">
        <v>3493</v>
      </c>
      <c r="D1690" s="202" t="s">
        <v>3409</v>
      </c>
      <c r="E1690" s="203" t="s">
        <v>3494</v>
      </c>
      <c r="F1690" s="204" t="s">
        <v>3495</v>
      </c>
      <c r="G1690" s="205" t="s">
        <v>145</v>
      </c>
      <c r="H1690" s="206">
        <v>50</v>
      </c>
      <c r="I1690" s="207"/>
      <c r="J1690" s="208">
        <f>ROUND(I1690*H1690,2)</f>
        <v>0</v>
      </c>
      <c r="K1690" s="204" t="s">
        <v>138</v>
      </c>
      <c r="L1690" s="209"/>
      <c r="M1690" s="210" t="s">
        <v>1</v>
      </c>
      <c r="N1690" s="211" t="s">
        <v>42</v>
      </c>
      <c r="O1690" s="68"/>
      <c r="P1690" s="192">
        <f>O1690*H1690</f>
        <v>0</v>
      </c>
      <c r="Q1690" s="192">
        <v>4.0000000000000003E-5</v>
      </c>
      <c r="R1690" s="192">
        <f>Q1690*H1690</f>
        <v>2E-3</v>
      </c>
      <c r="S1690" s="192">
        <v>0</v>
      </c>
      <c r="T1690" s="193">
        <f>S1690*H1690</f>
        <v>0</v>
      </c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R1690" s="194" t="s">
        <v>174</v>
      </c>
      <c r="AT1690" s="194" t="s">
        <v>3409</v>
      </c>
      <c r="AU1690" s="194" t="s">
        <v>87</v>
      </c>
      <c r="AY1690" s="14" t="s">
        <v>131</v>
      </c>
      <c r="BE1690" s="195">
        <f>IF(N1690="základní",J1690,0)</f>
        <v>0</v>
      </c>
      <c r="BF1690" s="195">
        <f>IF(N1690="snížená",J1690,0)</f>
        <v>0</v>
      </c>
      <c r="BG1690" s="195">
        <f>IF(N1690="zákl. přenesená",J1690,0)</f>
        <v>0</v>
      </c>
      <c r="BH1690" s="195">
        <f>IF(N1690="sníž. přenesená",J1690,0)</f>
        <v>0</v>
      </c>
      <c r="BI1690" s="195">
        <f>IF(N1690="nulová",J1690,0)</f>
        <v>0</v>
      </c>
      <c r="BJ1690" s="14" t="s">
        <v>85</v>
      </c>
      <c r="BK1690" s="195">
        <f>ROUND(I1690*H1690,2)</f>
        <v>0</v>
      </c>
      <c r="BL1690" s="14" t="s">
        <v>139</v>
      </c>
      <c r="BM1690" s="194" t="s">
        <v>3496</v>
      </c>
    </row>
    <row r="1691" spans="1:65" s="2" customFormat="1">
      <c r="A1691" s="31"/>
      <c r="B1691" s="32"/>
      <c r="C1691" s="33"/>
      <c r="D1691" s="196" t="s">
        <v>141</v>
      </c>
      <c r="E1691" s="33"/>
      <c r="F1691" s="197" t="s">
        <v>3495</v>
      </c>
      <c r="G1691" s="33"/>
      <c r="H1691" s="33"/>
      <c r="I1691" s="198"/>
      <c r="J1691" s="33"/>
      <c r="K1691" s="33"/>
      <c r="L1691" s="36"/>
      <c r="M1691" s="199"/>
      <c r="N1691" s="200"/>
      <c r="O1691" s="68"/>
      <c r="P1691" s="68"/>
      <c r="Q1691" s="68"/>
      <c r="R1691" s="68"/>
      <c r="S1691" s="68"/>
      <c r="T1691" s="69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T1691" s="14" t="s">
        <v>141</v>
      </c>
      <c r="AU1691" s="14" t="s">
        <v>87</v>
      </c>
    </row>
    <row r="1692" spans="1:65" s="2" customFormat="1" ht="24.2" customHeight="1">
      <c r="A1692" s="31"/>
      <c r="B1692" s="32"/>
      <c r="C1692" s="202" t="s">
        <v>3497</v>
      </c>
      <c r="D1692" s="202" t="s">
        <v>3409</v>
      </c>
      <c r="E1692" s="203" t="s">
        <v>3498</v>
      </c>
      <c r="F1692" s="204" t="s">
        <v>3499</v>
      </c>
      <c r="G1692" s="205" t="s">
        <v>145</v>
      </c>
      <c r="H1692" s="206">
        <v>500</v>
      </c>
      <c r="I1692" s="207"/>
      <c r="J1692" s="208">
        <f>ROUND(I1692*H1692,2)</f>
        <v>0</v>
      </c>
      <c r="K1692" s="204" t="s">
        <v>138</v>
      </c>
      <c r="L1692" s="209"/>
      <c r="M1692" s="210" t="s">
        <v>1</v>
      </c>
      <c r="N1692" s="211" t="s">
        <v>42</v>
      </c>
      <c r="O1692" s="68"/>
      <c r="P1692" s="192">
        <f>O1692*H1692</f>
        <v>0</v>
      </c>
      <c r="Q1692" s="192">
        <v>5.0000000000000002E-5</v>
      </c>
      <c r="R1692" s="192">
        <f>Q1692*H1692</f>
        <v>2.5000000000000001E-2</v>
      </c>
      <c r="S1692" s="192">
        <v>0</v>
      </c>
      <c r="T1692" s="193">
        <f>S1692*H1692</f>
        <v>0</v>
      </c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R1692" s="194" t="s">
        <v>174</v>
      </c>
      <c r="AT1692" s="194" t="s">
        <v>3409</v>
      </c>
      <c r="AU1692" s="194" t="s">
        <v>87</v>
      </c>
      <c r="AY1692" s="14" t="s">
        <v>131</v>
      </c>
      <c r="BE1692" s="195">
        <f>IF(N1692="základní",J1692,0)</f>
        <v>0</v>
      </c>
      <c r="BF1692" s="195">
        <f>IF(N1692="snížená",J1692,0)</f>
        <v>0</v>
      </c>
      <c r="BG1692" s="195">
        <f>IF(N1692="zákl. přenesená",J1692,0)</f>
        <v>0</v>
      </c>
      <c r="BH1692" s="195">
        <f>IF(N1692="sníž. přenesená",J1692,0)</f>
        <v>0</v>
      </c>
      <c r="BI1692" s="195">
        <f>IF(N1692="nulová",J1692,0)</f>
        <v>0</v>
      </c>
      <c r="BJ1692" s="14" t="s">
        <v>85</v>
      </c>
      <c r="BK1692" s="195">
        <f>ROUND(I1692*H1692,2)</f>
        <v>0</v>
      </c>
      <c r="BL1692" s="14" t="s">
        <v>139</v>
      </c>
      <c r="BM1692" s="194" t="s">
        <v>3500</v>
      </c>
    </row>
    <row r="1693" spans="1:65" s="2" customFormat="1">
      <c r="A1693" s="31"/>
      <c r="B1693" s="32"/>
      <c r="C1693" s="33"/>
      <c r="D1693" s="196" t="s">
        <v>141</v>
      </c>
      <c r="E1693" s="33"/>
      <c r="F1693" s="197" t="s">
        <v>3499</v>
      </c>
      <c r="G1693" s="33"/>
      <c r="H1693" s="33"/>
      <c r="I1693" s="198"/>
      <c r="J1693" s="33"/>
      <c r="K1693" s="33"/>
      <c r="L1693" s="36"/>
      <c r="M1693" s="199"/>
      <c r="N1693" s="200"/>
      <c r="O1693" s="68"/>
      <c r="P1693" s="68"/>
      <c r="Q1693" s="68"/>
      <c r="R1693" s="68"/>
      <c r="S1693" s="68"/>
      <c r="T1693" s="69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T1693" s="14" t="s">
        <v>141</v>
      </c>
      <c r="AU1693" s="14" t="s">
        <v>87</v>
      </c>
    </row>
    <row r="1694" spans="1:65" s="2" customFormat="1" ht="24.2" customHeight="1">
      <c r="A1694" s="31"/>
      <c r="B1694" s="32"/>
      <c r="C1694" s="202" t="s">
        <v>3501</v>
      </c>
      <c r="D1694" s="202" t="s">
        <v>3409</v>
      </c>
      <c r="E1694" s="203" t="s">
        <v>3502</v>
      </c>
      <c r="F1694" s="204" t="s">
        <v>3503</v>
      </c>
      <c r="G1694" s="205" t="s">
        <v>145</v>
      </c>
      <c r="H1694" s="206">
        <v>100</v>
      </c>
      <c r="I1694" s="207"/>
      <c r="J1694" s="208">
        <f>ROUND(I1694*H1694,2)</f>
        <v>0</v>
      </c>
      <c r="K1694" s="204" t="s">
        <v>138</v>
      </c>
      <c r="L1694" s="209"/>
      <c r="M1694" s="210" t="s">
        <v>1</v>
      </c>
      <c r="N1694" s="211" t="s">
        <v>42</v>
      </c>
      <c r="O1694" s="68"/>
      <c r="P1694" s="192">
        <f>O1694*H1694</f>
        <v>0</v>
      </c>
      <c r="Q1694" s="192">
        <v>5.1999999999999995E-4</v>
      </c>
      <c r="R1694" s="192">
        <f>Q1694*H1694</f>
        <v>5.1999999999999998E-2</v>
      </c>
      <c r="S1694" s="192">
        <v>0</v>
      </c>
      <c r="T1694" s="193">
        <f>S1694*H1694</f>
        <v>0</v>
      </c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R1694" s="194" t="s">
        <v>174</v>
      </c>
      <c r="AT1694" s="194" t="s">
        <v>3409</v>
      </c>
      <c r="AU1694" s="194" t="s">
        <v>87</v>
      </c>
      <c r="AY1694" s="14" t="s">
        <v>131</v>
      </c>
      <c r="BE1694" s="195">
        <f>IF(N1694="základní",J1694,0)</f>
        <v>0</v>
      </c>
      <c r="BF1694" s="195">
        <f>IF(N1694="snížená",J1694,0)</f>
        <v>0</v>
      </c>
      <c r="BG1694" s="195">
        <f>IF(N1694="zákl. přenesená",J1694,0)</f>
        <v>0</v>
      </c>
      <c r="BH1694" s="195">
        <f>IF(N1694="sníž. přenesená",J1694,0)</f>
        <v>0</v>
      </c>
      <c r="BI1694" s="195">
        <f>IF(N1694="nulová",J1694,0)</f>
        <v>0</v>
      </c>
      <c r="BJ1694" s="14" t="s">
        <v>85</v>
      </c>
      <c r="BK1694" s="195">
        <f>ROUND(I1694*H1694,2)</f>
        <v>0</v>
      </c>
      <c r="BL1694" s="14" t="s">
        <v>139</v>
      </c>
      <c r="BM1694" s="194" t="s">
        <v>3504</v>
      </c>
    </row>
    <row r="1695" spans="1:65" s="2" customFormat="1">
      <c r="A1695" s="31"/>
      <c r="B1695" s="32"/>
      <c r="C1695" s="33"/>
      <c r="D1695" s="196" t="s">
        <v>141</v>
      </c>
      <c r="E1695" s="33"/>
      <c r="F1695" s="197" t="s">
        <v>3503</v>
      </c>
      <c r="G1695" s="33"/>
      <c r="H1695" s="33"/>
      <c r="I1695" s="198"/>
      <c r="J1695" s="33"/>
      <c r="K1695" s="33"/>
      <c r="L1695" s="36"/>
      <c r="M1695" s="199"/>
      <c r="N1695" s="200"/>
      <c r="O1695" s="68"/>
      <c r="P1695" s="68"/>
      <c r="Q1695" s="68"/>
      <c r="R1695" s="68"/>
      <c r="S1695" s="68"/>
      <c r="T1695" s="69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T1695" s="14" t="s">
        <v>141</v>
      </c>
      <c r="AU1695" s="14" t="s">
        <v>87</v>
      </c>
    </row>
    <row r="1696" spans="1:65" s="2" customFormat="1" ht="24.2" customHeight="1">
      <c r="A1696" s="31"/>
      <c r="B1696" s="32"/>
      <c r="C1696" s="202" t="s">
        <v>3505</v>
      </c>
      <c r="D1696" s="202" t="s">
        <v>3409</v>
      </c>
      <c r="E1696" s="203" t="s">
        <v>3506</v>
      </c>
      <c r="F1696" s="204" t="s">
        <v>3507</v>
      </c>
      <c r="G1696" s="205" t="s">
        <v>145</v>
      </c>
      <c r="H1696" s="206">
        <v>100</v>
      </c>
      <c r="I1696" s="207"/>
      <c r="J1696" s="208">
        <f>ROUND(I1696*H1696,2)</f>
        <v>0</v>
      </c>
      <c r="K1696" s="204" t="s">
        <v>138</v>
      </c>
      <c r="L1696" s="209"/>
      <c r="M1696" s="210" t="s">
        <v>1</v>
      </c>
      <c r="N1696" s="211" t="s">
        <v>42</v>
      </c>
      <c r="O1696" s="68"/>
      <c r="P1696" s="192">
        <f>O1696*H1696</f>
        <v>0</v>
      </c>
      <c r="Q1696" s="192">
        <v>5.6999999999999998E-4</v>
      </c>
      <c r="R1696" s="192">
        <f>Q1696*H1696</f>
        <v>5.6999999999999995E-2</v>
      </c>
      <c r="S1696" s="192">
        <v>0</v>
      </c>
      <c r="T1696" s="193">
        <f>S1696*H1696</f>
        <v>0</v>
      </c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R1696" s="194" t="s">
        <v>174</v>
      </c>
      <c r="AT1696" s="194" t="s">
        <v>3409</v>
      </c>
      <c r="AU1696" s="194" t="s">
        <v>87</v>
      </c>
      <c r="AY1696" s="14" t="s">
        <v>131</v>
      </c>
      <c r="BE1696" s="195">
        <f>IF(N1696="základní",J1696,0)</f>
        <v>0</v>
      </c>
      <c r="BF1696" s="195">
        <f>IF(N1696="snížená",J1696,0)</f>
        <v>0</v>
      </c>
      <c r="BG1696" s="195">
        <f>IF(N1696="zákl. přenesená",J1696,0)</f>
        <v>0</v>
      </c>
      <c r="BH1696" s="195">
        <f>IF(N1696="sníž. přenesená",J1696,0)</f>
        <v>0</v>
      </c>
      <c r="BI1696" s="195">
        <f>IF(N1696="nulová",J1696,0)</f>
        <v>0</v>
      </c>
      <c r="BJ1696" s="14" t="s">
        <v>85</v>
      </c>
      <c r="BK1696" s="195">
        <f>ROUND(I1696*H1696,2)</f>
        <v>0</v>
      </c>
      <c r="BL1696" s="14" t="s">
        <v>139</v>
      </c>
      <c r="BM1696" s="194" t="s">
        <v>3508</v>
      </c>
    </row>
    <row r="1697" spans="1:65" s="2" customFormat="1">
      <c r="A1697" s="31"/>
      <c r="B1697" s="32"/>
      <c r="C1697" s="33"/>
      <c r="D1697" s="196" t="s">
        <v>141</v>
      </c>
      <c r="E1697" s="33"/>
      <c r="F1697" s="197" t="s">
        <v>3507</v>
      </c>
      <c r="G1697" s="33"/>
      <c r="H1697" s="33"/>
      <c r="I1697" s="198"/>
      <c r="J1697" s="33"/>
      <c r="K1697" s="33"/>
      <c r="L1697" s="36"/>
      <c r="M1697" s="199"/>
      <c r="N1697" s="200"/>
      <c r="O1697" s="68"/>
      <c r="P1697" s="68"/>
      <c r="Q1697" s="68"/>
      <c r="R1697" s="68"/>
      <c r="S1697" s="68"/>
      <c r="T1697" s="69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T1697" s="14" t="s">
        <v>141</v>
      </c>
      <c r="AU1697" s="14" t="s">
        <v>87</v>
      </c>
    </row>
    <row r="1698" spans="1:65" s="2" customFormat="1" ht="24.2" customHeight="1">
      <c r="A1698" s="31"/>
      <c r="B1698" s="32"/>
      <c r="C1698" s="202" t="s">
        <v>3509</v>
      </c>
      <c r="D1698" s="202" t="s">
        <v>3409</v>
      </c>
      <c r="E1698" s="203" t="s">
        <v>3510</v>
      </c>
      <c r="F1698" s="204" t="s">
        <v>3511</v>
      </c>
      <c r="G1698" s="205" t="s">
        <v>145</v>
      </c>
      <c r="H1698" s="206">
        <v>100</v>
      </c>
      <c r="I1698" s="207"/>
      <c r="J1698" s="208">
        <f>ROUND(I1698*H1698,2)</f>
        <v>0</v>
      </c>
      <c r="K1698" s="204" t="s">
        <v>138</v>
      </c>
      <c r="L1698" s="209"/>
      <c r="M1698" s="210" t="s">
        <v>1</v>
      </c>
      <c r="N1698" s="211" t="s">
        <v>42</v>
      </c>
      <c r="O1698" s="68"/>
      <c r="P1698" s="192">
        <f>O1698*H1698</f>
        <v>0</v>
      </c>
      <c r="Q1698" s="192">
        <v>6.9999999999999994E-5</v>
      </c>
      <c r="R1698" s="192">
        <f>Q1698*H1698</f>
        <v>6.9999999999999993E-3</v>
      </c>
      <c r="S1698" s="192">
        <v>0</v>
      </c>
      <c r="T1698" s="193">
        <f>S1698*H1698</f>
        <v>0</v>
      </c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R1698" s="194" t="s">
        <v>174</v>
      </c>
      <c r="AT1698" s="194" t="s">
        <v>3409</v>
      </c>
      <c r="AU1698" s="194" t="s">
        <v>87</v>
      </c>
      <c r="AY1698" s="14" t="s">
        <v>131</v>
      </c>
      <c r="BE1698" s="195">
        <f>IF(N1698="základní",J1698,0)</f>
        <v>0</v>
      </c>
      <c r="BF1698" s="195">
        <f>IF(N1698="snížená",J1698,0)</f>
        <v>0</v>
      </c>
      <c r="BG1698" s="195">
        <f>IF(N1698="zákl. přenesená",J1698,0)</f>
        <v>0</v>
      </c>
      <c r="BH1698" s="195">
        <f>IF(N1698="sníž. přenesená",J1698,0)</f>
        <v>0</v>
      </c>
      <c r="BI1698" s="195">
        <f>IF(N1698="nulová",J1698,0)</f>
        <v>0</v>
      </c>
      <c r="BJ1698" s="14" t="s">
        <v>85</v>
      </c>
      <c r="BK1698" s="195">
        <f>ROUND(I1698*H1698,2)</f>
        <v>0</v>
      </c>
      <c r="BL1698" s="14" t="s">
        <v>139</v>
      </c>
      <c r="BM1698" s="194" t="s">
        <v>3512</v>
      </c>
    </row>
    <row r="1699" spans="1:65" s="2" customFormat="1">
      <c r="A1699" s="31"/>
      <c r="B1699" s="32"/>
      <c r="C1699" s="33"/>
      <c r="D1699" s="196" t="s">
        <v>141</v>
      </c>
      <c r="E1699" s="33"/>
      <c r="F1699" s="197" t="s">
        <v>3511</v>
      </c>
      <c r="G1699" s="33"/>
      <c r="H1699" s="33"/>
      <c r="I1699" s="198"/>
      <c r="J1699" s="33"/>
      <c r="K1699" s="33"/>
      <c r="L1699" s="36"/>
      <c r="M1699" s="199"/>
      <c r="N1699" s="200"/>
      <c r="O1699" s="68"/>
      <c r="P1699" s="68"/>
      <c r="Q1699" s="68"/>
      <c r="R1699" s="68"/>
      <c r="S1699" s="68"/>
      <c r="T1699" s="69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T1699" s="14" t="s">
        <v>141</v>
      </c>
      <c r="AU1699" s="14" t="s">
        <v>87</v>
      </c>
    </row>
    <row r="1700" spans="1:65" s="2" customFormat="1" ht="24.2" customHeight="1">
      <c r="A1700" s="31"/>
      <c r="B1700" s="32"/>
      <c r="C1700" s="202" t="s">
        <v>3513</v>
      </c>
      <c r="D1700" s="202" t="s">
        <v>3409</v>
      </c>
      <c r="E1700" s="203" t="s">
        <v>3514</v>
      </c>
      <c r="F1700" s="204" t="s">
        <v>3515</v>
      </c>
      <c r="G1700" s="205" t="s">
        <v>145</v>
      </c>
      <c r="H1700" s="206">
        <v>10</v>
      </c>
      <c r="I1700" s="207"/>
      <c r="J1700" s="208">
        <f>ROUND(I1700*H1700,2)</f>
        <v>0</v>
      </c>
      <c r="K1700" s="204" t="s">
        <v>138</v>
      </c>
      <c r="L1700" s="209"/>
      <c r="M1700" s="210" t="s">
        <v>1</v>
      </c>
      <c r="N1700" s="211" t="s">
        <v>42</v>
      </c>
      <c r="O1700" s="68"/>
      <c r="P1700" s="192">
        <f>O1700*H1700</f>
        <v>0</v>
      </c>
      <c r="Q1700" s="192">
        <v>4.8999999999999998E-4</v>
      </c>
      <c r="R1700" s="192">
        <f>Q1700*H1700</f>
        <v>4.8999999999999998E-3</v>
      </c>
      <c r="S1700" s="192">
        <v>0</v>
      </c>
      <c r="T1700" s="193">
        <f>S1700*H1700</f>
        <v>0</v>
      </c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R1700" s="194" t="s">
        <v>174</v>
      </c>
      <c r="AT1700" s="194" t="s">
        <v>3409</v>
      </c>
      <c r="AU1700" s="194" t="s">
        <v>87</v>
      </c>
      <c r="AY1700" s="14" t="s">
        <v>131</v>
      </c>
      <c r="BE1700" s="195">
        <f>IF(N1700="základní",J1700,0)</f>
        <v>0</v>
      </c>
      <c r="BF1700" s="195">
        <f>IF(N1700="snížená",J1700,0)</f>
        <v>0</v>
      </c>
      <c r="BG1700" s="195">
        <f>IF(N1700="zákl. přenesená",J1700,0)</f>
        <v>0</v>
      </c>
      <c r="BH1700" s="195">
        <f>IF(N1700="sníž. přenesená",J1700,0)</f>
        <v>0</v>
      </c>
      <c r="BI1700" s="195">
        <f>IF(N1700="nulová",J1700,0)</f>
        <v>0</v>
      </c>
      <c r="BJ1700" s="14" t="s">
        <v>85</v>
      </c>
      <c r="BK1700" s="195">
        <f>ROUND(I1700*H1700,2)</f>
        <v>0</v>
      </c>
      <c r="BL1700" s="14" t="s">
        <v>139</v>
      </c>
      <c r="BM1700" s="194" t="s">
        <v>3516</v>
      </c>
    </row>
    <row r="1701" spans="1:65" s="2" customFormat="1">
      <c r="A1701" s="31"/>
      <c r="B1701" s="32"/>
      <c r="C1701" s="33"/>
      <c r="D1701" s="196" t="s">
        <v>141</v>
      </c>
      <c r="E1701" s="33"/>
      <c r="F1701" s="197" t="s">
        <v>3515</v>
      </c>
      <c r="G1701" s="33"/>
      <c r="H1701" s="33"/>
      <c r="I1701" s="198"/>
      <c r="J1701" s="33"/>
      <c r="K1701" s="33"/>
      <c r="L1701" s="36"/>
      <c r="M1701" s="199"/>
      <c r="N1701" s="200"/>
      <c r="O1701" s="68"/>
      <c r="P1701" s="68"/>
      <c r="Q1701" s="68"/>
      <c r="R1701" s="68"/>
      <c r="S1701" s="68"/>
      <c r="T1701" s="69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T1701" s="14" t="s">
        <v>141</v>
      </c>
      <c r="AU1701" s="14" t="s">
        <v>87</v>
      </c>
    </row>
    <row r="1702" spans="1:65" s="2" customFormat="1" ht="24.2" customHeight="1">
      <c r="A1702" s="31"/>
      <c r="B1702" s="32"/>
      <c r="C1702" s="202" t="s">
        <v>3517</v>
      </c>
      <c r="D1702" s="202" t="s">
        <v>3409</v>
      </c>
      <c r="E1702" s="203" t="s">
        <v>3518</v>
      </c>
      <c r="F1702" s="204" t="s">
        <v>3519</v>
      </c>
      <c r="G1702" s="205" t="s">
        <v>145</v>
      </c>
      <c r="H1702" s="206">
        <v>10</v>
      </c>
      <c r="I1702" s="207"/>
      <c r="J1702" s="208">
        <f>ROUND(I1702*H1702,2)</f>
        <v>0</v>
      </c>
      <c r="K1702" s="204" t="s">
        <v>138</v>
      </c>
      <c r="L1702" s="209"/>
      <c r="M1702" s="210" t="s">
        <v>1</v>
      </c>
      <c r="N1702" s="211" t="s">
        <v>42</v>
      </c>
      <c r="O1702" s="68"/>
      <c r="P1702" s="192">
        <f>O1702*H1702</f>
        <v>0</v>
      </c>
      <c r="Q1702" s="192">
        <v>5.9999999999999995E-4</v>
      </c>
      <c r="R1702" s="192">
        <f>Q1702*H1702</f>
        <v>5.9999999999999993E-3</v>
      </c>
      <c r="S1702" s="192">
        <v>0</v>
      </c>
      <c r="T1702" s="193">
        <f>S1702*H1702</f>
        <v>0</v>
      </c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R1702" s="194" t="s">
        <v>174</v>
      </c>
      <c r="AT1702" s="194" t="s">
        <v>3409</v>
      </c>
      <c r="AU1702" s="194" t="s">
        <v>87</v>
      </c>
      <c r="AY1702" s="14" t="s">
        <v>131</v>
      </c>
      <c r="BE1702" s="195">
        <f>IF(N1702="základní",J1702,0)</f>
        <v>0</v>
      </c>
      <c r="BF1702" s="195">
        <f>IF(N1702="snížená",J1702,0)</f>
        <v>0</v>
      </c>
      <c r="BG1702" s="195">
        <f>IF(N1702="zákl. přenesená",J1702,0)</f>
        <v>0</v>
      </c>
      <c r="BH1702" s="195">
        <f>IF(N1702="sníž. přenesená",J1702,0)</f>
        <v>0</v>
      </c>
      <c r="BI1702" s="195">
        <f>IF(N1702="nulová",J1702,0)</f>
        <v>0</v>
      </c>
      <c r="BJ1702" s="14" t="s">
        <v>85</v>
      </c>
      <c r="BK1702" s="195">
        <f>ROUND(I1702*H1702,2)</f>
        <v>0</v>
      </c>
      <c r="BL1702" s="14" t="s">
        <v>139</v>
      </c>
      <c r="BM1702" s="194" t="s">
        <v>3520</v>
      </c>
    </row>
    <row r="1703" spans="1:65" s="2" customFormat="1">
      <c r="A1703" s="31"/>
      <c r="B1703" s="32"/>
      <c r="C1703" s="33"/>
      <c r="D1703" s="196" t="s">
        <v>141</v>
      </c>
      <c r="E1703" s="33"/>
      <c r="F1703" s="197" t="s">
        <v>3519</v>
      </c>
      <c r="G1703" s="33"/>
      <c r="H1703" s="33"/>
      <c r="I1703" s="198"/>
      <c r="J1703" s="33"/>
      <c r="K1703" s="33"/>
      <c r="L1703" s="36"/>
      <c r="M1703" s="199"/>
      <c r="N1703" s="200"/>
      <c r="O1703" s="68"/>
      <c r="P1703" s="68"/>
      <c r="Q1703" s="68"/>
      <c r="R1703" s="68"/>
      <c r="S1703" s="68"/>
      <c r="T1703" s="69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T1703" s="14" t="s">
        <v>141</v>
      </c>
      <c r="AU1703" s="14" t="s">
        <v>87</v>
      </c>
    </row>
    <row r="1704" spans="1:65" s="2" customFormat="1" ht="24.2" customHeight="1">
      <c r="A1704" s="31"/>
      <c r="B1704" s="32"/>
      <c r="C1704" s="202" t="s">
        <v>3521</v>
      </c>
      <c r="D1704" s="202" t="s">
        <v>3409</v>
      </c>
      <c r="E1704" s="203" t="s">
        <v>3522</v>
      </c>
      <c r="F1704" s="204" t="s">
        <v>3523</v>
      </c>
      <c r="G1704" s="205" t="s">
        <v>145</v>
      </c>
      <c r="H1704" s="206">
        <v>10</v>
      </c>
      <c r="I1704" s="207"/>
      <c r="J1704" s="208">
        <f>ROUND(I1704*H1704,2)</f>
        <v>0</v>
      </c>
      <c r="K1704" s="204" t="s">
        <v>138</v>
      </c>
      <c r="L1704" s="209"/>
      <c r="M1704" s="210" t="s">
        <v>1</v>
      </c>
      <c r="N1704" s="211" t="s">
        <v>42</v>
      </c>
      <c r="O1704" s="68"/>
      <c r="P1704" s="192">
        <f>O1704*H1704</f>
        <v>0</v>
      </c>
      <c r="Q1704" s="192">
        <v>8.2000000000000007E-3</v>
      </c>
      <c r="R1704" s="192">
        <f>Q1704*H1704</f>
        <v>8.2000000000000003E-2</v>
      </c>
      <c r="S1704" s="192">
        <v>0</v>
      </c>
      <c r="T1704" s="193">
        <f>S1704*H1704</f>
        <v>0</v>
      </c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R1704" s="194" t="s">
        <v>174</v>
      </c>
      <c r="AT1704" s="194" t="s">
        <v>3409</v>
      </c>
      <c r="AU1704" s="194" t="s">
        <v>87</v>
      </c>
      <c r="AY1704" s="14" t="s">
        <v>131</v>
      </c>
      <c r="BE1704" s="195">
        <f>IF(N1704="základní",J1704,0)</f>
        <v>0</v>
      </c>
      <c r="BF1704" s="195">
        <f>IF(N1704="snížená",J1704,0)</f>
        <v>0</v>
      </c>
      <c r="BG1704" s="195">
        <f>IF(N1704="zákl. přenesená",J1704,0)</f>
        <v>0</v>
      </c>
      <c r="BH1704" s="195">
        <f>IF(N1704="sníž. přenesená",J1704,0)</f>
        <v>0</v>
      </c>
      <c r="BI1704" s="195">
        <f>IF(N1704="nulová",J1704,0)</f>
        <v>0</v>
      </c>
      <c r="BJ1704" s="14" t="s">
        <v>85</v>
      </c>
      <c r="BK1704" s="195">
        <f>ROUND(I1704*H1704,2)</f>
        <v>0</v>
      </c>
      <c r="BL1704" s="14" t="s">
        <v>139</v>
      </c>
      <c r="BM1704" s="194" t="s">
        <v>3524</v>
      </c>
    </row>
    <row r="1705" spans="1:65" s="2" customFormat="1">
      <c r="A1705" s="31"/>
      <c r="B1705" s="32"/>
      <c r="C1705" s="33"/>
      <c r="D1705" s="196" t="s">
        <v>141</v>
      </c>
      <c r="E1705" s="33"/>
      <c r="F1705" s="197" t="s">
        <v>3523</v>
      </c>
      <c r="G1705" s="33"/>
      <c r="H1705" s="33"/>
      <c r="I1705" s="198"/>
      <c r="J1705" s="33"/>
      <c r="K1705" s="33"/>
      <c r="L1705" s="36"/>
      <c r="M1705" s="199"/>
      <c r="N1705" s="200"/>
      <c r="O1705" s="68"/>
      <c r="P1705" s="68"/>
      <c r="Q1705" s="68"/>
      <c r="R1705" s="68"/>
      <c r="S1705" s="68"/>
      <c r="T1705" s="69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T1705" s="14" t="s">
        <v>141</v>
      </c>
      <c r="AU1705" s="14" t="s">
        <v>87</v>
      </c>
    </row>
    <row r="1706" spans="1:65" s="2" customFormat="1" ht="24.2" customHeight="1">
      <c r="A1706" s="31"/>
      <c r="B1706" s="32"/>
      <c r="C1706" s="202" t="s">
        <v>3525</v>
      </c>
      <c r="D1706" s="202" t="s">
        <v>3409</v>
      </c>
      <c r="E1706" s="203" t="s">
        <v>3526</v>
      </c>
      <c r="F1706" s="204" t="s">
        <v>3527</v>
      </c>
      <c r="G1706" s="205" t="s">
        <v>145</v>
      </c>
      <c r="H1706" s="206">
        <v>100</v>
      </c>
      <c r="I1706" s="207"/>
      <c r="J1706" s="208">
        <f>ROUND(I1706*H1706,2)</f>
        <v>0</v>
      </c>
      <c r="K1706" s="204" t="s">
        <v>138</v>
      </c>
      <c r="L1706" s="209"/>
      <c r="M1706" s="210" t="s">
        <v>1</v>
      </c>
      <c r="N1706" s="211" t="s">
        <v>42</v>
      </c>
      <c r="O1706" s="68"/>
      <c r="P1706" s="192">
        <f>O1706*H1706</f>
        <v>0</v>
      </c>
      <c r="Q1706" s="192">
        <v>1.23E-3</v>
      </c>
      <c r="R1706" s="192">
        <f>Q1706*H1706</f>
        <v>0.123</v>
      </c>
      <c r="S1706" s="192">
        <v>0</v>
      </c>
      <c r="T1706" s="193">
        <f>S1706*H1706</f>
        <v>0</v>
      </c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R1706" s="194" t="s">
        <v>174</v>
      </c>
      <c r="AT1706" s="194" t="s">
        <v>3409</v>
      </c>
      <c r="AU1706" s="194" t="s">
        <v>87</v>
      </c>
      <c r="AY1706" s="14" t="s">
        <v>131</v>
      </c>
      <c r="BE1706" s="195">
        <f>IF(N1706="základní",J1706,0)</f>
        <v>0</v>
      </c>
      <c r="BF1706" s="195">
        <f>IF(N1706="snížená",J1706,0)</f>
        <v>0</v>
      </c>
      <c r="BG1706" s="195">
        <f>IF(N1706="zákl. přenesená",J1706,0)</f>
        <v>0</v>
      </c>
      <c r="BH1706" s="195">
        <f>IF(N1706="sníž. přenesená",J1706,0)</f>
        <v>0</v>
      </c>
      <c r="BI1706" s="195">
        <f>IF(N1706="nulová",J1706,0)</f>
        <v>0</v>
      </c>
      <c r="BJ1706" s="14" t="s">
        <v>85</v>
      </c>
      <c r="BK1706" s="195">
        <f>ROUND(I1706*H1706,2)</f>
        <v>0</v>
      </c>
      <c r="BL1706" s="14" t="s">
        <v>139</v>
      </c>
      <c r="BM1706" s="194" t="s">
        <v>3528</v>
      </c>
    </row>
    <row r="1707" spans="1:65" s="2" customFormat="1">
      <c r="A1707" s="31"/>
      <c r="B1707" s="32"/>
      <c r="C1707" s="33"/>
      <c r="D1707" s="196" t="s">
        <v>141</v>
      </c>
      <c r="E1707" s="33"/>
      <c r="F1707" s="197" t="s">
        <v>3527</v>
      </c>
      <c r="G1707" s="33"/>
      <c r="H1707" s="33"/>
      <c r="I1707" s="198"/>
      <c r="J1707" s="33"/>
      <c r="K1707" s="33"/>
      <c r="L1707" s="36"/>
      <c r="M1707" s="199"/>
      <c r="N1707" s="200"/>
      <c r="O1707" s="68"/>
      <c r="P1707" s="68"/>
      <c r="Q1707" s="68"/>
      <c r="R1707" s="68"/>
      <c r="S1707" s="68"/>
      <c r="T1707" s="69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T1707" s="14" t="s">
        <v>141</v>
      </c>
      <c r="AU1707" s="14" t="s">
        <v>87</v>
      </c>
    </row>
    <row r="1708" spans="1:65" s="2" customFormat="1" ht="24.2" customHeight="1">
      <c r="A1708" s="31"/>
      <c r="B1708" s="32"/>
      <c r="C1708" s="202" t="s">
        <v>3529</v>
      </c>
      <c r="D1708" s="202" t="s">
        <v>3409</v>
      </c>
      <c r="E1708" s="203" t="s">
        <v>3530</v>
      </c>
      <c r="F1708" s="204" t="s">
        <v>3531</v>
      </c>
      <c r="G1708" s="205" t="s">
        <v>145</v>
      </c>
      <c r="H1708" s="206">
        <v>100</v>
      </c>
      <c r="I1708" s="207"/>
      <c r="J1708" s="208">
        <f>ROUND(I1708*H1708,2)</f>
        <v>0</v>
      </c>
      <c r="K1708" s="204" t="s">
        <v>138</v>
      </c>
      <c r="L1708" s="209"/>
      <c r="M1708" s="210" t="s">
        <v>1</v>
      </c>
      <c r="N1708" s="211" t="s">
        <v>42</v>
      </c>
      <c r="O1708" s="68"/>
      <c r="P1708" s="192">
        <f>O1708*H1708</f>
        <v>0</v>
      </c>
      <c r="Q1708" s="192">
        <v>1.0499999999999999E-3</v>
      </c>
      <c r="R1708" s="192">
        <f>Q1708*H1708</f>
        <v>0.105</v>
      </c>
      <c r="S1708" s="192">
        <v>0</v>
      </c>
      <c r="T1708" s="193">
        <f>S1708*H1708</f>
        <v>0</v>
      </c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R1708" s="194" t="s">
        <v>174</v>
      </c>
      <c r="AT1708" s="194" t="s">
        <v>3409</v>
      </c>
      <c r="AU1708" s="194" t="s">
        <v>87</v>
      </c>
      <c r="AY1708" s="14" t="s">
        <v>131</v>
      </c>
      <c r="BE1708" s="195">
        <f>IF(N1708="základní",J1708,0)</f>
        <v>0</v>
      </c>
      <c r="BF1708" s="195">
        <f>IF(N1708="snížená",J1708,0)</f>
        <v>0</v>
      </c>
      <c r="BG1708" s="195">
        <f>IF(N1708="zákl. přenesená",J1708,0)</f>
        <v>0</v>
      </c>
      <c r="BH1708" s="195">
        <f>IF(N1708="sníž. přenesená",J1708,0)</f>
        <v>0</v>
      </c>
      <c r="BI1708" s="195">
        <f>IF(N1708="nulová",J1708,0)</f>
        <v>0</v>
      </c>
      <c r="BJ1708" s="14" t="s">
        <v>85</v>
      </c>
      <c r="BK1708" s="195">
        <f>ROUND(I1708*H1708,2)</f>
        <v>0</v>
      </c>
      <c r="BL1708" s="14" t="s">
        <v>139</v>
      </c>
      <c r="BM1708" s="194" t="s">
        <v>3532</v>
      </c>
    </row>
    <row r="1709" spans="1:65" s="2" customFormat="1">
      <c r="A1709" s="31"/>
      <c r="B1709" s="32"/>
      <c r="C1709" s="33"/>
      <c r="D1709" s="196" t="s">
        <v>141</v>
      </c>
      <c r="E1709" s="33"/>
      <c r="F1709" s="197" t="s">
        <v>3531</v>
      </c>
      <c r="G1709" s="33"/>
      <c r="H1709" s="33"/>
      <c r="I1709" s="198"/>
      <c r="J1709" s="33"/>
      <c r="K1709" s="33"/>
      <c r="L1709" s="36"/>
      <c r="M1709" s="199"/>
      <c r="N1709" s="200"/>
      <c r="O1709" s="68"/>
      <c r="P1709" s="68"/>
      <c r="Q1709" s="68"/>
      <c r="R1709" s="68"/>
      <c r="S1709" s="68"/>
      <c r="T1709" s="69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T1709" s="14" t="s">
        <v>141</v>
      </c>
      <c r="AU1709" s="14" t="s">
        <v>87</v>
      </c>
    </row>
    <row r="1710" spans="1:65" s="2" customFormat="1" ht="24.2" customHeight="1">
      <c r="A1710" s="31"/>
      <c r="B1710" s="32"/>
      <c r="C1710" s="202" t="s">
        <v>3533</v>
      </c>
      <c r="D1710" s="202" t="s">
        <v>3409</v>
      </c>
      <c r="E1710" s="203" t="s">
        <v>3534</v>
      </c>
      <c r="F1710" s="204" t="s">
        <v>3535</v>
      </c>
      <c r="G1710" s="205" t="s">
        <v>145</v>
      </c>
      <c r="H1710" s="206">
        <v>100</v>
      </c>
      <c r="I1710" s="207"/>
      <c r="J1710" s="208">
        <f>ROUND(I1710*H1710,2)</f>
        <v>0</v>
      </c>
      <c r="K1710" s="204" t="s">
        <v>138</v>
      </c>
      <c r="L1710" s="209"/>
      <c r="M1710" s="210" t="s">
        <v>1</v>
      </c>
      <c r="N1710" s="211" t="s">
        <v>42</v>
      </c>
      <c r="O1710" s="68"/>
      <c r="P1710" s="192">
        <f>O1710*H1710</f>
        <v>0</v>
      </c>
      <c r="Q1710" s="192">
        <v>1.1100000000000001E-3</v>
      </c>
      <c r="R1710" s="192">
        <f>Q1710*H1710</f>
        <v>0.11100000000000002</v>
      </c>
      <c r="S1710" s="192">
        <v>0</v>
      </c>
      <c r="T1710" s="193">
        <f>S1710*H1710</f>
        <v>0</v>
      </c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R1710" s="194" t="s">
        <v>174</v>
      </c>
      <c r="AT1710" s="194" t="s">
        <v>3409</v>
      </c>
      <c r="AU1710" s="194" t="s">
        <v>87</v>
      </c>
      <c r="AY1710" s="14" t="s">
        <v>131</v>
      </c>
      <c r="BE1710" s="195">
        <f>IF(N1710="základní",J1710,0)</f>
        <v>0</v>
      </c>
      <c r="BF1710" s="195">
        <f>IF(N1710="snížená",J1710,0)</f>
        <v>0</v>
      </c>
      <c r="BG1710" s="195">
        <f>IF(N1710="zákl. přenesená",J1710,0)</f>
        <v>0</v>
      </c>
      <c r="BH1710" s="195">
        <f>IF(N1710="sníž. přenesená",J1710,0)</f>
        <v>0</v>
      </c>
      <c r="BI1710" s="195">
        <f>IF(N1710="nulová",J1710,0)</f>
        <v>0</v>
      </c>
      <c r="BJ1710" s="14" t="s">
        <v>85</v>
      </c>
      <c r="BK1710" s="195">
        <f>ROUND(I1710*H1710,2)</f>
        <v>0</v>
      </c>
      <c r="BL1710" s="14" t="s">
        <v>139</v>
      </c>
      <c r="BM1710" s="194" t="s">
        <v>3536</v>
      </c>
    </row>
    <row r="1711" spans="1:65" s="2" customFormat="1">
      <c r="A1711" s="31"/>
      <c r="B1711" s="32"/>
      <c r="C1711" s="33"/>
      <c r="D1711" s="196" t="s">
        <v>141</v>
      </c>
      <c r="E1711" s="33"/>
      <c r="F1711" s="197" t="s">
        <v>3535</v>
      </c>
      <c r="G1711" s="33"/>
      <c r="H1711" s="33"/>
      <c r="I1711" s="198"/>
      <c r="J1711" s="33"/>
      <c r="K1711" s="33"/>
      <c r="L1711" s="36"/>
      <c r="M1711" s="199"/>
      <c r="N1711" s="200"/>
      <c r="O1711" s="68"/>
      <c r="P1711" s="68"/>
      <c r="Q1711" s="68"/>
      <c r="R1711" s="68"/>
      <c r="S1711" s="68"/>
      <c r="T1711" s="69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T1711" s="14" t="s">
        <v>141</v>
      </c>
      <c r="AU1711" s="14" t="s">
        <v>87</v>
      </c>
    </row>
    <row r="1712" spans="1:65" s="2" customFormat="1" ht="24.2" customHeight="1">
      <c r="A1712" s="31"/>
      <c r="B1712" s="32"/>
      <c r="C1712" s="202" t="s">
        <v>3537</v>
      </c>
      <c r="D1712" s="202" t="s">
        <v>3409</v>
      </c>
      <c r="E1712" s="203" t="s">
        <v>3538</v>
      </c>
      <c r="F1712" s="204" t="s">
        <v>3539</v>
      </c>
      <c r="G1712" s="205" t="s">
        <v>145</v>
      </c>
      <c r="H1712" s="206">
        <v>50</v>
      </c>
      <c r="I1712" s="207"/>
      <c r="J1712" s="208">
        <f>ROUND(I1712*H1712,2)</f>
        <v>0</v>
      </c>
      <c r="K1712" s="204" t="s">
        <v>138</v>
      </c>
      <c r="L1712" s="209"/>
      <c r="M1712" s="210" t="s">
        <v>1</v>
      </c>
      <c r="N1712" s="211" t="s">
        <v>42</v>
      </c>
      <c r="O1712" s="68"/>
      <c r="P1712" s="192">
        <f>O1712*H1712</f>
        <v>0</v>
      </c>
      <c r="Q1712" s="192">
        <v>1.23E-3</v>
      </c>
      <c r="R1712" s="192">
        <f>Q1712*H1712</f>
        <v>6.1499999999999999E-2</v>
      </c>
      <c r="S1712" s="192">
        <v>0</v>
      </c>
      <c r="T1712" s="193">
        <f>S1712*H1712</f>
        <v>0</v>
      </c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R1712" s="194" t="s">
        <v>174</v>
      </c>
      <c r="AT1712" s="194" t="s">
        <v>3409</v>
      </c>
      <c r="AU1712" s="194" t="s">
        <v>87</v>
      </c>
      <c r="AY1712" s="14" t="s">
        <v>131</v>
      </c>
      <c r="BE1712" s="195">
        <f>IF(N1712="základní",J1712,0)</f>
        <v>0</v>
      </c>
      <c r="BF1712" s="195">
        <f>IF(N1712="snížená",J1712,0)</f>
        <v>0</v>
      </c>
      <c r="BG1712" s="195">
        <f>IF(N1712="zákl. přenesená",J1712,0)</f>
        <v>0</v>
      </c>
      <c r="BH1712" s="195">
        <f>IF(N1712="sníž. přenesená",J1712,0)</f>
        <v>0</v>
      </c>
      <c r="BI1712" s="195">
        <f>IF(N1712="nulová",J1712,0)</f>
        <v>0</v>
      </c>
      <c r="BJ1712" s="14" t="s">
        <v>85</v>
      </c>
      <c r="BK1712" s="195">
        <f>ROUND(I1712*H1712,2)</f>
        <v>0</v>
      </c>
      <c r="BL1712" s="14" t="s">
        <v>139</v>
      </c>
      <c r="BM1712" s="194" t="s">
        <v>3540</v>
      </c>
    </row>
    <row r="1713" spans="1:65" s="2" customFormat="1">
      <c r="A1713" s="31"/>
      <c r="B1713" s="32"/>
      <c r="C1713" s="33"/>
      <c r="D1713" s="196" t="s">
        <v>141</v>
      </c>
      <c r="E1713" s="33"/>
      <c r="F1713" s="197" t="s">
        <v>3539</v>
      </c>
      <c r="G1713" s="33"/>
      <c r="H1713" s="33"/>
      <c r="I1713" s="198"/>
      <c r="J1713" s="33"/>
      <c r="K1713" s="33"/>
      <c r="L1713" s="36"/>
      <c r="M1713" s="199"/>
      <c r="N1713" s="200"/>
      <c r="O1713" s="68"/>
      <c r="P1713" s="68"/>
      <c r="Q1713" s="68"/>
      <c r="R1713" s="68"/>
      <c r="S1713" s="68"/>
      <c r="T1713" s="69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T1713" s="14" t="s">
        <v>141</v>
      </c>
      <c r="AU1713" s="14" t="s">
        <v>87</v>
      </c>
    </row>
    <row r="1714" spans="1:65" s="2" customFormat="1" ht="24.2" customHeight="1">
      <c r="A1714" s="31"/>
      <c r="B1714" s="32"/>
      <c r="C1714" s="202" t="s">
        <v>3541</v>
      </c>
      <c r="D1714" s="202" t="s">
        <v>3409</v>
      </c>
      <c r="E1714" s="203" t="s">
        <v>3542</v>
      </c>
      <c r="F1714" s="204" t="s">
        <v>3543</v>
      </c>
      <c r="G1714" s="205" t="s">
        <v>145</v>
      </c>
      <c r="H1714" s="206">
        <v>50</v>
      </c>
      <c r="I1714" s="207"/>
      <c r="J1714" s="208">
        <f>ROUND(I1714*H1714,2)</f>
        <v>0</v>
      </c>
      <c r="K1714" s="204" t="s">
        <v>138</v>
      </c>
      <c r="L1714" s="209"/>
      <c r="M1714" s="210" t="s">
        <v>1</v>
      </c>
      <c r="N1714" s="211" t="s">
        <v>42</v>
      </c>
      <c r="O1714" s="68"/>
      <c r="P1714" s="192">
        <f>O1714*H1714</f>
        <v>0</v>
      </c>
      <c r="Q1714" s="192">
        <v>1.0499999999999999E-3</v>
      </c>
      <c r="R1714" s="192">
        <f>Q1714*H1714</f>
        <v>5.2499999999999998E-2</v>
      </c>
      <c r="S1714" s="192">
        <v>0</v>
      </c>
      <c r="T1714" s="193">
        <f>S1714*H1714</f>
        <v>0</v>
      </c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R1714" s="194" t="s">
        <v>174</v>
      </c>
      <c r="AT1714" s="194" t="s">
        <v>3409</v>
      </c>
      <c r="AU1714" s="194" t="s">
        <v>87</v>
      </c>
      <c r="AY1714" s="14" t="s">
        <v>131</v>
      </c>
      <c r="BE1714" s="195">
        <f>IF(N1714="základní",J1714,0)</f>
        <v>0</v>
      </c>
      <c r="BF1714" s="195">
        <f>IF(N1714="snížená",J1714,0)</f>
        <v>0</v>
      </c>
      <c r="BG1714" s="195">
        <f>IF(N1714="zákl. přenesená",J1714,0)</f>
        <v>0</v>
      </c>
      <c r="BH1714" s="195">
        <f>IF(N1714="sníž. přenesená",J1714,0)</f>
        <v>0</v>
      </c>
      <c r="BI1714" s="195">
        <f>IF(N1714="nulová",J1714,0)</f>
        <v>0</v>
      </c>
      <c r="BJ1714" s="14" t="s">
        <v>85</v>
      </c>
      <c r="BK1714" s="195">
        <f>ROUND(I1714*H1714,2)</f>
        <v>0</v>
      </c>
      <c r="BL1714" s="14" t="s">
        <v>139</v>
      </c>
      <c r="BM1714" s="194" t="s">
        <v>3544</v>
      </c>
    </row>
    <row r="1715" spans="1:65" s="2" customFormat="1">
      <c r="A1715" s="31"/>
      <c r="B1715" s="32"/>
      <c r="C1715" s="33"/>
      <c r="D1715" s="196" t="s">
        <v>141</v>
      </c>
      <c r="E1715" s="33"/>
      <c r="F1715" s="197" t="s">
        <v>3543</v>
      </c>
      <c r="G1715" s="33"/>
      <c r="H1715" s="33"/>
      <c r="I1715" s="198"/>
      <c r="J1715" s="33"/>
      <c r="K1715" s="33"/>
      <c r="L1715" s="36"/>
      <c r="M1715" s="199"/>
      <c r="N1715" s="200"/>
      <c r="O1715" s="68"/>
      <c r="P1715" s="68"/>
      <c r="Q1715" s="68"/>
      <c r="R1715" s="68"/>
      <c r="S1715" s="68"/>
      <c r="T1715" s="69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T1715" s="14" t="s">
        <v>141</v>
      </c>
      <c r="AU1715" s="14" t="s">
        <v>87</v>
      </c>
    </row>
    <row r="1716" spans="1:65" s="2" customFormat="1" ht="24.2" customHeight="1">
      <c r="A1716" s="31"/>
      <c r="B1716" s="32"/>
      <c r="C1716" s="202" t="s">
        <v>3545</v>
      </c>
      <c r="D1716" s="202" t="s">
        <v>3409</v>
      </c>
      <c r="E1716" s="203" t="s">
        <v>3546</v>
      </c>
      <c r="F1716" s="204" t="s">
        <v>3547</v>
      </c>
      <c r="G1716" s="205" t="s">
        <v>145</v>
      </c>
      <c r="H1716" s="206">
        <v>50</v>
      </c>
      <c r="I1716" s="207"/>
      <c r="J1716" s="208">
        <f>ROUND(I1716*H1716,2)</f>
        <v>0</v>
      </c>
      <c r="K1716" s="204" t="s">
        <v>138</v>
      </c>
      <c r="L1716" s="209"/>
      <c r="M1716" s="210" t="s">
        <v>1</v>
      </c>
      <c r="N1716" s="211" t="s">
        <v>42</v>
      </c>
      <c r="O1716" s="68"/>
      <c r="P1716" s="192">
        <f>O1716*H1716</f>
        <v>0</v>
      </c>
      <c r="Q1716" s="192">
        <v>1.1100000000000001E-3</v>
      </c>
      <c r="R1716" s="192">
        <f>Q1716*H1716</f>
        <v>5.5500000000000008E-2</v>
      </c>
      <c r="S1716" s="192">
        <v>0</v>
      </c>
      <c r="T1716" s="193">
        <f>S1716*H1716</f>
        <v>0</v>
      </c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R1716" s="194" t="s">
        <v>174</v>
      </c>
      <c r="AT1716" s="194" t="s">
        <v>3409</v>
      </c>
      <c r="AU1716" s="194" t="s">
        <v>87</v>
      </c>
      <c r="AY1716" s="14" t="s">
        <v>131</v>
      </c>
      <c r="BE1716" s="195">
        <f>IF(N1716="základní",J1716,0)</f>
        <v>0</v>
      </c>
      <c r="BF1716" s="195">
        <f>IF(N1716="snížená",J1716,0)</f>
        <v>0</v>
      </c>
      <c r="BG1716" s="195">
        <f>IF(N1716="zákl. přenesená",J1716,0)</f>
        <v>0</v>
      </c>
      <c r="BH1716" s="195">
        <f>IF(N1716="sníž. přenesená",J1716,0)</f>
        <v>0</v>
      </c>
      <c r="BI1716" s="195">
        <f>IF(N1716="nulová",J1716,0)</f>
        <v>0</v>
      </c>
      <c r="BJ1716" s="14" t="s">
        <v>85</v>
      </c>
      <c r="BK1716" s="195">
        <f>ROUND(I1716*H1716,2)</f>
        <v>0</v>
      </c>
      <c r="BL1716" s="14" t="s">
        <v>139</v>
      </c>
      <c r="BM1716" s="194" t="s">
        <v>3548</v>
      </c>
    </row>
    <row r="1717" spans="1:65" s="2" customFormat="1">
      <c r="A1717" s="31"/>
      <c r="B1717" s="32"/>
      <c r="C1717" s="33"/>
      <c r="D1717" s="196" t="s">
        <v>141</v>
      </c>
      <c r="E1717" s="33"/>
      <c r="F1717" s="197" t="s">
        <v>3547</v>
      </c>
      <c r="G1717" s="33"/>
      <c r="H1717" s="33"/>
      <c r="I1717" s="198"/>
      <c r="J1717" s="33"/>
      <c r="K1717" s="33"/>
      <c r="L1717" s="36"/>
      <c r="M1717" s="199"/>
      <c r="N1717" s="200"/>
      <c r="O1717" s="68"/>
      <c r="P1717" s="68"/>
      <c r="Q1717" s="68"/>
      <c r="R1717" s="68"/>
      <c r="S1717" s="68"/>
      <c r="T1717" s="69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T1717" s="14" t="s">
        <v>141</v>
      </c>
      <c r="AU1717" s="14" t="s">
        <v>87</v>
      </c>
    </row>
    <row r="1718" spans="1:65" s="2" customFormat="1" ht="24.2" customHeight="1">
      <c r="A1718" s="31"/>
      <c r="B1718" s="32"/>
      <c r="C1718" s="202" t="s">
        <v>3549</v>
      </c>
      <c r="D1718" s="202" t="s">
        <v>3409</v>
      </c>
      <c r="E1718" s="203" t="s">
        <v>3550</v>
      </c>
      <c r="F1718" s="204" t="s">
        <v>3551</v>
      </c>
      <c r="G1718" s="205" t="s">
        <v>145</v>
      </c>
      <c r="H1718" s="206">
        <v>5</v>
      </c>
      <c r="I1718" s="207"/>
      <c r="J1718" s="208">
        <f>ROUND(I1718*H1718,2)</f>
        <v>0</v>
      </c>
      <c r="K1718" s="204" t="s">
        <v>138</v>
      </c>
      <c r="L1718" s="209"/>
      <c r="M1718" s="210" t="s">
        <v>1</v>
      </c>
      <c r="N1718" s="211" t="s">
        <v>42</v>
      </c>
      <c r="O1718" s="68"/>
      <c r="P1718" s="192">
        <f>O1718*H1718</f>
        <v>0</v>
      </c>
      <c r="Q1718" s="192">
        <v>8.5199999999999998E-3</v>
      </c>
      <c r="R1718" s="192">
        <f>Q1718*H1718</f>
        <v>4.2599999999999999E-2</v>
      </c>
      <c r="S1718" s="192">
        <v>0</v>
      </c>
      <c r="T1718" s="193">
        <f>S1718*H1718</f>
        <v>0</v>
      </c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R1718" s="194" t="s">
        <v>174</v>
      </c>
      <c r="AT1718" s="194" t="s">
        <v>3409</v>
      </c>
      <c r="AU1718" s="194" t="s">
        <v>87</v>
      </c>
      <c r="AY1718" s="14" t="s">
        <v>131</v>
      </c>
      <c r="BE1718" s="195">
        <f>IF(N1718="základní",J1718,0)</f>
        <v>0</v>
      </c>
      <c r="BF1718" s="195">
        <f>IF(N1718="snížená",J1718,0)</f>
        <v>0</v>
      </c>
      <c r="BG1718" s="195">
        <f>IF(N1718="zákl. přenesená",J1718,0)</f>
        <v>0</v>
      </c>
      <c r="BH1718" s="195">
        <f>IF(N1718="sníž. přenesená",J1718,0)</f>
        <v>0</v>
      </c>
      <c r="BI1718" s="195">
        <f>IF(N1718="nulová",J1718,0)</f>
        <v>0</v>
      </c>
      <c r="BJ1718" s="14" t="s">
        <v>85</v>
      </c>
      <c r="BK1718" s="195">
        <f>ROUND(I1718*H1718,2)</f>
        <v>0</v>
      </c>
      <c r="BL1718" s="14" t="s">
        <v>139</v>
      </c>
      <c r="BM1718" s="194" t="s">
        <v>3552</v>
      </c>
    </row>
    <row r="1719" spans="1:65" s="2" customFormat="1">
      <c r="A1719" s="31"/>
      <c r="B1719" s="32"/>
      <c r="C1719" s="33"/>
      <c r="D1719" s="196" t="s">
        <v>141</v>
      </c>
      <c r="E1719" s="33"/>
      <c r="F1719" s="197" t="s">
        <v>3551</v>
      </c>
      <c r="G1719" s="33"/>
      <c r="H1719" s="33"/>
      <c r="I1719" s="198"/>
      <c r="J1719" s="33"/>
      <c r="K1719" s="33"/>
      <c r="L1719" s="36"/>
      <c r="M1719" s="199"/>
      <c r="N1719" s="200"/>
      <c r="O1719" s="68"/>
      <c r="P1719" s="68"/>
      <c r="Q1719" s="68"/>
      <c r="R1719" s="68"/>
      <c r="S1719" s="68"/>
      <c r="T1719" s="69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T1719" s="14" t="s">
        <v>141</v>
      </c>
      <c r="AU1719" s="14" t="s">
        <v>87</v>
      </c>
    </row>
    <row r="1720" spans="1:65" s="2" customFormat="1" ht="24.2" customHeight="1">
      <c r="A1720" s="31"/>
      <c r="B1720" s="32"/>
      <c r="C1720" s="202" t="s">
        <v>3553</v>
      </c>
      <c r="D1720" s="202" t="s">
        <v>3409</v>
      </c>
      <c r="E1720" s="203" t="s">
        <v>3554</v>
      </c>
      <c r="F1720" s="204" t="s">
        <v>3555</v>
      </c>
      <c r="G1720" s="205" t="s">
        <v>145</v>
      </c>
      <c r="H1720" s="206">
        <v>5</v>
      </c>
      <c r="I1720" s="207"/>
      <c r="J1720" s="208">
        <f>ROUND(I1720*H1720,2)</f>
        <v>0</v>
      </c>
      <c r="K1720" s="204" t="s">
        <v>138</v>
      </c>
      <c r="L1720" s="209"/>
      <c r="M1720" s="210" t="s">
        <v>1</v>
      </c>
      <c r="N1720" s="211" t="s">
        <v>42</v>
      </c>
      <c r="O1720" s="68"/>
      <c r="P1720" s="192">
        <f>O1720*H1720</f>
        <v>0</v>
      </c>
      <c r="Q1720" s="192">
        <v>8.9099999999999995E-3</v>
      </c>
      <c r="R1720" s="192">
        <f>Q1720*H1720</f>
        <v>4.4549999999999999E-2</v>
      </c>
      <c r="S1720" s="192">
        <v>0</v>
      </c>
      <c r="T1720" s="193">
        <f>S1720*H1720</f>
        <v>0</v>
      </c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R1720" s="194" t="s">
        <v>174</v>
      </c>
      <c r="AT1720" s="194" t="s">
        <v>3409</v>
      </c>
      <c r="AU1720" s="194" t="s">
        <v>87</v>
      </c>
      <c r="AY1720" s="14" t="s">
        <v>131</v>
      </c>
      <c r="BE1720" s="195">
        <f>IF(N1720="základní",J1720,0)</f>
        <v>0</v>
      </c>
      <c r="BF1720" s="195">
        <f>IF(N1720="snížená",J1720,0)</f>
        <v>0</v>
      </c>
      <c r="BG1720" s="195">
        <f>IF(N1720="zákl. přenesená",J1720,0)</f>
        <v>0</v>
      </c>
      <c r="BH1720" s="195">
        <f>IF(N1720="sníž. přenesená",J1720,0)</f>
        <v>0</v>
      </c>
      <c r="BI1720" s="195">
        <f>IF(N1720="nulová",J1720,0)</f>
        <v>0</v>
      </c>
      <c r="BJ1720" s="14" t="s">
        <v>85</v>
      </c>
      <c r="BK1720" s="195">
        <f>ROUND(I1720*H1720,2)</f>
        <v>0</v>
      </c>
      <c r="BL1720" s="14" t="s">
        <v>139</v>
      </c>
      <c r="BM1720" s="194" t="s">
        <v>3556</v>
      </c>
    </row>
    <row r="1721" spans="1:65" s="2" customFormat="1">
      <c r="A1721" s="31"/>
      <c r="B1721" s="32"/>
      <c r="C1721" s="33"/>
      <c r="D1721" s="196" t="s">
        <v>141</v>
      </c>
      <c r="E1721" s="33"/>
      <c r="F1721" s="197" t="s">
        <v>3555</v>
      </c>
      <c r="G1721" s="33"/>
      <c r="H1721" s="33"/>
      <c r="I1721" s="198"/>
      <c r="J1721" s="33"/>
      <c r="K1721" s="33"/>
      <c r="L1721" s="36"/>
      <c r="M1721" s="199"/>
      <c r="N1721" s="200"/>
      <c r="O1721" s="68"/>
      <c r="P1721" s="68"/>
      <c r="Q1721" s="68"/>
      <c r="R1721" s="68"/>
      <c r="S1721" s="68"/>
      <c r="T1721" s="69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T1721" s="14" t="s">
        <v>141</v>
      </c>
      <c r="AU1721" s="14" t="s">
        <v>87</v>
      </c>
    </row>
    <row r="1722" spans="1:65" s="2" customFormat="1" ht="24.2" customHeight="1">
      <c r="A1722" s="31"/>
      <c r="B1722" s="32"/>
      <c r="C1722" s="202" t="s">
        <v>3557</v>
      </c>
      <c r="D1722" s="202" t="s">
        <v>3409</v>
      </c>
      <c r="E1722" s="203" t="s">
        <v>3558</v>
      </c>
      <c r="F1722" s="204" t="s">
        <v>3559</v>
      </c>
      <c r="G1722" s="205" t="s">
        <v>145</v>
      </c>
      <c r="H1722" s="206">
        <v>5</v>
      </c>
      <c r="I1722" s="207"/>
      <c r="J1722" s="208">
        <f>ROUND(I1722*H1722,2)</f>
        <v>0</v>
      </c>
      <c r="K1722" s="204" t="s">
        <v>138</v>
      </c>
      <c r="L1722" s="209"/>
      <c r="M1722" s="210" t="s">
        <v>1</v>
      </c>
      <c r="N1722" s="211" t="s">
        <v>42</v>
      </c>
      <c r="O1722" s="68"/>
      <c r="P1722" s="192">
        <f>O1722*H1722</f>
        <v>0</v>
      </c>
      <c r="Q1722" s="192">
        <v>7.4200000000000004E-3</v>
      </c>
      <c r="R1722" s="192">
        <f>Q1722*H1722</f>
        <v>3.7100000000000001E-2</v>
      </c>
      <c r="S1722" s="192">
        <v>0</v>
      </c>
      <c r="T1722" s="193">
        <f>S1722*H1722</f>
        <v>0</v>
      </c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R1722" s="194" t="s">
        <v>174</v>
      </c>
      <c r="AT1722" s="194" t="s">
        <v>3409</v>
      </c>
      <c r="AU1722" s="194" t="s">
        <v>87</v>
      </c>
      <c r="AY1722" s="14" t="s">
        <v>131</v>
      </c>
      <c r="BE1722" s="195">
        <f>IF(N1722="základní",J1722,0)</f>
        <v>0</v>
      </c>
      <c r="BF1722" s="195">
        <f>IF(N1722="snížená",J1722,0)</f>
        <v>0</v>
      </c>
      <c r="BG1722" s="195">
        <f>IF(N1722="zákl. přenesená",J1722,0)</f>
        <v>0</v>
      </c>
      <c r="BH1722" s="195">
        <f>IF(N1722="sníž. přenesená",J1722,0)</f>
        <v>0</v>
      </c>
      <c r="BI1722" s="195">
        <f>IF(N1722="nulová",J1722,0)</f>
        <v>0</v>
      </c>
      <c r="BJ1722" s="14" t="s">
        <v>85</v>
      </c>
      <c r="BK1722" s="195">
        <f>ROUND(I1722*H1722,2)</f>
        <v>0</v>
      </c>
      <c r="BL1722" s="14" t="s">
        <v>139</v>
      </c>
      <c r="BM1722" s="194" t="s">
        <v>3560</v>
      </c>
    </row>
    <row r="1723" spans="1:65" s="2" customFormat="1">
      <c r="A1723" s="31"/>
      <c r="B1723" s="32"/>
      <c r="C1723" s="33"/>
      <c r="D1723" s="196" t="s">
        <v>141</v>
      </c>
      <c r="E1723" s="33"/>
      <c r="F1723" s="197" t="s">
        <v>3559</v>
      </c>
      <c r="G1723" s="33"/>
      <c r="H1723" s="33"/>
      <c r="I1723" s="198"/>
      <c r="J1723" s="33"/>
      <c r="K1723" s="33"/>
      <c r="L1723" s="36"/>
      <c r="M1723" s="199"/>
      <c r="N1723" s="200"/>
      <c r="O1723" s="68"/>
      <c r="P1723" s="68"/>
      <c r="Q1723" s="68"/>
      <c r="R1723" s="68"/>
      <c r="S1723" s="68"/>
      <c r="T1723" s="69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T1723" s="14" t="s">
        <v>141</v>
      </c>
      <c r="AU1723" s="14" t="s">
        <v>87</v>
      </c>
    </row>
    <row r="1724" spans="1:65" s="2" customFormat="1" ht="24.2" customHeight="1">
      <c r="A1724" s="31"/>
      <c r="B1724" s="32"/>
      <c r="C1724" s="202" t="s">
        <v>3561</v>
      </c>
      <c r="D1724" s="202" t="s">
        <v>3409</v>
      </c>
      <c r="E1724" s="203" t="s">
        <v>3562</v>
      </c>
      <c r="F1724" s="204" t="s">
        <v>3563</v>
      </c>
      <c r="G1724" s="205" t="s">
        <v>145</v>
      </c>
      <c r="H1724" s="206">
        <v>5</v>
      </c>
      <c r="I1724" s="207"/>
      <c r="J1724" s="208">
        <f>ROUND(I1724*H1724,2)</f>
        <v>0</v>
      </c>
      <c r="K1724" s="204" t="s">
        <v>138</v>
      </c>
      <c r="L1724" s="209"/>
      <c r="M1724" s="210" t="s">
        <v>1</v>
      </c>
      <c r="N1724" s="211" t="s">
        <v>42</v>
      </c>
      <c r="O1724" s="68"/>
      <c r="P1724" s="192">
        <f>O1724*H1724</f>
        <v>0</v>
      </c>
      <c r="Q1724" s="192">
        <v>7.5700000000000003E-3</v>
      </c>
      <c r="R1724" s="192">
        <f>Q1724*H1724</f>
        <v>3.7850000000000002E-2</v>
      </c>
      <c r="S1724" s="192">
        <v>0</v>
      </c>
      <c r="T1724" s="193">
        <f>S1724*H1724</f>
        <v>0</v>
      </c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R1724" s="194" t="s">
        <v>174</v>
      </c>
      <c r="AT1724" s="194" t="s">
        <v>3409</v>
      </c>
      <c r="AU1724" s="194" t="s">
        <v>87</v>
      </c>
      <c r="AY1724" s="14" t="s">
        <v>131</v>
      </c>
      <c r="BE1724" s="195">
        <f>IF(N1724="základní",J1724,0)</f>
        <v>0</v>
      </c>
      <c r="BF1724" s="195">
        <f>IF(N1724="snížená",J1724,0)</f>
        <v>0</v>
      </c>
      <c r="BG1724" s="195">
        <f>IF(N1724="zákl. přenesená",J1724,0)</f>
        <v>0</v>
      </c>
      <c r="BH1724" s="195">
        <f>IF(N1724="sníž. přenesená",J1724,0)</f>
        <v>0</v>
      </c>
      <c r="BI1724" s="195">
        <f>IF(N1724="nulová",J1724,0)</f>
        <v>0</v>
      </c>
      <c r="BJ1724" s="14" t="s">
        <v>85</v>
      </c>
      <c r="BK1724" s="195">
        <f>ROUND(I1724*H1724,2)</f>
        <v>0</v>
      </c>
      <c r="BL1724" s="14" t="s">
        <v>139</v>
      </c>
      <c r="BM1724" s="194" t="s">
        <v>3564</v>
      </c>
    </row>
    <row r="1725" spans="1:65" s="2" customFormat="1">
      <c r="A1725" s="31"/>
      <c r="B1725" s="32"/>
      <c r="C1725" s="33"/>
      <c r="D1725" s="196" t="s">
        <v>141</v>
      </c>
      <c r="E1725" s="33"/>
      <c r="F1725" s="197" t="s">
        <v>3563</v>
      </c>
      <c r="G1725" s="33"/>
      <c r="H1725" s="33"/>
      <c r="I1725" s="198"/>
      <c r="J1725" s="33"/>
      <c r="K1725" s="33"/>
      <c r="L1725" s="36"/>
      <c r="M1725" s="199"/>
      <c r="N1725" s="200"/>
      <c r="O1725" s="68"/>
      <c r="P1725" s="68"/>
      <c r="Q1725" s="68"/>
      <c r="R1725" s="68"/>
      <c r="S1725" s="68"/>
      <c r="T1725" s="69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T1725" s="14" t="s">
        <v>141</v>
      </c>
      <c r="AU1725" s="14" t="s">
        <v>87</v>
      </c>
    </row>
    <row r="1726" spans="1:65" s="2" customFormat="1" ht="24.2" customHeight="1">
      <c r="A1726" s="31"/>
      <c r="B1726" s="32"/>
      <c r="C1726" s="202" t="s">
        <v>3565</v>
      </c>
      <c r="D1726" s="202" t="s">
        <v>3409</v>
      </c>
      <c r="E1726" s="203" t="s">
        <v>3566</v>
      </c>
      <c r="F1726" s="204" t="s">
        <v>3567</v>
      </c>
      <c r="G1726" s="205" t="s">
        <v>145</v>
      </c>
      <c r="H1726" s="206">
        <v>100</v>
      </c>
      <c r="I1726" s="207"/>
      <c r="J1726" s="208">
        <f>ROUND(I1726*H1726,2)</f>
        <v>0</v>
      </c>
      <c r="K1726" s="204" t="s">
        <v>138</v>
      </c>
      <c r="L1726" s="209"/>
      <c r="M1726" s="210" t="s">
        <v>1</v>
      </c>
      <c r="N1726" s="211" t="s">
        <v>42</v>
      </c>
      <c r="O1726" s="68"/>
      <c r="P1726" s="192">
        <f>O1726*H1726</f>
        <v>0</v>
      </c>
      <c r="Q1726" s="192">
        <v>1.8000000000000001E-4</v>
      </c>
      <c r="R1726" s="192">
        <f>Q1726*H1726</f>
        <v>1.8000000000000002E-2</v>
      </c>
      <c r="S1726" s="192">
        <v>0</v>
      </c>
      <c r="T1726" s="193">
        <f>S1726*H1726</f>
        <v>0</v>
      </c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R1726" s="194" t="s">
        <v>174</v>
      </c>
      <c r="AT1726" s="194" t="s">
        <v>3409</v>
      </c>
      <c r="AU1726" s="194" t="s">
        <v>87</v>
      </c>
      <c r="AY1726" s="14" t="s">
        <v>131</v>
      </c>
      <c r="BE1726" s="195">
        <f>IF(N1726="základní",J1726,0)</f>
        <v>0</v>
      </c>
      <c r="BF1726" s="195">
        <f>IF(N1726="snížená",J1726,0)</f>
        <v>0</v>
      </c>
      <c r="BG1726" s="195">
        <f>IF(N1726="zákl. přenesená",J1726,0)</f>
        <v>0</v>
      </c>
      <c r="BH1726" s="195">
        <f>IF(N1726="sníž. přenesená",J1726,0)</f>
        <v>0</v>
      </c>
      <c r="BI1726" s="195">
        <f>IF(N1726="nulová",J1726,0)</f>
        <v>0</v>
      </c>
      <c r="BJ1726" s="14" t="s">
        <v>85</v>
      </c>
      <c r="BK1726" s="195">
        <f>ROUND(I1726*H1726,2)</f>
        <v>0</v>
      </c>
      <c r="BL1726" s="14" t="s">
        <v>139</v>
      </c>
      <c r="BM1726" s="194" t="s">
        <v>3568</v>
      </c>
    </row>
    <row r="1727" spans="1:65" s="2" customFormat="1">
      <c r="A1727" s="31"/>
      <c r="B1727" s="32"/>
      <c r="C1727" s="33"/>
      <c r="D1727" s="196" t="s">
        <v>141</v>
      </c>
      <c r="E1727" s="33"/>
      <c r="F1727" s="197" t="s">
        <v>3567</v>
      </c>
      <c r="G1727" s="33"/>
      <c r="H1727" s="33"/>
      <c r="I1727" s="198"/>
      <c r="J1727" s="33"/>
      <c r="K1727" s="33"/>
      <c r="L1727" s="36"/>
      <c r="M1727" s="199"/>
      <c r="N1727" s="200"/>
      <c r="O1727" s="68"/>
      <c r="P1727" s="68"/>
      <c r="Q1727" s="68"/>
      <c r="R1727" s="68"/>
      <c r="S1727" s="68"/>
      <c r="T1727" s="69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T1727" s="14" t="s">
        <v>141</v>
      </c>
      <c r="AU1727" s="14" t="s">
        <v>87</v>
      </c>
    </row>
    <row r="1728" spans="1:65" s="2" customFormat="1" ht="24.2" customHeight="1">
      <c r="A1728" s="31"/>
      <c r="B1728" s="32"/>
      <c r="C1728" s="202" t="s">
        <v>3569</v>
      </c>
      <c r="D1728" s="202" t="s">
        <v>3409</v>
      </c>
      <c r="E1728" s="203" t="s">
        <v>3570</v>
      </c>
      <c r="F1728" s="204" t="s">
        <v>3571</v>
      </c>
      <c r="G1728" s="205" t="s">
        <v>145</v>
      </c>
      <c r="H1728" s="206">
        <v>100</v>
      </c>
      <c r="I1728" s="207"/>
      <c r="J1728" s="208">
        <f>ROUND(I1728*H1728,2)</f>
        <v>0</v>
      </c>
      <c r="K1728" s="204" t="s">
        <v>138</v>
      </c>
      <c r="L1728" s="209"/>
      <c r="M1728" s="210" t="s">
        <v>1</v>
      </c>
      <c r="N1728" s="211" t="s">
        <v>42</v>
      </c>
      <c r="O1728" s="68"/>
      <c r="P1728" s="192">
        <f>O1728*H1728</f>
        <v>0</v>
      </c>
      <c r="Q1728" s="192">
        <v>2.1000000000000001E-4</v>
      </c>
      <c r="R1728" s="192">
        <f>Q1728*H1728</f>
        <v>2.1000000000000001E-2</v>
      </c>
      <c r="S1728" s="192">
        <v>0</v>
      </c>
      <c r="T1728" s="193">
        <f>S1728*H1728</f>
        <v>0</v>
      </c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R1728" s="194" t="s">
        <v>174</v>
      </c>
      <c r="AT1728" s="194" t="s">
        <v>3409</v>
      </c>
      <c r="AU1728" s="194" t="s">
        <v>87</v>
      </c>
      <c r="AY1728" s="14" t="s">
        <v>131</v>
      </c>
      <c r="BE1728" s="195">
        <f>IF(N1728="základní",J1728,0)</f>
        <v>0</v>
      </c>
      <c r="BF1728" s="195">
        <f>IF(N1728="snížená",J1728,0)</f>
        <v>0</v>
      </c>
      <c r="BG1728" s="195">
        <f>IF(N1728="zákl. přenesená",J1728,0)</f>
        <v>0</v>
      </c>
      <c r="BH1728" s="195">
        <f>IF(N1728="sníž. přenesená",J1728,0)</f>
        <v>0</v>
      </c>
      <c r="BI1728" s="195">
        <f>IF(N1728="nulová",J1728,0)</f>
        <v>0</v>
      </c>
      <c r="BJ1728" s="14" t="s">
        <v>85</v>
      </c>
      <c r="BK1728" s="195">
        <f>ROUND(I1728*H1728,2)</f>
        <v>0</v>
      </c>
      <c r="BL1728" s="14" t="s">
        <v>139</v>
      </c>
      <c r="BM1728" s="194" t="s">
        <v>3572</v>
      </c>
    </row>
    <row r="1729" spans="1:65" s="2" customFormat="1">
      <c r="A1729" s="31"/>
      <c r="B1729" s="32"/>
      <c r="C1729" s="33"/>
      <c r="D1729" s="196" t="s">
        <v>141</v>
      </c>
      <c r="E1729" s="33"/>
      <c r="F1729" s="197" t="s">
        <v>3571</v>
      </c>
      <c r="G1729" s="33"/>
      <c r="H1729" s="33"/>
      <c r="I1729" s="198"/>
      <c r="J1729" s="33"/>
      <c r="K1729" s="33"/>
      <c r="L1729" s="36"/>
      <c r="M1729" s="199"/>
      <c r="N1729" s="200"/>
      <c r="O1729" s="68"/>
      <c r="P1729" s="68"/>
      <c r="Q1729" s="68"/>
      <c r="R1729" s="68"/>
      <c r="S1729" s="68"/>
      <c r="T1729" s="69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T1729" s="14" t="s">
        <v>141</v>
      </c>
      <c r="AU1729" s="14" t="s">
        <v>87</v>
      </c>
    </row>
    <row r="1730" spans="1:65" s="2" customFormat="1" ht="24.2" customHeight="1">
      <c r="A1730" s="31"/>
      <c r="B1730" s="32"/>
      <c r="C1730" s="202" t="s">
        <v>3573</v>
      </c>
      <c r="D1730" s="202" t="s">
        <v>3409</v>
      </c>
      <c r="E1730" s="203" t="s">
        <v>3574</v>
      </c>
      <c r="F1730" s="204" t="s">
        <v>3575</v>
      </c>
      <c r="G1730" s="205" t="s">
        <v>145</v>
      </c>
      <c r="H1730" s="206">
        <v>100</v>
      </c>
      <c r="I1730" s="207"/>
      <c r="J1730" s="208">
        <f>ROUND(I1730*H1730,2)</f>
        <v>0</v>
      </c>
      <c r="K1730" s="204" t="s">
        <v>138</v>
      </c>
      <c r="L1730" s="209"/>
      <c r="M1730" s="210" t="s">
        <v>1</v>
      </c>
      <c r="N1730" s="211" t="s">
        <v>42</v>
      </c>
      <c r="O1730" s="68"/>
      <c r="P1730" s="192">
        <f>O1730*H1730</f>
        <v>0</v>
      </c>
      <c r="Q1730" s="192">
        <v>1.8000000000000001E-4</v>
      </c>
      <c r="R1730" s="192">
        <f>Q1730*H1730</f>
        <v>1.8000000000000002E-2</v>
      </c>
      <c r="S1730" s="192">
        <v>0</v>
      </c>
      <c r="T1730" s="193">
        <f>S1730*H1730</f>
        <v>0</v>
      </c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R1730" s="194" t="s">
        <v>174</v>
      </c>
      <c r="AT1730" s="194" t="s">
        <v>3409</v>
      </c>
      <c r="AU1730" s="194" t="s">
        <v>87</v>
      </c>
      <c r="AY1730" s="14" t="s">
        <v>131</v>
      </c>
      <c r="BE1730" s="195">
        <f>IF(N1730="základní",J1730,0)</f>
        <v>0</v>
      </c>
      <c r="BF1730" s="195">
        <f>IF(N1730="snížená",J1730,0)</f>
        <v>0</v>
      </c>
      <c r="BG1730" s="195">
        <f>IF(N1730="zákl. přenesená",J1730,0)</f>
        <v>0</v>
      </c>
      <c r="BH1730" s="195">
        <f>IF(N1730="sníž. přenesená",J1730,0)</f>
        <v>0</v>
      </c>
      <c r="BI1730" s="195">
        <f>IF(N1730="nulová",J1730,0)</f>
        <v>0</v>
      </c>
      <c r="BJ1730" s="14" t="s">
        <v>85</v>
      </c>
      <c r="BK1730" s="195">
        <f>ROUND(I1730*H1730,2)</f>
        <v>0</v>
      </c>
      <c r="BL1730" s="14" t="s">
        <v>139</v>
      </c>
      <c r="BM1730" s="194" t="s">
        <v>3576</v>
      </c>
    </row>
    <row r="1731" spans="1:65" s="2" customFormat="1">
      <c r="A1731" s="31"/>
      <c r="B1731" s="32"/>
      <c r="C1731" s="33"/>
      <c r="D1731" s="196" t="s">
        <v>141</v>
      </c>
      <c r="E1731" s="33"/>
      <c r="F1731" s="197" t="s">
        <v>3575</v>
      </c>
      <c r="G1731" s="33"/>
      <c r="H1731" s="33"/>
      <c r="I1731" s="198"/>
      <c r="J1731" s="33"/>
      <c r="K1731" s="33"/>
      <c r="L1731" s="36"/>
      <c r="M1731" s="199"/>
      <c r="N1731" s="200"/>
      <c r="O1731" s="68"/>
      <c r="P1731" s="68"/>
      <c r="Q1731" s="68"/>
      <c r="R1731" s="68"/>
      <c r="S1731" s="68"/>
      <c r="T1731" s="69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T1731" s="14" t="s">
        <v>141</v>
      </c>
      <c r="AU1731" s="14" t="s">
        <v>87</v>
      </c>
    </row>
    <row r="1732" spans="1:65" s="2" customFormat="1" ht="24.2" customHeight="1">
      <c r="A1732" s="31"/>
      <c r="B1732" s="32"/>
      <c r="C1732" s="202" t="s">
        <v>3577</v>
      </c>
      <c r="D1732" s="202" t="s">
        <v>3409</v>
      </c>
      <c r="E1732" s="203" t="s">
        <v>3578</v>
      </c>
      <c r="F1732" s="204" t="s">
        <v>3579</v>
      </c>
      <c r="G1732" s="205" t="s">
        <v>145</v>
      </c>
      <c r="H1732" s="206">
        <v>100</v>
      </c>
      <c r="I1732" s="207"/>
      <c r="J1732" s="208">
        <f>ROUND(I1732*H1732,2)</f>
        <v>0</v>
      </c>
      <c r="K1732" s="204" t="s">
        <v>138</v>
      </c>
      <c r="L1732" s="209"/>
      <c r="M1732" s="210" t="s">
        <v>1</v>
      </c>
      <c r="N1732" s="211" t="s">
        <v>42</v>
      </c>
      <c r="O1732" s="68"/>
      <c r="P1732" s="192">
        <f>O1732*H1732</f>
        <v>0</v>
      </c>
      <c r="Q1732" s="192">
        <v>9.0000000000000006E-5</v>
      </c>
      <c r="R1732" s="192">
        <f>Q1732*H1732</f>
        <v>9.0000000000000011E-3</v>
      </c>
      <c r="S1732" s="192">
        <v>0</v>
      </c>
      <c r="T1732" s="193">
        <f>S1732*H1732</f>
        <v>0</v>
      </c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R1732" s="194" t="s">
        <v>174</v>
      </c>
      <c r="AT1732" s="194" t="s">
        <v>3409</v>
      </c>
      <c r="AU1732" s="194" t="s">
        <v>87</v>
      </c>
      <c r="AY1732" s="14" t="s">
        <v>131</v>
      </c>
      <c r="BE1732" s="195">
        <f>IF(N1732="základní",J1732,0)</f>
        <v>0</v>
      </c>
      <c r="BF1732" s="195">
        <f>IF(N1732="snížená",J1732,0)</f>
        <v>0</v>
      </c>
      <c r="BG1732" s="195">
        <f>IF(N1732="zákl. přenesená",J1732,0)</f>
        <v>0</v>
      </c>
      <c r="BH1732" s="195">
        <f>IF(N1732="sníž. přenesená",J1732,0)</f>
        <v>0</v>
      </c>
      <c r="BI1732" s="195">
        <f>IF(N1732="nulová",J1732,0)</f>
        <v>0</v>
      </c>
      <c r="BJ1732" s="14" t="s">
        <v>85</v>
      </c>
      <c r="BK1732" s="195">
        <f>ROUND(I1732*H1732,2)</f>
        <v>0</v>
      </c>
      <c r="BL1732" s="14" t="s">
        <v>139</v>
      </c>
      <c r="BM1732" s="194" t="s">
        <v>3580</v>
      </c>
    </row>
    <row r="1733" spans="1:65" s="2" customFormat="1">
      <c r="A1733" s="31"/>
      <c r="B1733" s="32"/>
      <c r="C1733" s="33"/>
      <c r="D1733" s="196" t="s">
        <v>141</v>
      </c>
      <c r="E1733" s="33"/>
      <c r="F1733" s="197" t="s">
        <v>3579</v>
      </c>
      <c r="G1733" s="33"/>
      <c r="H1733" s="33"/>
      <c r="I1733" s="198"/>
      <c r="J1733" s="33"/>
      <c r="K1733" s="33"/>
      <c r="L1733" s="36"/>
      <c r="M1733" s="199"/>
      <c r="N1733" s="200"/>
      <c r="O1733" s="68"/>
      <c r="P1733" s="68"/>
      <c r="Q1733" s="68"/>
      <c r="R1733" s="68"/>
      <c r="S1733" s="68"/>
      <c r="T1733" s="69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T1733" s="14" t="s">
        <v>141</v>
      </c>
      <c r="AU1733" s="14" t="s">
        <v>87</v>
      </c>
    </row>
    <row r="1734" spans="1:65" s="2" customFormat="1" ht="24.2" customHeight="1">
      <c r="A1734" s="31"/>
      <c r="B1734" s="32"/>
      <c r="C1734" s="202" t="s">
        <v>3581</v>
      </c>
      <c r="D1734" s="202" t="s">
        <v>3409</v>
      </c>
      <c r="E1734" s="203" t="s">
        <v>3582</v>
      </c>
      <c r="F1734" s="204" t="s">
        <v>3583</v>
      </c>
      <c r="G1734" s="205" t="s">
        <v>145</v>
      </c>
      <c r="H1734" s="206">
        <v>2</v>
      </c>
      <c r="I1734" s="207"/>
      <c r="J1734" s="208">
        <f>ROUND(I1734*H1734,2)</f>
        <v>0</v>
      </c>
      <c r="K1734" s="204" t="s">
        <v>138</v>
      </c>
      <c r="L1734" s="209"/>
      <c r="M1734" s="210" t="s">
        <v>1</v>
      </c>
      <c r="N1734" s="211" t="s">
        <v>42</v>
      </c>
      <c r="O1734" s="68"/>
      <c r="P1734" s="192">
        <f>O1734*H1734</f>
        <v>0</v>
      </c>
      <c r="Q1734" s="192">
        <v>1.162E-2</v>
      </c>
      <c r="R1734" s="192">
        <f>Q1734*H1734</f>
        <v>2.324E-2</v>
      </c>
      <c r="S1734" s="192">
        <v>0</v>
      </c>
      <c r="T1734" s="193">
        <f>S1734*H1734</f>
        <v>0</v>
      </c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R1734" s="194" t="s">
        <v>174</v>
      </c>
      <c r="AT1734" s="194" t="s">
        <v>3409</v>
      </c>
      <c r="AU1734" s="194" t="s">
        <v>87</v>
      </c>
      <c r="AY1734" s="14" t="s">
        <v>131</v>
      </c>
      <c r="BE1734" s="195">
        <f>IF(N1734="základní",J1734,0)</f>
        <v>0</v>
      </c>
      <c r="BF1734" s="195">
        <f>IF(N1734="snížená",J1734,0)</f>
        <v>0</v>
      </c>
      <c r="BG1734" s="195">
        <f>IF(N1734="zákl. přenesená",J1734,0)</f>
        <v>0</v>
      </c>
      <c r="BH1734" s="195">
        <f>IF(N1734="sníž. přenesená",J1734,0)</f>
        <v>0</v>
      </c>
      <c r="BI1734" s="195">
        <f>IF(N1734="nulová",J1734,0)</f>
        <v>0</v>
      </c>
      <c r="BJ1734" s="14" t="s">
        <v>85</v>
      </c>
      <c r="BK1734" s="195">
        <f>ROUND(I1734*H1734,2)</f>
        <v>0</v>
      </c>
      <c r="BL1734" s="14" t="s">
        <v>139</v>
      </c>
      <c r="BM1734" s="194" t="s">
        <v>3584</v>
      </c>
    </row>
    <row r="1735" spans="1:65" s="2" customFormat="1">
      <c r="A1735" s="31"/>
      <c r="B1735" s="32"/>
      <c r="C1735" s="33"/>
      <c r="D1735" s="196" t="s">
        <v>141</v>
      </c>
      <c r="E1735" s="33"/>
      <c r="F1735" s="197" t="s">
        <v>3583</v>
      </c>
      <c r="G1735" s="33"/>
      <c r="H1735" s="33"/>
      <c r="I1735" s="198"/>
      <c r="J1735" s="33"/>
      <c r="K1735" s="33"/>
      <c r="L1735" s="36"/>
      <c r="M1735" s="199"/>
      <c r="N1735" s="200"/>
      <c r="O1735" s="68"/>
      <c r="P1735" s="68"/>
      <c r="Q1735" s="68"/>
      <c r="R1735" s="68"/>
      <c r="S1735" s="68"/>
      <c r="T1735" s="69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T1735" s="14" t="s">
        <v>141</v>
      </c>
      <c r="AU1735" s="14" t="s">
        <v>87</v>
      </c>
    </row>
    <row r="1736" spans="1:65" s="2" customFormat="1" ht="24.2" customHeight="1">
      <c r="A1736" s="31"/>
      <c r="B1736" s="32"/>
      <c r="C1736" s="202" t="s">
        <v>3585</v>
      </c>
      <c r="D1736" s="202" t="s">
        <v>3409</v>
      </c>
      <c r="E1736" s="203" t="s">
        <v>3586</v>
      </c>
      <c r="F1736" s="204" t="s">
        <v>3587</v>
      </c>
      <c r="G1736" s="205" t="s">
        <v>145</v>
      </c>
      <c r="H1736" s="206">
        <v>2</v>
      </c>
      <c r="I1736" s="207"/>
      <c r="J1736" s="208">
        <f>ROUND(I1736*H1736,2)</f>
        <v>0</v>
      </c>
      <c r="K1736" s="204" t="s">
        <v>138</v>
      </c>
      <c r="L1736" s="209"/>
      <c r="M1736" s="210" t="s">
        <v>1</v>
      </c>
      <c r="N1736" s="211" t="s">
        <v>42</v>
      </c>
      <c r="O1736" s="68"/>
      <c r="P1736" s="192">
        <f>O1736*H1736</f>
        <v>0</v>
      </c>
      <c r="Q1736" s="192">
        <v>2.128E-2</v>
      </c>
      <c r="R1736" s="192">
        <f>Q1736*H1736</f>
        <v>4.2560000000000001E-2</v>
      </c>
      <c r="S1736" s="192">
        <v>0</v>
      </c>
      <c r="T1736" s="193">
        <f>S1736*H1736</f>
        <v>0</v>
      </c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R1736" s="194" t="s">
        <v>174</v>
      </c>
      <c r="AT1736" s="194" t="s">
        <v>3409</v>
      </c>
      <c r="AU1736" s="194" t="s">
        <v>87</v>
      </c>
      <c r="AY1736" s="14" t="s">
        <v>131</v>
      </c>
      <c r="BE1736" s="195">
        <f>IF(N1736="základní",J1736,0)</f>
        <v>0</v>
      </c>
      <c r="BF1736" s="195">
        <f>IF(N1736="snížená",J1736,0)</f>
        <v>0</v>
      </c>
      <c r="BG1736" s="195">
        <f>IF(N1736="zákl. přenesená",J1736,0)</f>
        <v>0</v>
      </c>
      <c r="BH1736" s="195">
        <f>IF(N1736="sníž. přenesená",J1736,0)</f>
        <v>0</v>
      </c>
      <c r="BI1736" s="195">
        <f>IF(N1736="nulová",J1736,0)</f>
        <v>0</v>
      </c>
      <c r="BJ1736" s="14" t="s">
        <v>85</v>
      </c>
      <c r="BK1736" s="195">
        <f>ROUND(I1736*H1736,2)</f>
        <v>0</v>
      </c>
      <c r="BL1736" s="14" t="s">
        <v>139</v>
      </c>
      <c r="BM1736" s="194" t="s">
        <v>3588</v>
      </c>
    </row>
    <row r="1737" spans="1:65" s="2" customFormat="1">
      <c r="A1737" s="31"/>
      <c r="B1737" s="32"/>
      <c r="C1737" s="33"/>
      <c r="D1737" s="196" t="s">
        <v>141</v>
      </c>
      <c r="E1737" s="33"/>
      <c r="F1737" s="197" t="s">
        <v>3587</v>
      </c>
      <c r="G1737" s="33"/>
      <c r="H1737" s="33"/>
      <c r="I1737" s="198"/>
      <c r="J1737" s="33"/>
      <c r="K1737" s="33"/>
      <c r="L1737" s="36"/>
      <c r="M1737" s="199"/>
      <c r="N1737" s="200"/>
      <c r="O1737" s="68"/>
      <c r="P1737" s="68"/>
      <c r="Q1737" s="68"/>
      <c r="R1737" s="68"/>
      <c r="S1737" s="68"/>
      <c r="T1737" s="69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T1737" s="14" t="s">
        <v>141</v>
      </c>
      <c r="AU1737" s="14" t="s">
        <v>87</v>
      </c>
    </row>
    <row r="1738" spans="1:65" s="2" customFormat="1" ht="24.2" customHeight="1">
      <c r="A1738" s="31"/>
      <c r="B1738" s="32"/>
      <c r="C1738" s="202" t="s">
        <v>3589</v>
      </c>
      <c r="D1738" s="202" t="s">
        <v>3409</v>
      </c>
      <c r="E1738" s="203" t="s">
        <v>3590</v>
      </c>
      <c r="F1738" s="204" t="s">
        <v>3591</v>
      </c>
      <c r="G1738" s="205" t="s">
        <v>145</v>
      </c>
      <c r="H1738" s="206">
        <v>20</v>
      </c>
      <c r="I1738" s="207"/>
      <c r="J1738" s="208">
        <f>ROUND(I1738*H1738,2)</f>
        <v>0</v>
      </c>
      <c r="K1738" s="204" t="s">
        <v>138</v>
      </c>
      <c r="L1738" s="209"/>
      <c r="M1738" s="210" t="s">
        <v>1</v>
      </c>
      <c r="N1738" s="211" t="s">
        <v>42</v>
      </c>
      <c r="O1738" s="68"/>
      <c r="P1738" s="192">
        <f>O1738*H1738</f>
        <v>0</v>
      </c>
      <c r="Q1738" s="192">
        <v>5.2999999999999998E-4</v>
      </c>
      <c r="R1738" s="192">
        <f>Q1738*H1738</f>
        <v>1.06E-2</v>
      </c>
      <c r="S1738" s="192">
        <v>0</v>
      </c>
      <c r="T1738" s="193">
        <f>S1738*H1738</f>
        <v>0</v>
      </c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R1738" s="194" t="s">
        <v>174</v>
      </c>
      <c r="AT1738" s="194" t="s">
        <v>3409</v>
      </c>
      <c r="AU1738" s="194" t="s">
        <v>87</v>
      </c>
      <c r="AY1738" s="14" t="s">
        <v>131</v>
      </c>
      <c r="BE1738" s="195">
        <f>IF(N1738="základní",J1738,0)</f>
        <v>0</v>
      </c>
      <c r="BF1738" s="195">
        <f>IF(N1738="snížená",J1738,0)</f>
        <v>0</v>
      </c>
      <c r="BG1738" s="195">
        <f>IF(N1738="zákl. přenesená",J1738,0)</f>
        <v>0</v>
      </c>
      <c r="BH1738" s="195">
        <f>IF(N1738="sníž. přenesená",J1738,0)</f>
        <v>0</v>
      </c>
      <c r="BI1738" s="195">
        <f>IF(N1738="nulová",J1738,0)</f>
        <v>0</v>
      </c>
      <c r="BJ1738" s="14" t="s">
        <v>85</v>
      </c>
      <c r="BK1738" s="195">
        <f>ROUND(I1738*H1738,2)</f>
        <v>0</v>
      </c>
      <c r="BL1738" s="14" t="s">
        <v>139</v>
      </c>
      <c r="BM1738" s="194" t="s">
        <v>3592</v>
      </c>
    </row>
    <row r="1739" spans="1:65" s="2" customFormat="1">
      <c r="A1739" s="31"/>
      <c r="B1739" s="32"/>
      <c r="C1739" s="33"/>
      <c r="D1739" s="196" t="s">
        <v>141</v>
      </c>
      <c r="E1739" s="33"/>
      <c r="F1739" s="197" t="s">
        <v>3591</v>
      </c>
      <c r="G1739" s="33"/>
      <c r="H1739" s="33"/>
      <c r="I1739" s="198"/>
      <c r="J1739" s="33"/>
      <c r="K1739" s="33"/>
      <c r="L1739" s="36"/>
      <c r="M1739" s="199"/>
      <c r="N1739" s="200"/>
      <c r="O1739" s="68"/>
      <c r="P1739" s="68"/>
      <c r="Q1739" s="68"/>
      <c r="R1739" s="68"/>
      <c r="S1739" s="68"/>
      <c r="T1739" s="69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T1739" s="14" t="s">
        <v>141</v>
      </c>
      <c r="AU1739" s="14" t="s">
        <v>87</v>
      </c>
    </row>
    <row r="1740" spans="1:65" s="2" customFormat="1" ht="24.2" customHeight="1">
      <c r="A1740" s="31"/>
      <c r="B1740" s="32"/>
      <c r="C1740" s="202" t="s">
        <v>3593</v>
      </c>
      <c r="D1740" s="202" t="s">
        <v>3409</v>
      </c>
      <c r="E1740" s="203" t="s">
        <v>3594</v>
      </c>
      <c r="F1740" s="204" t="s">
        <v>3595</v>
      </c>
      <c r="G1740" s="205" t="s">
        <v>145</v>
      </c>
      <c r="H1740" s="206">
        <v>20</v>
      </c>
      <c r="I1740" s="207"/>
      <c r="J1740" s="208">
        <f>ROUND(I1740*H1740,2)</f>
        <v>0</v>
      </c>
      <c r="K1740" s="204" t="s">
        <v>138</v>
      </c>
      <c r="L1740" s="209"/>
      <c r="M1740" s="210" t="s">
        <v>1</v>
      </c>
      <c r="N1740" s="211" t="s">
        <v>42</v>
      </c>
      <c r="O1740" s="68"/>
      <c r="P1740" s="192">
        <f>O1740*H1740</f>
        <v>0</v>
      </c>
      <c r="Q1740" s="192">
        <v>5.9999999999999995E-4</v>
      </c>
      <c r="R1740" s="192">
        <f>Q1740*H1740</f>
        <v>1.1999999999999999E-2</v>
      </c>
      <c r="S1740" s="192">
        <v>0</v>
      </c>
      <c r="T1740" s="193">
        <f>S1740*H1740</f>
        <v>0</v>
      </c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R1740" s="194" t="s">
        <v>174</v>
      </c>
      <c r="AT1740" s="194" t="s">
        <v>3409</v>
      </c>
      <c r="AU1740" s="194" t="s">
        <v>87</v>
      </c>
      <c r="AY1740" s="14" t="s">
        <v>131</v>
      </c>
      <c r="BE1740" s="195">
        <f>IF(N1740="základní",J1740,0)</f>
        <v>0</v>
      </c>
      <c r="BF1740" s="195">
        <f>IF(N1740="snížená",J1740,0)</f>
        <v>0</v>
      </c>
      <c r="BG1740" s="195">
        <f>IF(N1740="zákl. přenesená",J1740,0)</f>
        <v>0</v>
      </c>
      <c r="BH1740" s="195">
        <f>IF(N1740="sníž. přenesená",J1740,0)</f>
        <v>0</v>
      </c>
      <c r="BI1740" s="195">
        <f>IF(N1740="nulová",J1740,0)</f>
        <v>0</v>
      </c>
      <c r="BJ1740" s="14" t="s">
        <v>85</v>
      </c>
      <c r="BK1740" s="195">
        <f>ROUND(I1740*H1740,2)</f>
        <v>0</v>
      </c>
      <c r="BL1740" s="14" t="s">
        <v>139</v>
      </c>
      <c r="BM1740" s="194" t="s">
        <v>3596</v>
      </c>
    </row>
    <row r="1741" spans="1:65" s="2" customFormat="1">
      <c r="A1741" s="31"/>
      <c r="B1741" s="32"/>
      <c r="C1741" s="33"/>
      <c r="D1741" s="196" t="s">
        <v>141</v>
      </c>
      <c r="E1741" s="33"/>
      <c r="F1741" s="197" t="s">
        <v>3595</v>
      </c>
      <c r="G1741" s="33"/>
      <c r="H1741" s="33"/>
      <c r="I1741" s="198"/>
      <c r="J1741" s="33"/>
      <c r="K1741" s="33"/>
      <c r="L1741" s="36"/>
      <c r="M1741" s="199"/>
      <c r="N1741" s="200"/>
      <c r="O1741" s="68"/>
      <c r="P1741" s="68"/>
      <c r="Q1741" s="68"/>
      <c r="R1741" s="68"/>
      <c r="S1741" s="68"/>
      <c r="T1741" s="69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T1741" s="14" t="s">
        <v>141</v>
      </c>
      <c r="AU1741" s="14" t="s">
        <v>87</v>
      </c>
    </row>
    <row r="1742" spans="1:65" s="2" customFormat="1" ht="24.2" customHeight="1">
      <c r="A1742" s="31"/>
      <c r="B1742" s="32"/>
      <c r="C1742" s="202" t="s">
        <v>3597</v>
      </c>
      <c r="D1742" s="202" t="s">
        <v>3409</v>
      </c>
      <c r="E1742" s="203" t="s">
        <v>3598</v>
      </c>
      <c r="F1742" s="204" t="s">
        <v>3599</v>
      </c>
      <c r="G1742" s="205" t="s">
        <v>145</v>
      </c>
      <c r="H1742" s="206">
        <v>2</v>
      </c>
      <c r="I1742" s="207"/>
      <c r="J1742" s="208">
        <f>ROUND(I1742*H1742,2)</f>
        <v>0</v>
      </c>
      <c r="K1742" s="204" t="s">
        <v>138</v>
      </c>
      <c r="L1742" s="209"/>
      <c r="M1742" s="210" t="s">
        <v>1</v>
      </c>
      <c r="N1742" s="211" t="s">
        <v>42</v>
      </c>
      <c r="O1742" s="68"/>
      <c r="P1742" s="192">
        <f>O1742*H1742</f>
        <v>0</v>
      </c>
      <c r="Q1742" s="192">
        <v>0</v>
      </c>
      <c r="R1742" s="192">
        <f>Q1742*H1742</f>
        <v>0</v>
      </c>
      <c r="S1742" s="192">
        <v>0</v>
      </c>
      <c r="T1742" s="193">
        <f>S1742*H1742</f>
        <v>0</v>
      </c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R1742" s="194" t="s">
        <v>174</v>
      </c>
      <c r="AT1742" s="194" t="s">
        <v>3409</v>
      </c>
      <c r="AU1742" s="194" t="s">
        <v>87</v>
      </c>
      <c r="AY1742" s="14" t="s">
        <v>131</v>
      </c>
      <c r="BE1742" s="195">
        <f>IF(N1742="základní",J1742,0)</f>
        <v>0</v>
      </c>
      <c r="BF1742" s="195">
        <f>IF(N1742="snížená",J1742,0)</f>
        <v>0</v>
      </c>
      <c r="BG1742" s="195">
        <f>IF(N1742="zákl. přenesená",J1742,0)</f>
        <v>0</v>
      </c>
      <c r="BH1742" s="195">
        <f>IF(N1742="sníž. přenesená",J1742,0)</f>
        <v>0</v>
      </c>
      <c r="BI1742" s="195">
        <f>IF(N1742="nulová",J1742,0)</f>
        <v>0</v>
      </c>
      <c r="BJ1742" s="14" t="s">
        <v>85</v>
      </c>
      <c r="BK1742" s="195">
        <f>ROUND(I1742*H1742,2)</f>
        <v>0</v>
      </c>
      <c r="BL1742" s="14" t="s">
        <v>139</v>
      </c>
      <c r="BM1742" s="194" t="s">
        <v>3600</v>
      </c>
    </row>
    <row r="1743" spans="1:65" s="2" customFormat="1">
      <c r="A1743" s="31"/>
      <c r="B1743" s="32"/>
      <c r="C1743" s="33"/>
      <c r="D1743" s="196" t="s">
        <v>141</v>
      </c>
      <c r="E1743" s="33"/>
      <c r="F1743" s="197" t="s">
        <v>3599</v>
      </c>
      <c r="G1743" s="33"/>
      <c r="H1743" s="33"/>
      <c r="I1743" s="198"/>
      <c r="J1743" s="33"/>
      <c r="K1743" s="33"/>
      <c r="L1743" s="36"/>
      <c r="M1743" s="199"/>
      <c r="N1743" s="200"/>
      <c r="O1743" s="68"/>
      <c r="P1743" s="68"/>
      <c r="Q1743" s="68"/>
      <c r="R1743" s="68"/>
      <c r="S1743" s="68"/>
      <c r="T1743" s="69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T1743" s="14" t="s">
        <v>141</v>
      </c>
      <c r="AU1743" s="14" t="s">
        <v>87</v>
      </c>
    </row>
    <row r="1744" spans="1:65" s="2" customFormat="1" ht="24.2" customHeight="1">
      <c r="A1744" s="31"/>
      <c r="B1744" s="32"/>
      <c r="C1744" s="202" t="s">
        <v>3601</v>
      </c>
      <c r="D1744" s="202" t="s">
        <v>3409</v>
      </c>
      <c r="E1744" s="203" t="s">
        <v>3602</v>
      </c>
      <c r="F1744" s="204" t="s">
        <v>3603</v>
      </c>
      <c r="G1744" s="205" t="s">
        <v>145</v>
      </c>
      <c r="H1744" s="206">
        <v>2</v>
      </c>
      <c r="I1744" s="207"/>
      <c r="J1744" s="208">
        <f>ROUND(I1744*H1744,2)</f>
        <v>0</v>
      </c>
      <c r="K1744" s="204" t="s">
        <v>138</v>
      </c>
      <c r="L1744" s="209"/>
      <c r="M1744" s="210" t="s">
        <v>1</v>
      </c>
      <c r="N1744" s="211" t="s">
        <v>42</v>
      </c>
      <c r="O1744" s="68"/>
      <c r="P1744" s="192">
        <f>O1744*H1744</f>
        <v>0</v>
      </c>
      <c r="Q1744" s="192">
        <v>0</v>
      </c>
      <c r="R1744" s="192">
        <f>Q1744*H1744</f>
        <v>0</v>
      </c>
      <c r="S1744" s="192">
        <v>0</v>
      </c>
      <c r="T1744" s="193">
        <f>S1744*H1744</f>
        <v>0</v>
      </c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R1744" s="194" t="s">
        <v>174</v>
      </c>
      <c r="AT1744" s="194" t="s">
        <v>3409</v>
      </c>
      <c r="AU1744" s="194" t="s">
        <v>87</v>
      </c>
      <c r="AY1744" s="14" t="s">
        <v>131</v>
      </c>
      <c r="BE1744" s="195">
        <f>IF(N1744="základní",J1744,0)</f>
        <v>0</v>
      </c>
      <c r="BF1744" s="195">
        <f>IF(N1744="snížená",J1744,0)</f>
        <v>0</v>
      </c>
      <c r="BG1744" s="195">
        <f>IF(N1744="zákl. přenesená",J1744,0)</f>
        <v>0</v>
      </c>
      <c r="BH1744" s="195">
        <f>IF(N1744="sníž. přenesená",J1744,0)</f>
        <v>0</v>
      </c>
      <c r="BI1744" s="195">
        <f>IF(N1744="nulová",J1744,0)</f>
        <v>0</v>
      </c>
      <c r="BJ1744" s="14" t="s">
        <v>85</v>
      </c>
      <c r="BK1744" s="195">
        <f>ROUND(I1744*H1744,2)</f>
        <v>0</v>
      </c>
      <c r="BL1744" s="14" t="s">
        <v>139</v>
      </c>
      <c r="BM1744" s="194" t="s">
        <v>3604</v>
      </c>
    </row>
    <row r="1745" spans="1:65" s="2" customFormat="1">
      <c r="A1745" s="31"/>
      <c r="B1745" s="32"/>
      <c r="C1745" s="33"/>
      <c r="D1745" s="196" t="s">
        <v>141</v>
      </c>
      <c r="E1745" s="33"/>
      <c r="F1745" s="197" t="s">
        <v>3603</v>
      </c>
      <c r="G1745" s="33"/>
      <c r="H1745" s="33"/>
      <c r="I1745" s="198"/>
      <c r="J1745" s="33"/>
      <c r="K1745" s="33"/>
      <c r="L1745" s="36"/>
      <c r="M1745" s="199"/>
      <c r="N1745" s="200"/>
      <c r="O1745" s="68"/>
      <c r="P1745" s="68"/>
      <c r="Q1745" s="68"/>
      <c r="R1745" s="68"/>
      <c r="S1745" s="68"/>
      <c r="T1745" s="69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T1745" s="14" t="s">
        <v>141</v>
      </c>
      <c r="AU1745" s="14" t="s">
        <v>87</v>
      </c>
    </row>
    <row r="1746" spans="1:65" s="2" customFormat="1" ht="24.2" customHeight="1">
      <c r="A1746" s="31"/>
      <c r="B1746" s="32"/>
      <c r="C1746" s="202" t="s">
        <v>3605</v>
      </c>
      <c r="D1746" s="202" t="s">
        <v>3409</v>
      </c>
      <c r="E1746" s="203" t="s">
        <v>3606</v>
      </c>
      <c r="F1746" s="204" t="s">
        <v>3607</v>
      </c>
      <c r="G1746" s="205" t="s">
        <v>145</v>
      </c>
      <c r="H1746" s="206">
        <v>2</v>
      </c>
      <c r="I1746" s="207"/>
      <c r="J1746" s="208">
        <f>ROUND(I1746*H1746,2)</f>
        <v>0</v>
      </c>
      <c r="K1746" s="204" t="s">
        <v>138</v>
      </c>
      <c r="L1746" s="209"/>
      <c r="M1746" s="210" t="s">
        <v>1</v>
      </c>
      <c r="N1746" s="211" t="s">
        <v>42</v>
      </c>
      <c r="O1746" s="68"/>
      <c r="P1746" s="192">
        <f>O1746*H1746</f>
        <v>0</v>
      </c>
      <c r="Q1746" s="192">
        <v>0</v>
      </c>
      <c r="R1746" s="192">
        <f>Q1746*H1746</f>
        <v>0</v>
      </c>
      <c r="S1746" s="192">
        <v>0</v>
      </c>
      <c r="T1746" s="193">
        <f>S1746*H1746</f>
        <v>0</v>
      </c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R1746" s="194" t="s">
        <v>174</v>
      </c>
      <c r="AT1746" s="194" t="s">
        <v>3409</v>
      </c>
      <c r="AU1746" s="194" t="s">
        <v>87</v>
      </c>
      <c r="AY1746" s="14" t="s">
        <v>131</v>
      </c>
      <c r="BE1746" s="195">
        <f>IF(N1746="základní",J1746,0)</f>
        <v>0</v>
      </c>
      <c r="BF1746" s="195">
        <f>IF(N1746="snížená",J1746,0)</f>
        <v>0</v>
      </c>
      <c r="BG1746" s="195">
        <f>IF(N1746="zákl. přenesená",J1746,0)</f>
        <v>0</v>
      </c>
      <c r="BH1746" s="195">
        <f>IF(N1746="sníž. přenesená",J1746,0)</f>
        <v>0</v>
      </c>
      <c r="BI1746" s="195">
        <f>IF(N1746="nulová",J1746,0)</f>
        <v>0</v>
      </c>
      <c r="BJ1746" s="14" t="s">
        <v>85</v>
      </c>
      <c r="BK1746" s="195">
        <f>ROUND(I1746*H1746,2)</f>
        <v>0</v>
      </c>
      <c r="BL1746" s="14" t="s">
        <v>139</v>
      </c>
      <c r="BM1746" s="194" t="s">
        <v>3608</v>
      </c>
    </row>
    <row r="1747" spans="1:65" s="2" customFormat="1">
      <c r="A1747" s="31"/>
      <c r="B1747" s="32"/>
      <c r="C1747" s="33"/>
      <c r="D1747" s="196" t="s">
        <v>141</v>
      </c>
      <c r="E1747" s="33"/>
      <c r="F1747" s="197" t="s">
        <v>3607</v>
      </c>
      <c r="G1747" s="33"/>
      <c r="H1747" s="33"/>
      <c r="I1747" s="198"/>
      <c r="J1747" s="33"/>
      <c r="K1747" s="33"/>
      <c r="L1747" s="36"/>
      <c r="M1747" s="199"/>
      <c r="N1747" s="200"/>
      <c r="O1747" s="68"/>
      <c r="P1747" s="68"/>
      <c r="Q1747" s="68"/>
      <c r="R1747" s="68"/>
      <c r="S1747" s="68"/>
      <c r="T1747" s="69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T1747" s="14" t="s">
        <v>141</v>
      </c>
      <c r="AU1747" s="14" t="s">
        <v>87</v>
      </c>
    </row>
    <row r="1748" spans="1:65" s="2" customFormat="1" ht="24.2" customHeight="1">
      <c r="A1748" s="31"/>
      <c r="B1748" s="32"/>
      <c r="C1748" s="202" t="s">
        <v>3609</v>
      </c>
      <c r="D1748" s="202" t="s">
        <v>3409</v>
      </c>
      <c r="E1748" s="203" t="s">
        <v>3610</v>
      </c>
      <c r="F1748" s="204" t="s">
        <v>3611</v>
      </c>
      <c r="G1748" s="205" t="s">
        <v>145</v>
      </c>
      <c r="H1748" s="206">
        <v>10</v>
      </c>
      <c r="I1748" s="207"/>
      <c r="J1748" s="208">
        <f>ROUND(I1748*H1748,2)</f>
        <v>0</v>
      </c>
      <c r="K1748" s="204" t="s">
        <v>138</v>
      </c>
      <c r="L1748" s="209"/>
      <c r="M1748" s="210" t="s">
        <v>1</v>
      </c>
      <c r="N1748" s="211" t="s">
        <v>42</v>
      </c>
      <c r="O1748" s="68"/>
      <c r="P1748" s="192">
        <f>O1748*H1748</f>
        <v>0</v>
      </c>
      <c r="Q1748" s="192">
        <v>1.004E-2</v>
      </c>
      <c r="R1748" s="192">
        <f>Q1748*H1748</f>
        <v>0.1004</v>
      </c>
      <c r="S1748" s="192">
        <v>0</v>
      </c>
      <c r="T1748" s="193">
        <f>S1748*H1748</f>
        <v>0</v>
      </c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R1748" s="194" t="s">
        <v>174</v>
      </c>
      <c r="AT1748" s="194" t="s">
        <v>3409</v>
      </c>
      <c r="AU1748" s="194" t="s">
        <v>87</v>
      </c>
      <c r="AY1748" s="14" t="s">
        <v>131</v>
      </c>
      <c r="BE1748" s="195">
        <f>IF(N1748="základní",J1748,0)</f>
        <v>0</v>
      </c>
      <c r="BF1748" s="195">
        <f>IF(N1748="snížená",J1748,0)</f>
        <v>0</v>
      </c>
      <c r="BG1748" s="195">
        <f>IF(N1748="zákl. přenesená",J1748,0)</f>
        <v>0</v>
      </c>
      <c r="BH1748" s="195">
        <f>IF(N1748="sníž. přenesená",J1748,0)</f>
        <v>0</v>
      </c>
      <c r="BI1748" s="195">
        <f>IF(N1748="nulová",J1748,0)</f>
        <v>0</v>
      </c>
      <c r="BJ1748" s="14" t="s">
        <v>85</v>
      </c>
      <c r="BK1748" s="195">
        <f>ROUND(I1748*H1748,2)</f>
        <v>0</v>
      </c>
      <c r="BL1748" s="14" t="s">
        <v>139</v>
      </c>
      <c r="BM1748" s="194" t="s">
        <v>3612</v>
      </c>
    </row>
    <row r="1749" spans="1:65" s="2" customFormat="1">
      <c r="A1749" s="31"/>
      <c r="B1749" s="32"/>
      <c r="C1749" s="33"/>
      <c r="D1749" s="196" t="s">
        <v>141</v>
      </c>
      <c r="E1749" s="33"/>
      <c r="F1749" s="197" t="s">
        <v>3611</v>
      </c>
      <c r="G1749" s="33"/>
      <c r="H1749" s="33"/>
      <c r="I1749" s="198"/>
      <c r="J1749" s="33"/>
      <c r="K1749" s="33"/>
      <c r="L1749" s="36"/>
      <c r="M1749" s="199"/>
      <c r="N1749" s="200"/>
      <c r="O1749" s="68"/>
      <c r="P1749" s="68"/>
      <c r="Q1749" s="68"/>
      <c r="R1749" s="68"/>
      <c r="S1749" s="68"/>
      <c r="T1749" s="69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T1749" s="14" t="s">
        <v>141</v>
      </c>
      <c r="AU1749" s="14" t="s">
        <v>87</v>
      </c>
    </row>
    <row r="1750" spans="1:65" s="2" customFormat="1" ht="24.2" customHeight="1">
      <c r="A1750" s="31"/>
      <c r="B1750" s="32"/>
      <c r="C1750" s="202" t="s">
        <v>3613</v>
      </c>
      <c r="D1750" s="202" t="s">
        <v>3409</v>
      </c>
      <c r="E1750" s="203" t="s">
        <v>3614</v>
      </c>
      <c r="F1750" s="204" t="s">
        <v>3615</v>
      </c>
      <c r="G1750" s="205" t="s">
        <v>145</v>
      </c>
      <c r="H1750" s="206">
        <v>10</v>
      </c>
      <c r="I1750" s="207"/>
      <c r="J1750" s="208">
        <f>ROUND(I1750*H1750,2)</f>
        <v>0</v>
      </c>
      <c r="K1750" s="204" t="s">
        <v>138</v>
      </c>
      <c r="L1750" s="209"/>
      <c r="M1750" s="210" t="s">
        <v>1</v>
      </c>
      <c r="N1750" s="211" t="s">
        <v>42</v>
      </c>
      <c r="O1750" s="68"/>
      <c r="P1750" s="192">
        <f>O1750*H1750</f>
        <v>0</v>
      </c>
      <c r="Q1750" s="192">
        <v>1.0059999999999999E-2</v>
      </c>
      <c r="R1750" s="192">
        <f>Q1750*H1750</f>
        <v>0.10059999999999999</v>
      </c>
      <c r="S1750" s="192">
        <v>0</v>
      </c>
      <c r="T1750" s="193">
        <f>S1750*H1750</f>
        <v>0</v>
      </c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R1750" s="194" t="s">
        <v>174</v>
      </c>
      <c r="AT1750" s="194" t="s">
        <v>3409</v>
      </c>
      <c r="AU1750" s="194" t="s">
        <v>87</v>
      </c>
      <c r="AY1750" s="14" t="s">
        <v>131</v>
      </c>
      <c r="BE1750" s="195">
        <f>IF(N1750="základní",J1750,0)</f>
        <v>0</v>
      </c>
      <c r="BF1750" s="195">
        <f>IF(N1750="snížená",J1750,0)</f>
        <v>0</v>
      </c>
      <c r="BG1750" s="195">
        <f>IF(N1750="zákl. přenesená",J1750,0)</f>
        <v>0</v>
      </c>
      <c r="BH1750" s="195">
        <f>IF(N1750="sníž. přenesená",J1750,0)</f>
        <v>0</v>
      </c>
      <c r="BI1750" s="195">
        <f>IF(N1750="nulová",J1750,0)</f>
        <v>0</v>
      </c>
      <c r="BJ1750" s="14" t="s">
        <v>85</v>
      </c>
      <c r="BK1750" s="195">
        <f>ROUND(I1750*H1750,2)</f>
        <v>0</v>
      </c>
      <c r="BL1750" s="14" t="s">
        <v>139</v>
      </c>
      <c r="BM1750" s="194" t="s">
        <v>3616</v>
      </c>
    </row>
    <row r="1751" spans="1:65" s="2" customFormat="1">
      <c r="A1751" s="31"/>
      <c r="B1751" s="32"/>
      <c r="C1751" s="33"/>
      <c r="D1751" s="196" t="s">
        <v>141</v>
      </c>
      <c r="E1751" s="33"/>
      <c r="F1751" s="197" t="s">
        <v>3615</v>
      </c>
      <c r="G1751" s="33"/>
      <c r="H1751" s="33"/>
      <c r="I1751" s="198"/>
      <c r="J1751" s="33"/>
      <c r="K1751" s="33"/>
      <c r="L1751" s="36"/>
      <c r="M1751" s="199"/>
      <c r="N1751" s="200"/>
      <c r="O1751" s="68"/>
      <c r="P1751" s="68"/>
      <c r="Q1751" s="68"/>
      <c r="R1751" s="68"/>
      <c r="S1751" s="68"/>
      <c r="T1751" s="69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T1751" s="14" t="s">
        <v>141</v>
      </c>
      <c r="AU1751" s="14" t="s">
        <v>87</v>
      </c>
    </row>
    <row r="1752" spans="1:65" s="2" customFormat="1" ht="24.2" customHeight="1">
      <c r="A1752" s="31"/>
      <c r="B1752" s="32"/>
      <c r="C1752" s="202" t="s">
        <v>3617</v>
      </c>
      <c r="D1752" s="202" t="s">
        <v>3409</v>
      </c>
      <c r="E1752" s="203" t="s">
        <v>3618</v>
      </c>
      <c r="F1752" s="204" t="s">
        <v>3619</v>
      </c>
      <c r="G1752" s="205" t="s">
        <v>145</v>
      </c>
      <c r="H1752" s="206">
        <v>10</v>
      </c>
      <c r="I1752" s="207"/>
      <c r="J1752" s="208">
        <f>ROUND(I1752*H1752,2)</f>
        <v>0</v>
      </c>
      <c r="K1752" s="204" t="s">
        <v>138</v>
      </c>
      <c r="L1752" s="209"/>
      <c r="M1752" s="210" t="s">
        <v>1</v>
      </c>
      <c r="N1752" s="211" t="s">
        <v>42</v>
      </c>
      <c r="O1752" s="68"/>
      <c r="P1752" s="192">
        <f>O1752*H1752</f>
        <v>0</v>
      </c>
      <c r="Q1752" s="192">
        <v>1.0030000000000001E-2</v>
      </c>
      <c r="R1752" s="192">
        <f>Q1752*H1752</f>
        <v>0.1003</v>
      </c>
      <c r="S1752" s="192">
        <v>0</v>
      </c>
      <c r="T1752" s="193">
        <f>S1752*H1752</f>
        <v>0</v>
      </c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R1752" s="194" t="s">
        <v>174</v>
      </c>
      <c r="AT1752" s="194" t="s">
        <v>3409</v>
      </c>
      <c r="AU1752" s="194" t="s">
        <v>87</v>
      </c>
      <c r="AY1752" s="14" t="s">
        <v>131</v>
      </c>
      <c r="BE1752" s="195">
        <f>IF(N1752="základní",J1752,0)</f>
        <v>0</v>
      </c>
      <c r="BF1752" s="195">
        <f>IF(N1752="snížená",J1752,0)</f>
        <v>0</v>
      </c>
      <c r="BG1752" s="195">
        <f>IF(N1752="zákl. přenesená",J1752,0)</f>
        <v>0</v>
      </c>
      <c r="BH1752" s="195">
        <f>IF(N1752="sníž. přenesená",J1752,0)</f>
        <v>0</v>
      </c>
      <c r="BI1752" s="195">
        <f>IF(N1752="nulová",J1752,0)</f>
        <v>0</v>
      </c>
      <c r="BJ1752" s="14" t="s">
        <v>85</v>
      </c>
      <c r="BK1752" s="195">
        <f>ROUND(I1752*H1752,2)</f>
        <v>0</v>
      </c>
      <c r="BL1752" s="14" t="s">
        <v>139</v>
      </c>
      <c r="BM1752" s="194" t="s">
        <v>3620</v>
      </c>
    </row>
    <row r="1753" spans="1:65" s="2" customFormat="1">
      <c r="A1753" s="31"/>
      <c r="B1753" s="32"/>
      <c r="C1753" s="33"/>
      <c r="D1753" s="196" t="s">
        <v>141</v>
      </c>
      <c r="E1753" s="33"/>
      <c r="F1753" s="197" t="s">
        <v>3619</v>
      </c>
      <c r="G1753" s="33"/>
      <c r="H1753" s="33"/>
      <c r="I1753" s="198"/>
      <c r="J1753" s="33"/>
      <c r="K1753" s="33"/>
      <c r="L1753" s="36"/>
      <c r="M1753" s="199"/>
      <c r="N1753" s="200"/>
      <c r="O1753" s="68"/>
      <c r="P1753" s="68"/>
      <c r="Q1753" s="68"/>
      <c r="R1753" s="68"/>
      <c r="S1753" s="68"/>
      <c r="T1753" s="69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T1753" s="14" t="s">
        <v>141</v>
      </c>
      <c r="AU1753" s="14" t="s">
        <v>87</v>
      </c>
    </row>
    <row r="1754" spans="1:65" s="2" customFormat="1" ht="24.2" customHeight="1">
      <c r="A1754" s="31"/>
      <c r="B1754" s="32"/>
      <c r="C1754" s="202" t="s">
        <v>3621</v>
      </c>
      <c r="D1754" s="202" t="s">
        <v>3409</v>
      </c>
      <c r="E1754" s="203" t="s">
        <v>3622</v>
      </c>
      <c r="F1754" s="204" t="s">
        <v>3623</v>
      </c>
      <c r="G1754" s="205" t="s">
        <v>145</v>
      </c>
      <c r="H1754" s="206">
        <v>10</v>
      </c>
      <c r="I1754" s="207"/>
      <c r="J1754" s="208">
        <f>ROUND(I1754*H1754,2)</f>
        <v>0</v>
      </c>
      <c r="K1754" s="204" t="s">
        <v>138</v>
      </c>
      <c r="L1754" s="209"/>
      <c r="M1754" s="210" t="s">
        <v>1</v>
      </c>
      <c r="N1754" s="211" t="s">
        <v>42</v>
      </c>
      <c r="O1754" s="68"/>
      <c r="P1754" s="192">
        <f>O1754*H1754</f>
        <v>0</v>
      </c>
      <c r="Q1754" s="192">
        <v>1.0030000000000001E-2</v>
      </c>
      <c r="R1754" s="192">
        <f>Q1754*H1754</f>
        <v>0.1003</v>
      </c>
      <c r="S1754" s="192">
        <v>0</v>
      </c>
      <c r="T1754" s="193">
        <f>S1754*H1754</f>
        <v>0</v>
      </c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R1754" s="194" t="s">
        <v>174</v>
      </c>
      <c r="AT1754" s="194" t="s">
        <v>3409</v>
      </c>
      <c r="AU1754" s="194" t="s">
        <v>87</v>
      </c>
      <c r="AY1754" s="14" t="s">
        <v>131</v>
      </c>
      <c r="BE1754" s="195">
        <f>IF(N1754="základní",J1754,0)</f>
        <v>0</v>
      </c>
      <c r="BF1754" s="195">
        <f>IF(N1754="snížená",J1754,0)</f>
        <v>0</v>
      </c>
      <c r="BG1754" s="195">
        <f>IF(N1754="zákl. přenesená",J1754,0)</f>
        <v>0</v>
      </c>
      <c r="BH1754" s="195">
        <f>IF(N1754="sníž. přenesená",J1754,0)</f>
        <v>0</v>
      </c>
      <c r="BI1754" s="195">
        <f>IF(N1754="nulová",J1754,0)</f>
        <v>0</v>
      </c>
      <c r="BJ1754" s="14" t="s">
        <v>85</v>
      </c>
      <c r="BK1754" s="195">
        <f>ROUND(I1754*H1754,2)</f>
        <v>0</v>
      </c>
      <c r="BL1754" s="14" t="s">
        <v>139</v>
      </c>
      <c r="BM1754" s="194" t="s">
        <v>3624</v>
      </c>
    </row>
    <row r="1755" spans="1:65" s="2" customFormat="1">
      <c r="A1755" s="31"/>
      <c r="B1755" s="32"/>
      <c r="C1755" s="33"/>
      <c r="D1755" s="196" t="s">
        <v>141</v>
      </c>
      <c r="E1755" s="33"/>
      <c r="F1755" s="197" t="s">
        <v>3623</v>
      </c>
      <c r="G1755" s="33"/>
      <c r="H1755" s="33"/>
      <c r="I1755" s="198"/>
      <c r="J1755" s="33"/>
      <c r="K1755" s="33"/>
      <c r="L1755" s="36"/>
      <c r="M1755" s="199"/>
      <c r="N1755" s="200"/>
      <c r="O1755" s="68"/>
      <c r="P1755" s="68"/>
      <c r="Q1755" s="68"/>
      <c r="R1755" s="68"/>
      <c r="S1755" s="68"/>
      <c r="T1755" s="69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T1755" s="14" t="s">
        <v>141</v>
      </c>
      <c r="AU1755" s="14" t="s">
        <v>87</v>
      </c>
    </row>
    <row r="1756" spans="1:65" s="2" customFormat="1" ht="24.2" customHeight="1">
      <c r="A1756" s="31"/>
      <c r="B1756" s="32"/>
      <c r="C1756" s="202" t="s">
        <v>3625</v>
      </c>
      <c r="D1756" s="202" t="s">
        <v>3409</v>
      </c>
      <c r="E1756" s="203" t="s">
        <v>3626</v>
      </c>
      <c r="F1756" s="204" t="s">
        <v>3627</v>
      </c>
      <c r="G1756" s="205" t="s">
        <v>145</v>
      </c>
      <c r="H1756" s="206">
        <v>10</v>
      </c>
      <c r="I1756" s="207"/>
      <c r="J1756" s="208">
        <f>ROUND(I1756*H1756,2)</f>
        <v>0</v>
      </c>
      <c r="K1756" s="204" t="s">
        <v>138</v>
      </c>
      <c r="L1756" s="209"/>
      <c r="M1756" s="210" t="s">
        <v>1</v>
      </c>
      <c r="N1756" s="211" t="s">
        <v>42</v>
      </c>
      <c r="O1756" s="68"/>
      <c r="P1756" s="192">
        <f>O1756*H1756</f>
        <v>0</v>
      </c>
      <c r="Q1756" s="192">
        <v>9.9799999999999993E-3</v>
      </c>
      <c r="R1756" s="192">
        <f>Q1756*H1756</f>
        <v>9.98E-2</v>
      </c>
      <c r="S1756" s="192">
        <v>0</v>
      </c>
      <c r="T1756" s="193">
        <f>S1756*H1756</f>
        <v>0</v>
      </c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R1756" s="194" t="s">
        <v>174</v>
      </c>
      <c r="AT1756" s="194" t="s">
        <v>3409</v>
      </c>
      <c r="AU1756" s="194" t="s">
        <v>87</v>
      </c>
      <c r="AY1756" s="14" t="s">
        <v>131</v>
      </c>
      <c r="BE1756" s="195">
        <f>IF(N1756="základní",J1756,0)</f>
        <v>0</v>
      </c>
      <c r="BF1756" s="195">
        <f>IF(N1756="snížená",J1756,0)</f>
        <v>0</v>
      </c>
      <c r="BG1756" s="195">
        <f>IF(N1756="zákl. přenesená",J1756,0)</f>
        <v>0</v>
      </c>
      <c r="BH1756" s="195">
        <f>IF(N1756="sníž. přenesená",J1756,0)</f>
        <v>0</v>
      </c>
      <c r="BI1756" s="195">
        <f>IF(N1756="nulová",J1756,0)</f>
        <v>0</v>
      </c>
      <c r="BJ1756" s="14" t="s">
        <v>85</v>
      </c>
      <c r="BK1756" s="195">
        <f>ROUND(I1756*H1756,2)</f>
        <v>0</v>
      </c>
      <c r="BL1756" s="14" t="s">
        <v>139</v>
      </c>
      <c r="BM1756" s="194" t="s">
        <v>3628</v>
      </c>
    </row>
    <row r="1757" spans="1:65" s="2" customFormat="1">
      <c r="A1757" s="31"/>
      <c r="B1757" s="32"/>
      <c r="C1757" s="33"/>
      <c r="D1757" s="196" t="s">
        <v>141</v>
      </c>
      <c r="E1757" s="33"/>
      <c r="F1757" s="197" t="s">
        <v>3627</v>
      </c>
      <c r="G1757" s="33"/>
      <c r="H1757" s="33"/>
      <c r="I1757" s="198"/>
      <c r="J1757" s="33"/>
      <c r="K1757" s="33"/>
      <c r="L1757" s="36"/>
      <c r="M1757" s="199"/>
      <c r="N1757" s="200"/>
      <c r="O1757" s="68"/>
      <c r="P1757" s="68"/>
      <c r="Q1757" s="68"/>
      <c r="R1757" s="68"/>
      <c r="S1757" s="68"/>
      <c r="T1757" s="69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T1757" s="14" t="s">
        <v>141</v>
      </c>
      <c r="AU1757" s="14" t="s">
        <v>87</v>
      </c>
    </row>
    <row r="1758" spans="1:65" s="2" customFormat="1" ht="24.2" customHeight="1">
      <c r="A1758" s="31"/>
      <c r="B1758" s="32"/>
      <c r="C1758" s="202" t="s">
        <v>3629</v>
      </c>
      <c r="D1758" s="202" t="s">
        <v>3409</v>
      </c>
      <c r="E1758" s="203" t="s">
        <v>3630</v>
      </c>
      <c r="F1758" s="204" t="s">
        <v>3631</v>
      </c>
      <c r="G1758" s="205" t="s">
        <v>145</v>
      </c>
      <c r="H1758" s="206">
        <v>10</v>
      </c>
      <c r="I1758" s="207"/>
      <c r="J1758" s="208">
        <f>ROUND(I1758*H1758,2)</f>
        <v>0</v>
      </c>
      <c r="K1758" s="204" t="s">
        <v>138</v>
      </c>
      <c r="L1758" s="209"/>
      <c r="M1758" s="210" t="s">
        <v>1</v>
      </c>
      <c r="N1758" s="211" t="s">
        <v>42</v>
      </c>
      <c r="O1758" s="68"/>
      <c r="P1758" s="192">
        <f>O1758*H1758</f>
        <v>0</v>
      </c>
      <c r="Q1758" s="192">
        <v>1.014E-2</v>
      </c>
      <c r="R1758" s="192">
        <f>Q1758*H1758</f>
        <v>0.10139999999999999</v>
      </c>
      <c r="S1758" s="192">
        <v>0</v>
      </c>
      <c r="T1758" s="193">
        <f>S1758*H1758</f>
        <v>0</v>
      </c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R1758" s="194" t="s">
        <v>174</v>
      </c>
      <c r="AT1758" s="194" t="s">
        <v>3409</v>
      </c>
      <c r="AU1758" s="194" t="s">
        <v>87</v>
      </c>
      <c r="AY1758" s="14" t="s">
        <v>131</v>
      </c>
      <c r="BE1758" s="195">
        <f>IF(N1758="základní",J1758,0)</f>
        <v>0</v>
      </c>
      <c r="BF1758" s="195">
        <f>IF(N1758="snížená",J1758,0)</f>
        <v>0</v>
      </c>
      <c r="BG1758" s="195">
        <f>IF(N1758="zákl. přenesená",J1758,0)</f>
        <v>0</v>
      </c>
      <c r="BH1758" s="195">
        <f>IF(N1758="sníž. přenesená",J1758,0)</f>
        <v>0</v>
      </c>
      <c r="BI1758" s="195">
        <f>IF(N1758="nulová",J1758,0)</f>
        <v>0</v>
      </c>
      <c r="BJ1758" s="14" t="s">
        <v>85</v>
      </c>
      <c r="BK1758" s="195">
        <f>ROUND(I1758*H1758,2)</f>
        <v>0</v>
      </c>
      <c r="BL1758" s="14" t="s">
        <v>139</v>
      </c>
      <c r="BM1758" s="194" t="s">
        <v>3632</v>
      </c>
    </row>
    <row r="1759" spans="1:65" s="2" customFormat="1">
      <c r="A1759" s="31"/>
      <c r="B1759" s="32"/>
      <c r="C1759" s="33"/>
      <c r="D1759" s="196" t="s">
        <v>141</v>
      </c>
      <c r="E1759" s="33"/>
      <c r="F1759" s="197" t="s">
        <v>3631</v>
      </c>
      <c r="G1759" s="33"/>
      <c r="H1759" s="33"/>
      <c r="I1759" s="198"/>
      <c r="J1759" s="33"/>
      <c r="K1759" s="33"/>
      <c r="L1759" s="36"/>
      <c r="M1759" s="199"/>
      <c r="N1759" s="200"/>
      <c r="O1759" s="68"/>
      <c r="P1759" s="68"/>
      <c r="Q1759" s="68"/>
      <c r="R1759" s="68"/>
      <c r="S1759" s="68"/>
      <c r="T1759" s="69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T1759" s="14" t="s">
        <v>141</v>
      </c>
      <c r="AU1759" s="14" t="s">
        <v>87</v>
      </c>
    </row>
    <row r="1760" spans="1:65" s="2" customFormat="1" ht="24.2" customHeight="1">
      <c r="A1760" s="31"/>
      <c r="B1760" s="32"/>
      <c r="C1760" s="202" t="s">
        <v>3633</v>
      </c>
      <c r="D1760" s="202" t="s">
        <v>3409</v>
      </c>
      <c r="E1760" s="203" t="s">
        <v>3634</v>
      </c>
      <c r="F1760" s="204" t="s">
        <v>3635</v>
      </c>
      <c r="G1760" s="205" t="s">
        <v>145</v>
      </c>
      <c r="H1760" s="206">
        <v>10</v>
      </c>
      <c r="I1760" s="207"/>
      <c r="J1760" s="208">
        <f>ROUND(I1760*H1760,2)</f>
        <v>0</v>
      </c>
      <c r="K1760" s="204" t="s">
        <v>138</v>
      </c>
      <c r="L1760" s="209"/>
      <c r="M1760" s="210" t="s">
        <v>1</v>
      </c>
      <c r="N1760" s="211" t="s">
        <v>42</v>
      </c>
      <c r="O1760" s="68"/>
      <c r="P1760" s="192">
        <f>O1760*H1760</f>
        <v>0</v>
      </c>
      <c r="Q1760" s="192">
        <v>1.099E-2</v>
      </c>
      <c r="R1760" s="192">
        <f>Q1760*H1760</f>
        <v>0.1099</v>
      </c>
      <c r="S1760" s="192">
        <v>0</v>
      </c>
      <c r="T1760" s="193">
        <f>S1760*H1760</f>
        <v>0</v>
      </c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R1760" s="194" t="s">
        <v>174</v>
      </c>
      <c r="AT1760" s="194" t="s">
        <v>3409</v>
      </c>
      <c r="AU1760" s="194" t="s">
        <v>87</v>
      </c>
      <c r="AY1760" s="14" t="s">
        <v>131</v>
      </c>
      <c r="BE1760" s="195">
        <f>IF(N1760="základní",J1760,0)</f>
        <v>0</v>
      </c>
      <c r="BF1760" s="195">
        <f>IF(N1760="snížená",J1760,0)</f>
        <v>0</v>
      </c>
      <c r="BG1760" s="195">
        <f>IF(N1760="zákl. přenesená",J1760,0)</f>
        <v>0</v>
      </c>
      <c r="BH1760" s="195">
        <f>IF(N1760="sníž. přenesená",J1760,0)</f>
        <v>0</v>
      </c>
      <c r="BI1760" s="195">
        <f>IF(N1760="nulová",J1760,0)</f>
        <v>0</v>
      </c>
      <c r="BJ1760" s="14" t="s">
        <v>85</v>
      </c>
      <c r="BK1760" s="195">
        <f>ROUND(I1760*H1760,2)</f>
        <v>0</v>
      </c>
      <c r="BL1760" s="14" t="s">
        <v>139</v>
      </c>
      <c r="BM1760" s="194" t="s">
        <v>3636</v>
      </c>
    </row>
    <row r="1761" spans="1:65" s="2" customFormat="1">
      <c r="A1761" s="31"/>
      <c r="B1761" s="32"/>
      <c r="C1761" s="33"/>
      <c r="D1761" s="196" t="s">
        <v>141</v>
      </c>
      <c r="E1761" s="33"/>
      <c r="F1761" s="197" t="s">
        <v>3635</v>
      </c>
      <c r="G1761" s="33"/>
      <c r="H1761" s="33"/>
      <c r="I1761" s="198"/>
      <c r="J1761" s="33"/>
      <c r="K1761" s="33"/>
      <c r="L1761" s="36"/>
      <c r="M1761" s="199"/>
      <c r="N1761" s="200"/>
      <c r="O1761" s="68"/>
      <c r="P1761" s="68"/>
      <c r="Q1761" s="68"/>
      <c r="R1761" s="68"/>
      <c r="S1761" s="68"/>
      <c r="T1761" s="69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T1761" s="14" t="s">
        <v>141</v>
      </c>
      <c r="AU1761" s="14" t="s">
        <v>87</v>
      </c>
    </row>
    <row r="1762" spans="1:65" s="2" customFormat="1" ht="24.2" customHeight="1">
      <c r="A1762" s="31"/>
      <c r="B1762" s="32"/>
      <c r="C1762" s="202" t="s">
        <v>3637</v>
      </c>
      <c r="D1762" s="202" t="s">
        <v>3409</v>
      </c>
      <c r="E1762" s="203" t="s">
        <v>3638</v>
      </c>
      <c r="F1762" s="204" t="s">
        <v>3639</v>
      </c>
      <c r="G1762" s="205" t="s">
        <v>2411</v>
      </c>
      <c r="H1762" s="206">
        <v>1</v>
      </c>
      <c r="I1762" s="207"/>
      <c r="J1762" s="208">
        <f>ROUND(I1762*H1762,2)</f>
        <v>0</v>
      </c>
      <c r="K1762" s="204" t="s">
        <v>138</v>
      </c>
      <c r="L1762" s="209"/>
      <c r="M1762" s="210" t="s">
        <v>1</v>
      </c>
      <c r="N1762" s="211" t="s">
        <v>42</v>
      </c>
      <c r="O1762" s="68"/>
      <c r="P1762" s="192">
        <f>O1762*H1762</f>
        <v>0</v>
      </c>
      <c r="Q1762" s="192">
        <v>1</v>
      </c>
      <c r="R1762" s="192">
        <f>Q1762*H1762</f>
        <v>1</v>
      </c>
      <c r="S1762" s="192">
        <v>0</v>
      </c>
      <c r="T1762" s="193">
        <f>S1762*H1762</f>
        <v>0</v>
      </c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R1762" s="194" t="s">
        <v>174</v>
      </c>
      <c r="AT1762" s="194" t="s">
        <v>3409</v>
      </c>
      <c r="AU1762" s="194" t="s">
        <v>87</v>
      </c>
      <c r="AY1762" s="14" t="s">
        <v>131</v>
      </c>
      <c r="BE1762" s="195">
        <f>IF(N1762="základní",J1762,0)</f>
        <v>0</v>
      </c>
      <c r="BF1762" s="195">
        <f>IF(N1762="snížená",J1762,0)</f>
        <v>0</v>
      </c>
      <c r="BG1762" s="195">
        <f>IF(N1762="zákl. přenesená",J1762,0)</f>
        <v>0</v>
      </c>
      <c r="BH1762" s="195">
        <f>IF(N1762="sníž. přenesená",J1762,0)</f>
        <v>0</v>
      </c>
      <c r="BI1762" s="195">
        <f>IF(N1762="nulová",J1762,0)</f>
        <v>0</v>
      </c>
      <c r="BJ1762" s="14" t="s">
        <v>85</v>
      </c>
      <c r="BK1762" s="195">
        <f>ROUND(I1762*H1762,2)</f>
        <v>0</v>
      </c>
      <c r="BL1762" s="14" t="s">
        <v>139</v>
      </c>
      <c r="BM1762" s="194" t="s">
        <v>3640</v>
      </c>
    </row>
    <row r="1763" spans="1:65" s="2" customFormat="1">
      <c r="A1763" s="31"/>
      <c r="B1763" s="32"/>
      <c r="C1763" s="33"/>
      <c r="D1763" s="196" t="s">
        <v>141</v>
      </c>
      <c r="E1763" s="33"/>
      <c r="F1763" s="197" t="s">
        <v>3639</v>
      </c>
      <c r="G1763" s="33"/>
      <c r="H1763" s="33"/>
      <c r="I1763" s="198"/>
      <c r="J1763" s="33"/>
      <c r="K1763" s="33"/>
      <c r="L1763" s="36"/>
      <c r="M1763" s="199"/>
      <c r="N1763" s="200"/>
      <c r="O1763" s="68"/>
      <c r="P1763" s="68"/>
      <c r="Q1763" s="68"/>
      <c r="R1763" s="68"/>
      <c r="S1763" s="68"/>
      <c r="T1763" s="69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T1763" s="14" t="s">
        <v>141</v>
      </c>
      <c r="AU1763" s="14" t="s">
        <v>87</v>
      </c>
    </row>
    <row r="1764" spans="1:65" s="2" customFormat="1" ht="24.2" customHeight="1">
      <c r="A1764" s="31"/>
      <c r="B1764" s="32"/>
      <c r="C1764" s="202" t="s">
        <v>3641</v>
      </c>
      <c r="D1764" s="202" t="s">
        <v>3409</v>
      </c>
      <c r="E1764" s="203" t="s">
        <v>3642</v>
      </c>
      <c r="F1764" s="204" t="s">
        <v>3643</v>
      </c>
      <c r="G1764" s="205" t="s">
        <v>2411</v>
      </c>
      <c r="H1764" s="206">
        <v>1</v>
      </c>
      <c r="I1764" s="207"/>
      <c r="J1764" s="208">
        <f>ROUND(I1764*H1764,2)</f>
        <v>0</v>
      </c>
      <c r="K1764" s="204" t="s">
        <v>138</v>
      </c>
      <c r="L1764" s="209"/>
      <c r="M1764" s="210" t="s">
        <v>1</v>
      </c>
      <c r="N1764" s="211" t="s">
        <v>42</v>
      </c>
      <c r="O1764" s="68"/>
      <c r="P1764" s="192">
        <f>O1764*H1764</f>
        <v>0</v>
      </c>
      <c r="Q1764" s="192">
        <v>1</v>
      </c>
      <c r="R1764" s="192">
        <f>Q1764*H1764</f>
        <v>1</v>
      </c>
      <c r="S1764" s="192">
        <v>0</v>
      </c>
      <c r="T1764" s="193">
        <f>S1764*H1764</f>
        <v>0</v>
      </c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R1764" s="194" t="s">
        <v>174</v>
      </c>
      <c r="AT1764" s="194" t="s">
        <v>3409</v>
      </c>
      <c r="AU1764" s="194" t="s">
        <v>87</v>
      </c>
      <c r="AY1764" s="14" t="s">
        <v>131</v>
      </c>
      <c r="BE1764" s="195">
        <f>IF(N1764="základní",J1764,0)</f>
        <v>0</v>
      </c>
      <c r="BF1764" s="195">
        <f>IF(N1764="snížená",J1764,0)</f>
        <v>0</v>
      </c>
      <c r="BG1764" s="195">
        <f>IF(N1764="zákl. přenesená",J1764,0)</f>
        <v>0</v>
      </c>
      <c r="BH1764" s="195">
        <f>IF(N1764="sníž. přenesená",J1764,0)</f>
        <v>0</v>
      </c>
      <c r="BI1764" s="195">
        <f>IF(N1764="nulová",J1764,0)</f>
        <v>0</v>
      </c>
      <c r="BJ1764" s="14" t="s">
        <v>85</v>
      </c>
      <c r="BK1764" s="195">
        <f>ROUND(I1764*H1764,2)</f>
        <v>0</v>
      </c>
      <c r="BL1764" s="14" t="s">
        <v>139</v>
      </c>
      <c r="BM1764" s="194" t="s">
        <v>3644</v>
      </c>
    </row>
    <row r="1765" spans="1:65" s="2" customFormat="1">
      <c r="A1765" s="31"/>
      <c r="B1765" s="32"/>
      <c r="C1765" s="33"/>
      <c r="D1765" s="196" t="s">
        <v>141</v>
      </c>
      <c r="E1765" s="33"/>
      <c r="F1765" s="197" t="s">
        <v>3643</v>
      </c>
      <c r="G1765" s="33"/>
      <c r="H1765" s="33"/>
      <c r="I1765" s="198"/>
      <c r="J1765" s="33"/>
      <c r="K1765" s="33"/>
      <c r="L1765" s="36"/>
      <c r="M1765" s="199"/>
      <c r="N1765" s="200"/>
      <c r="O1765" s="68"/>
      <c r="P1765" s="68"/>
      <c r="Q1765" s="68"/>
      <c r="R1765" s="68"/>
      <c r="S1765" s="68"/>
      <c r="T1765" s="69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T1765" s="14" t="s">
        <v>141</v>
      </c>
      <c r="AU1765" s="14" t="s">
        <v>87</v>
      </c>
    </row>
    <row r="1766" spans="1:65" s="2" customFormat="1" ht="24.2" customHeight="1">
      <c r="A1766" s="31"/>
      <c r="B1766" s="32"/>
      <c r="C1766" s="202" t="s">
        <v>3645</v>
      </c>
      <c r="D1766" s="202" t="s">
        <v>3409</v>
      </c>
      <c r="E1766" s="203" t="s">
        <v>3646</v>
      </c>
      <c r="F1766" s="204" t="s">
        <v>3647</v>
      </c>
      <c r="G1766" s="205" t="s">
        <v>2411</v>
      </c>
      <c r="H1766" s="206">
        <v>1</v>
      </c>
      <c r="I1766" s="207"/>
      <c r="J1766" s="208">
        <f>ROUND(I1766*H1766,2)</f>
        <v>0</v>
      </c>
      <c r="K1766" s="204" t="s">
        <v>138</v>
      </c>
      <c r="L1766" s="209"/>
      <c r="M1766" s="210" t="s">
        <v>1</v>
      </c>
      <c r="N1766" s="211" t="s">
        <v>42</v>
      </c>
      <c r="O1766" s="68"/>
      <c r="P1766" s="192">
        <f>O1766*H1766</f>
        <v>0</v>
      </c>
      <c r="Q1766" s="192">
        <v>1</v>
      </c>
      <c r="R1766" s="192">
        <f>Q1766*H1766</f>
        <v>1</v>
      </c>
      <c r="S1766" s="192">
        <v>0</v>
      </c>
      <c r="T1766" s="193">
        <f>S1766*H1766</f>
        <v>0</v>
      </c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R1766" s="194" t="s">
        <v>174</v>
      </c>
      <c r="AT1766" s="194" t="s">
        <v>3409</v>
      </c>
      <c r="AU1766" s="194" t="s">
        <v>87</v>
      </c>
      <c r="AY1766" s="14" t="s">
        <v>131</v>
      </c>
      <c r="BE1766" s="195">
        <f>IF(N1766="základní",J1766,0)</f>
        <v>0</v>
      </c>
      <c r="BF1766" s="195">
        <f>IF(N1766="snížená",J1766,0)</f>
        <v>0</v>
      </c>
      <c r="BG1766" s="195">
        <f>IF(N1766="zákl. přenesená",J1766,0)</f>
        <v>0</v>
      </c>
      <c r="BH1766" s="195">
        <f>IF(N1766="sníž. přenesená",J1766,0)</f>
        <v>0</v>
      </c>
      <c r="BI1766" s="195">
        <f>IF(N1766="nulová",J1766,0)</f>
        <v>0</v>
      </c>
      <c r="BJ1766" s="14" t="s">
        <v>85</v>
      </c>
      <c r="BK1766" s="195">
        <f>ROUND(I1766*H1766,2)</f>
        <v>0</v>
      </c>
      <c r="BL1766" s="14" t="s">
        <v>139</v>
      </c>
      <c r="BM1766" s="194" t="s">
        <v>3648</v>
      </c>
    </row>
    <row r="1767" spans="1:65" s="2" customFormat="1">
      <c r="A1767" s="31"/>
      <c r="B1767" s="32"/>
      <c r="C1767" s="33"/>
      <c r="D1767" s="196" t="s">
        <v>141</v>
      </c>
      <c r="E1767" s="33"/>
      <c r="F1767" s="197" t="s">
        <v>3647</v>
      </c>
      <c r="G1767" s="33"/>
      <c r="H1767" s="33"/>
      <c r="I1767" s="198"/>
      <c r="J1767" s="33"/>
      <c r="K1767" s="33"/>
      <c r="L1767" s="36"/>
      <c r="M1767" s="199"/>
      <c r="N1767" s="200"/>
      <c r="O1767" s="68"/>
      <c r="P1767" s="68"/>
      <c r="Q1767" s="68"/>
      <c r="R1767" s="68"/>
      <c r="S1767" s="68"/>
      <c r="T1767" s="69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T1767" s="14" t="s">
        <v>141</v>
      </c>
      <c r="AU1767" s="14" t="s">
        <v>87</v>
      </c>
    </row>
    <row r="1768" spans="1:65" s="2" customFormat="1" ht="24.2" customHeight="1">
      <c r="A1768" s="31"/>
      <c r="B1768" s="32"/>
      <c r="C1768" s="202" t="s">
        <v>3649</v>
      </c>
      <c r="D1768" s="202" t="s">
        <v>3409</v>
      </c>
      <c r="E1768" s="203" t="s">
        <v>3650</v>
      </c>
      <c r="F1768" s="204" t="s">
        <v>3651</v>
      </c>
      <c r="G1768" s="205" t="s">
        <v>439</v>
      </c>
      <c r="H1768" s="206">
        <v>1</v>
      </c>
      <c r="I1768" s="207"/>
      <c r="J1768" s="208">
        <f>ROUND(I1768*H1768,2)</f>
        <v>0</v>
      </c>
      <c r="K1768" s="204" t="s">
        <v>138</v>
      </c>
      <c r="L1768" s="209"/>
      <c r="M1768" s="210" t="s">
        <v>1</v>
      </c>
      <c r="N1768" s="211" t="s">
        <v>42</v>
      </c>
      <c r="O1768" s="68"/>
      <c r="P1768" s="192">
        <f>O1768*H1768</f>
        <v>0</v>
      </c>
      <c r="Q1768" s="192">
        <v>0</v>
      </c>
      <c r="R1768" s="192">
        <f>Q1768*H1768</f>
        <v>0</v>
      </c>
      <c r="S1768" s="192">
        <v>0</v>
      </c>
      <c r="T1768" s="193">
        <f>S1768*H1768</f>
        <v>0</v>
      </c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R1768" s="194" t="s">
        <v>174</v>
      </c>
      <c r="AT1768" s="194" t="s">
        <v>3409</v>
      </c>
      <c r="AU1768" s="194" t="s">
        <v>87</v>
      </c>
      <c r="AY1768" s="14" t="s">
        <v>131</v>
      </c>
      <c r="BE1768" s="195">
        <f>IF(N1768="základní",J1768,0)</f>
        <v>0</v>
      </c>
      <c r="BF1768" s="195">
        <f>IF(N1768="snížená",J1768,0)</f>
        <v>0</v>
      </c>
      <c r="BG1768" s="195">
        <f>IF(N1768="zákl. přenesená",J1768,0)</f>
        <v>0</v>
      </c>
      <c r="BH1768" s="195">
        <f>IF(N1768="sníž. přenesená",J1768,0)</f>
        <v>0</v>
      </c>
      <c r="BI1768" s="195">
        <f>IF(N1768="nulová",J1768,0)</f>
        <v>0</v>
      </c>
      <c r="BJ1768" s="14" t="s">
        <v>85</v>
      </c>
      <c r="BK1768" s="195">
        <f>ROUND(I1768*H1768,2)</f>
        <v>0</v>
      </c>
      <c r="BL1768" s="14" t="s">
        <v>139</v>
      </c>
      <c r="BM1768" s="194" t="s">
        <v>3652</v>
      </c>
    </row>
    <row r="1769" spans="1:65" s="2" customFormat="1">
      <c r="A1769" s="31"/>
      <c r="B1769" s="32"/>
      <c r="C1769" s="33"/>
      <c r="D1769" s="196" t="s">
        <v>141</v>
      </c>
      <c r="E1769" s="33"/>
      <c r="F1769" s="197" t="s">
        <v>3651</v>
      </c>
      <c r="G1769" s="33"/>
      <c r="H1769" s="33"/>
      <c r="I1769" s="198"/>
      <c r="J1769" s="33"/>
      <c r="K1769" s="33"/>
      <c r="L1769" s="36"/>
      <c r="M1769" s="199"/>
      <c r="N1769" s="200"/>
      <c r="O1769" s="68"/>
      <c r="P1769" s="68"/>
      <c r="Q1769" s="68"/>
      <c r="R1769" s="68"/>
      <c r="S1769" s="68"/>
      <c r="T1769" s="69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T1769" s="14" t="s">
        <v>141</v>
      </c>
      <c r="AU1769" s="14" t="s">
        <v>87</v>
      </c>
    </row>
    <row r="1770" spans="1:65" s="2" customFormat="1" ht="24.2" customHeight="1">
      <c r="A1770" s="31"/>
      <c r="B1770" s="32"/>
      <c r="C1770" s="202" t="s">
        <v>3653</v>
      </c>
      <c r="D1770" s="202" t="s">
        <v>3409</v>
      </c>
      <c r="E1770" s="203" t="s">
        <v>3654</v>
      </c>
      <c r="F1770" s="204" t="s">
        <v>3655</v>
      </c>
      <c r="G1770" s="205" t="s">
        <v>3656</v>
      </c>
      <c r="H1770" s="206">
        <v>10</v>
      </c>
      <c r="I1770" s="207"/>
      <c r="J1770" s="208">
        <f>ROUND(I1770*H1770,2)</f>
        <v>0</v>
      </c>
      <c r="K1770" s="204" t="s">
        <v>138</v>
      </c>
      <c r="L1770" s="209"/>
      <c r="M1770" s="210" t="s">
        <v>1</v>
      </c>
      <c r="N1770" s="211" t="s">
        <v>42</v>
      </c>
      <c r="O1770" s="68"/>
      <c r="P1770" s="192">
        <f>O1770*H1770</f>
        <v>0</v>
      </c>
      <c r="Q1770" s="192">
        <v>0</v>
      </c>
      <c r="R1770" s="192">
        <f>Q1770*H1770</f>
        <v>0</v>
      </c>
      <c r="S1770" s="192">
        <v>0</v>
      </c>
      <c r="T1770" s="193">
        <f>S1770*H1770</f>
        <v>0</v>
      </c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R1770" s="194" t="s">
        <v>174</v>
      </c>
      <c r="AT1770" s="194" t="s">
        <v>3409</v>
      </c>
      <c r="AU1770" s="194" t="s">
        <v>87</v>
      </c>
      <c r="AY1770" s="14" t="s">
        <v>131</v>
      </c>
      <c r="BE1770" s="195">
        <f>IF(N1770="základní",J1770,0)</f>
        <v>0</v>
      </c>
      <c r="BF1770" s="195">
        <f>IF(N1770="snížená",J1770,0)</f>
        <v>0</v>
      </c>
      <c r="BG1770" s="195">
        <f>IF(N1770="zákl. přenesená",J1770,0)</f>
        <v>0</v>
      </c>
      <c r="BH1770" s="195">
        <f>IF(N1770="sníž. přenesená",J1770,0)</f>
        <v>0</v>
      </c>
      <c r="BI1770" s="195">
        <f>IF(N1770="nulová",J1770,0)</f>
        <v>0</v>
      </c>
      <c r="BJ1770" s="14" t="s">
        <v>85</v>
      </c>
      <c r="BK1770" s="195">
        <f>ROUND(I1770*H1770,2)</f>
        <v>0</v>
      </c>
      <c r="BL1770" s="14" t="s">
        <v>139</v>
      </c>
      <c r="BM1770" s="194" t="s">
        <v>3657</v>
      </c>
    </row>
    <row r="1771" spans="1:65" s="2" customFormat="1">
      <c r="A1771" s="31"/>
      <c r="B1771" s="32"/>
      <c r="C1771" s="33"/>
      <c r="D1771" s="196" t="s">
        <v>141</v>
      </c>
      <c r="E1771" s="33"/>
      <c r="F1771" s="197" t="s">
        <v>3655</v>
      </c>
      <c r="G1771" s="33"/>
      <c r="H1771" s="33"/>
      <c r="I1771" s="198"/>
      <c r="J1771" s="33"/>
      <c r="K1771" s="33"/>
      <c r="L1771" s="36"/>
      <c r="M1771" s="199"/>
      <c r="N1771" s="200"/>
      <c r="O1771" s="68"/>
      <c r="P1771" s="68"/>
      <c r="Q1771" s="68"/>
      <c r="R1771" s="68"/>
      <c r="S1771" s="68"/>
      <c r="T1771" s="69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T1771" s="14" t="s">
        <v>141</v>
      </c>
      <c r="AU1771" s="14" t="s">
        <v>87</v>
      </c>
    </row>
    <row r="1772" spans="1:65" s="2" customFormat="1" ht="24.2" customHeight="1">
      <c r="A1772" s="31"/>
      <c r="B1772" s="32"/>
      <c r="C1772" s="202" t="s">
        <v>3658</v>
      </c>
      <c r="D1772" s="202" t="s">
        <v>3409</v>
      </c>
      <c r="E1772" s="203" t="s">
        <v>3659</v>
      </c>
      <c r="F1772" s="204" t="s">
        <v>3660</v>
      </c>
      <c r="G1772" s="205" t="s">
        <v>3656</v>
      </c>
      <c r="H1772" s="206">
        <v>10</v>
      </c>
      <c r="I1772" s="207"/>
      <c r="J1772" s="208">
        <f>ROUND(I1772*H1772,2)</f>
        <v>0</v>
      </c>
      <c r="K1772" s="204" t="s">
        <v>138</v>
      </c>
      <c r="L1772" s="209"/>
      <c r="M1772" s="210" t="s">
        <v>1</v>
      </c>
      <c r="N1772" s="211" t="s">
        <v>42</v>
      </c>
      <c r="O1772" s="68"/>
      <c r="P1772" s="192">
        <f>O1772*H1772</f>
        <v>0</v>
      </c>
      <c r="Q1772" s="192">
        <v>0</v>
      </c>
      <c r="R1772" s="192">
        <f>Q1772*H1772</f>
        <v>0</v>
      </c>
      <c r="S1772" s="192">
        <v>0</v>
      </c>
      <c r="T1772" s="193">
        <f>S1772*H1772</f>
        <v>0</v>
      </c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R1772" s="194" t="s">
        <v>174</v>
      </c>
      <c r="AT1772" s="194" t="s">
        <v>3409</v>
      </c>
      <c r="AU1772" s="194" t="s">
        <v>87</v>
      </c>
      <c r="AY1772" s="14" t="s">
        <v>131</v>
      </c>
      <c r="BE1772" s="195">
        <f>IF(N1772="základní",J1772,0)</f>
        <v>0</v>
      </c>
      <c r="BF1772" s="195">
        <f>IF(N1772="snížená",J1772,0)</f>
        <v>0</v>
      </c>
      <c r="BG1772" s="195">
        <f>IF(N1772="zákl. přenesená",J1772,0)</f>
        <v>0</v>
      </c>
      <c r="BH1772" s="195">
        <f>IF(N1772="sníž. přenesená",J1772,0)</f>
        <v>0</v>
      </c>
      <c r="BI1772" s="195">
        <f>IF(N1772="nulová",J1772,0)</f>
        <v>0</v>
      </c>
      <c r="BJ1772" s="14" t="s">
        <v>85</v>
      </c>
      <c r="BK1772" s="195">
        <f>ROUND(I1772*H1772,2)</f>
        <v>0</v>
      </c>
      <c r="BL1772" s="14" t="s">
        <v>139</v>
      </c>
      <c r="BM1772" s="194" t="s">
        <v>3661</v>
      </c>
    </row>
    <row r="1773" spans="1:65" s="2" customFormat="1">
      <c r="A1773" s="31"/>
      <c r="B1773" s="32"/>
      <c r="C1773" s="33"/>
      <c r="D1773" s="196" t="s">
        <v>141</v>
      </c>
      <c r="E1773" s="33"/>
      <c r="F1773" s="197" t="s">
        <v>3660</v>
      </c>
      <c r="G1773" s="33"/>
      <c r="H1773" s="33"/>
      <c r="I1773" s="198"/>
      <c r="J1773" s="33"/>
      <c r="K1773" s="33"/>
      <c r="L1773" s="36"/>
      <c r="M1773" s="199"/>
      <c r="N1773" s="200"/>
      <c r="O1773" s="68"/>
      <c r="P1773" s="68"/>
      <c r="Q1773" s="68"/>
      <c r="R1773" s="68"/>
      <c r="S1773" s="68"/>
      <c r="T1773" s="69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T1773" s="14" t="s">
        <v>141</v>
      </c>
      <c r="AU1773" s="14" t="s">
        <v>87</v>
      </c>
    </row>
    <row r="1774" spans="1:65" s="2" customFormat="1" ht="24.2" customHeight="1">
      <c r="A1774" s="31"/>
      <c r="B1774" s="32"/>
      <c r="C1774" s="202" t="s">
        <v>3662</v>
      </c>
      <c r="D1774" s="202" t="s">
        <v>3409</v>
      </c>
      <c r="E1774" s="203" t="s">
        <v>3663</v>
      </c>
      <c r="F1774" s="204" t="s">
        <v>3664</v>
      </c>
      <c r="G1774" s="205" t="s">
        <v>3665</v>
      </c>
      <c r="H1774" s="206">
        <v>10</v>
      </c>
      <c r="I1774" s="207"/>
      <c r="J1774" s="208">
        <f>ROUND(I1774*H1774,2)</f>
        <v>0</v>
      </c>
      <c r="K1774" s="204" t="s">
        <v>138</v>
      </c>
      <c r="L1774" s="209"/>
      <c r="M1774" s="210" t="s">
        <v>1</v>
      </c>
      <c r="N1774" s="211" t="s">
        <v>42</v>
      </c>
      <c r="O1774" s="68"/>
      <c r="P1774" s="192">
        <f>O1774*H1774</f>
        <v>0</v>
      </c>
      <c r="Q1774" s="192">
        <v>0</v>
      </c>
      <c r="R1774" s="192">
        <f>Q1774*H1774</f>
        <v>0</v>
      </c>
      <c r="S1774" s="192">
        <v>0</v>
      </c>
      <c r="T1774" s="193">
        <f>S1774*H1774</f>
        <v>0</v>
      </c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R1774" s="194" t="s">
        <v>174</v>
      </c>
      <c r="AT1774" s="194" t="s">
        <v>3409</v>
      </c>
      <c r="AU1774" s="194" t="s">
        <v>87</v>
      </c>
      <c r="AY1774" s="14" t="s">
        <v>131</v>
      </c>
      <c r="BE1774" s="195">
        <f>IF(N1774="základní",J1774,0)</f>
        <v>0</v>
      </c>
      <c r="BF1774" s="195">
        <f>IF(N1774="snížená",J1774,0)</f>
        <v>0</v>
      </c>
      <c r="BG1774" s="195">
        <f>IF(N1774="zákl. přenesená",J1774,0)</f>
        <v>0</v>
      </c>
      <c r="BH1774" s="195">
        <f>IF(N1774="sníž. přenesená",J1774,0)</f>
        <v>0</v>
      </c>
      <c r="BI1774" s="195">
        <f>IF(N1774="nulová",J1774,0)</f>
        <v>0</v>
      </c>
      <c r="BJ1774" s="14" t="s">
        <v>85</v>
      </c>
      <c r="BK1774" s="195">
        <f>ROUND(I1774*H1774,2)</f>
        <v>0</v>
      </c>
      <c r="BL1774" s="14" t="s">
        <v>139</v>
      </c>
      <c r="BM1774" s="194" t="s">
        <v>3666</v>
      </c>
    </row>
    <row r="1775" spans="1:65" s="2" customFormat="1">
      <c r="A1775" s="31"/>
      <c r="B1775" s="32"/>
      <c r="C1775" s="33"/>
      <c r="D1775" s="196" t="s">
        <v>141</v>
      </c>
      <c r="E1775" s="33"/>
      <c r="F1775" s="197" t="s">
        <v>3664</v>
      </c>
      <c r="G1775" s="33"/>
      <c r="H1775" s="33"/>
      <c r="I1775" s="198"/>
      <c r="J1775" s="33"/>
      <c r="K1775" s="33"/>
      <c r="L1775" s="36"/>
      <c r="M1775" s="199"/>
      <c r="N1775" s="200"/>
      <c r="O1775" s="68"/>
      <c r="P1775" s="68"/>
      <c r="Q1775" s="68"/>
      <c r="R1775" s="68"/>
      <c r="S1775" s="68"/>
      <c r="T1775" s="69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T1775" s="14" t="s">
        <v>141</v>
      </c>
      <c r="AU1775" s="14" t="s">
        <v>87</v>
      </c>
    </row>
    <row r="1776" spans="1:65" s="2" customFormat="1" ht="24.2" customHeight="1">
      <c r="A1776" s="31"/>
      <c r="B1776" s="32"/>
      <c r="C1776" s="202" t="s">
        <v>3667</v>
      </c>
      <c r="D1776" s="202" t="s">
        <v>3409</v>
      </c>
      <c r="E1776" s="203" t="s">
        <v>3668</v>
      </c>
      <c r="F1776" s="204" t="s">
        <v>3669</v>
      </c>
      <c r="G1776" s="205" t="s">
        <v>439</v>
      </c>
      <c r="H1776" s="206">
        <v>1</v>
      </c>
      <c r="I1776" s="207"/>
      <c r="J1776" s="208">
        <f>ROUND(I1776*H1776,2)</f>
        <v>0</v>
      </c>
      <c r="K1776" s="204" t="s">
        <v>138</v>
      </c>
      <c r="L1776" s="209"/>
      <c r="M1776" s="210" t="s">
        <v>1</v>
      </c>
      <c r="N1776" s="211" t="s">
        <v>42</v>
      </c>
      <c r="O1776" s="68"/>
      <c r="P1776" s="192">
        <f>O1776*H1776</f>
        <v>0</v>
      </c>
      <c r="Q1776" s="192">
        <v>0</v>
      </c>
      <c r="R1776" s="192">
        <f>Q1776*H1776</f>
        <v>0</v>
      </c>
      <c r="S1776" s="192">
        <v>0</v>
      </c>
      <c r="T1776" s="193">
        <f>S1776*H1776</f>
        <v>0</v>
      </c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R1776" s="194" t="s">
        <v>174</v>
      </c>
      <c r="AT1776" s="194" t="s">
        <v>3409</v>
      </c>
      <c r="AU1776" s="194" t="s">
        <v>87</v>
      </c>
      <c r="AY1776" s="14" t="s">
        <v>131</v>
      </c>
      <c r="BE1776" s="195">
        <f>IF(N1776="základní",J1776,0)</f>
        <v>0</v>
      </c>
      <c r="BF1776" s="195">
        <f>IF(N1776="snížená",J1776,0)</f>
        <v>0</v>
      </c>
      <c r="BG1776" s="195">
        <f>IF(N1776="zákl. přenesená",J1776,0)</f>
        <v>0</v>
      </c>
      <c r="BH1776" s="195">
        <f>IF(N1776="sníž. přenesená",J1776,0)</f>
        <v>0</v>
      </c>
      <c r="BI1776" s="195">
        <f>IF(N1776="nulová",J1776,0)</f>
        <v>0</v>
      </c>
      <c r="BJ1776" s="14" t="s">
        <v>85</v>
      </c>
      <c r="BK1776" s="195">
        <f>ROUND(I1776*H1776,2)</f>
        <v>0</v>
      </c>
      <c r="BL1776" s="14" t="s">
        <v>139</v>
      </c>
      <c r="BM1776" s="194" t="s">
        <v>3670</v>
      </c>
    </row>
    <row r="1777" spans="1:65" s="2" customFormat="1">
      <c r="A1777" s="31"/>
      <c r="B1777" s="32"/>
      <c r="C1777" s="33"/>
      <c r="D1777" s="196" t="s">
        <v>141</v>
      </c>
      <c r="E1777" s="33"/>
      <c r="F1777" s="197" t="s">
        <v>3669</v>
      </c>
      <c r="G1777" s="33"/>
      <c r="H1777" s="33"/>
      <c r="I1777" s="198"/>
      <c r="J1777" s="33"/>
      <c r="K1777" s="33"/>
      <c r="L1777" s="36"/>
      <c r="M1777" s="199"/>
      <c r="N1777" s="200"/>
      <c r="O1777" s="68"/>
      <c r="P1777" s="68"/>
      <c r="Q1777" s="68"/>
      <c r="R1777" s="68"/>
      <c r="S1777" s="68"/>
      <c r="T1777" s="69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T1777" s="14" t="s">
        <v>141</v>
      </c>
      <c r="AU1777" s="14" t="s">
        <v>87</v>
      </c>
    </row>
    <row r="1778" spans="1:65" s="2" customFormat="1" ht="24.2" customHeight="1">
      <c r="A1778" s="31"/>
      <c r="B1778" s="32"/>
      <c r="C1778" s="202" t="s">
        <v>3671</v>
      </c>
      <c r="D1778" s="202" t="s">
        <v>3409</v>
      </c>
      <c r="E1778" s="203" t="s">
        <v>3672</v>
      </c>
      <c r="F1778" s="204" t="s">
        <v>3673</v>
      </c>
      <c r="G1778" s="205" t="s">
        <v>439</v>
      </c>
      <c r="H1778" s="206">
        <v>1</v>
      </c>
      <c r="I1778" s="207"/>
      <c r="J1778" s="208">
        <f>ROUND(I1778*H1778,2)</f>
        <v>0</v>
      </c>
      <c r="K1778" s="204" t="s">
        <v>138</v>
      </c>
      <c r="L1778" s="209"/>
      <c r="M1778" s="210" t="s">
        <v>1</v>
      </c>
      <c r="N1778" s="211" t="s">
        <v>42</v>
      </c>
      <c r="O1778" s="68"/>
      <c r="P1778" s="192">
        <f>O1778*H1778</f>
        <v>0</v>
      </c>
      <c r="Q1778" s="192">
        <v>0</v>
      </c>
      <c r="R1778" s="192">
        <f>Q1778*H1778</f>
        <v>0</v>
      </c>
      <c r="S1778" s="192">
        <v>0</v>
      </c>
      <c r="T1778" s="193">
        <f>S1778*H1778</f>
        <v>0</v>
      </c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R1778" s="194" t="s">
        <v>174</v>
      </c>
      <c r="AT1778" s="194" t="s">
        <v>3409</v>
      </c>
      <c r="AU1778" s="194" t="s">
        <v>87</v>
      </c>
      <c r="AY1778" s="14" t="s">
        <v>131</v>
      </c>
      <c r="BE1778" s="195">
        <f>IF(N1778="základní",J1778,0)</f>
        <v>0</v>
      </c>
      <c r="BF1778" s="195">
        <f>IF(N1778="snížená",J1778,0)</f>
        <v>0</v>
      </c>
      <c r="BG1778" s="195">
        <f>IF(N1778="zákl. přenesená",J1778,0)</f>
        <v>0</v>
      </c>
      <c r="BH1778" s="195">
        <f>IF(N1778="sníž. přenesená",J1778,0)</f>
        <v>0</v>
      </c>
      <c r="BI1778" s="195">
        <f>IF(N1778="nulová",J1778,0)</f>
        <v>0</v>
      </c>
      <c r="BJ1778" s="14" t="s">
        <v>85</v>
      </c>
      <c r="BK1778" s="195">
        <f>ROUND(I1778*H1778,2)</f>
        <v>0</v>
      </c>
      <c r="BL1778" s="14" t="s">
        <v>139</v>
      </c>
      <c r="BM1778" s="194" t="s">
        <v>3674</v>
      </c>
    </row>
    <row r="1779" spans="1:65" s="2" customFormat="1">
      <c r="A1779" s="31"/>
      <c r="B1779" s="32"/>
      <c r="C1779" s="33"/>
      <c r="D1779" s="196" t="s">
        <v>141</v>
      </c>
      <c r="E1779" s="33"/>
      <c r="F1779" s="197" t="s">
        <v>3673</v>
      </c>
      <c r="G1779" s="33"/>
      <c r="H1779" s="33"/>
      <c r="I1779" s="198"/>
      <c r="J1779" s="33"/>
      <c r="K1779" s="33"/>
      <c r="L1779" s="36"/>
      <c r="M1779" s="199"/>
      <c r="N1779" s="200"/>
      <c r="O1779" s="68"/>
      <c r="P1779" s="68"/>
      <c r="Q1779" s="68"/>
      <c r="R1779" s="68"/>
      <c r="S1779" s="68"/>
      <c r="T1779" s="69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T1779" s="14" t="s">
        <v>141</v>
      </c>
      <c r="AU1779" s="14" t="s">
        <v>87</v>
      </c>
    </row>
    <row r="1780" spans="1:65" s="2" customFormat="1" ht="24.2" customHeight="1">
      <c r="A1780" s="31"/>
      <c r="B1780" s="32"/>
      <c r="C1780" s="202" t="s">
        <v>3675</v>
      </c>
      <c r="D1780" s="202" t="s">
        <v>3409</v>
      </c>
      <c r="E1780" s="203" t="s">
        <v>3676</v>
      </c>
      <c r="F1780" s="204" t="s">
        <v>3677</v>
      </c>
      <c r="G1780" s="205" t="s">
        <v>439</v>
      </c>
      <c r="H1780" s="206">
        <v>1</v>
      </c>
      <c r="I1780" s="207"/>
      <c r="J1780" s="208">
        <f>ROUND(I1780*H1780,2)</f>
        <v>0</v>
      </c>
      <c r="K1780" s="204" t="s">
        <v>138</v>
      </c>
      <c r="L1780" s="209"/>
      <c r="M1780" s="210" t="s">
        <v>1</v>
      </c>
      <c r="N1780" s="211" t="s">
        <v>42</v>
      </c>
      <c r="O1780" s="68"/>
      <c r="P1780" s="192">
        <f>O1780*H1780</f>
        <v>0</v>
      </c>
      <c r="Q1780" s="192">
        <v>0</v>
      </c>
      <c r="R1780" s="192">
        <f>Q1780*H1780</f>
        <v>0</v>
      </c>
      <c r="S1780" s="192">
        <v>0</v>
      </c>
      <c r="T1780" s="193">
        <f>S1780*H1780</f>
        <v>0</v>
      </c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R1780" s="194" t="s">
        <v>174</v>
      </c>
      <c r="AT1780" s="194" t="s">
        <v>3409</v>
      </c>
      <c r="AU1780" s="194" t="s">
        <v>87</v>
      </c>
      <c r="AY1780" s="14" t="s">
        <v>131</v>
      </c>
      <c r="BE1780" s="195">
        <f>IF(N1780="základní",J1780,0)</f>
        <v>0</v>
      </c>
      <c r="BF1780" s="195">
        <f>IF(N1780="snížená",J1780,0)</f>
        <v>0</v>
      </c>
      <c r="BG1780" s="195">
        <f>IF(N1780="zákl. přenesená",J1780,0)</f>
        <v>0</v>
      </c>
      <c r="BH1780" s="195">
        <f>IF(N1780="sníž. přenesená",J1780,0)</f>
        <v>0</v>
      </c>
      <c r="BI1780" s="195">
        <f>IF(N1780="nulová",J1780,0)</f>
        <v>0</v>
      </c>
      <c r="BJ1780" s="14" t="s">
        <v>85</v>
      </c>
      <c r="BK1780" s="195">
        <f>ROUND(I1780*H1780,2)</f>
        <v>0</v>
      </c>
      <c r="BL1780" s="14" t="s">
        <v>139</v>
      </c>
      <c r="BM1780" s="194" t="s">
        <v>3678</v>
      </c>
    </row>
    <row r="1781" spans="1:65" s="2" customFormat="1">
      <c r="A1781" s="31"/>
      <c r="B1781" s="32"/>
      <c r="C1781" s="33"/>
      <c r="D1781" s="196" t="s">
        <v>141</v>
      </c>
      <c r="E1781" s="33"/>
      <c r="F1781" s="197" t="s">
        <v>3677</v>
      </c>
      <c r="G1781" s="33"/>
      <c r="H1781" s="33"/>
      <c r="I1781" s="198"/>
      <c r="J1781" s="33"/>
      <c r="K1781" s="33"/>
      <c r="L1781" s="36"/>
      <c r="M1781" s="199"/>
      <c r="N1781" s="200"/>
      <c r="O1781" s="68"/>
      <c r="P1781" s="68"/>
      <c r="Q1781" s="68"/>
      <c r="R1781" s="68"/>
      <c r="S1781" s="68"/>
      <c r="T1781" s="69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T1781" s="14" t="s">
        <v>141</v>
      </c>
      <c r="AU1781" s="14" t="s">
        <v>87</v>
      </c>
    </row>
    <row r="1782" spans="1:65" s="2" customFormat="1" ht="24.2" customHeight="1">
      <c r="A1782" s="31"/>
      <c r="B1782" s="32"/>
      <c r="C1782" s="202" t="s">
        <v>3679</v>
      </c>
      <c r="D1782" s="202" t="s">
        <v>3409</v>
      </c>
      <c r="E1782" s="203" t="s">
        <v>3680</v>
      </c>
      <c r="F1782" s="204" t="s">
        <v>3681</v>
      </c>
      <c r="G1782" s="205" t="s">
        <v>439</v>
      </c>
      <c r="H1782" s="206">
        <v>1</v>
      </c>
      <c r="I1782" s="207"/>
      <c r="J1782" s="208">
        <f>ROUND(I1782*H1782,2)</f>
        <v>0</v>
      </c>
      <c r="K1782" s="204" t="s">
        <v>138</v>
      </c>
      <c r="L1782" s="209"/>
      <c r="M1782" s="210" t="s">
        <v>1</v>
      </c>
      <c r="N1782" s="211" t="s">
        <v>42</v>
      </c>
      <c r="O1782" s="68"/>
      <c r="P1782" s="192">
        <f>O1782*H1782</f>
        <v>0</v>
      </c>
      <c r="Q1782" s="192">
        <v>0</v>
      </c>
      <c r="R1782" s="192">
        <f>Q1782*H1782</f>
        <v>0</v>
      </c>
      <c r="S1782" s="192">
        <v>0</v>
      </c>
      <c r="T1782" s="193">
        <f>S1782*H1782</f>
        <v>0</v>
      </c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R1782" s="194" t="s">
        <v>174</v>
      </c>
      <c r="AT1782" s="194" t="s">
        <v>3409</v>
      </c>
      <c r="AU1782" s="194" t="s">
        <v>87</v>
      </c>
      <c r="AY1782" s="14" t="s">
        <v>131</v>
      </c>
      <c r="BE1782" s="195">
        <f>IF(N1782="základní",J1782,0)</f>
        <v>0</v>
      </c>
      <c r="BF1782" s="195">
        <f>IF(N1782="snížená",J1782,0)</f>
        <v>0</v>
      </c>
      <c r="BG1782" s="195">
        <f>IF(N1782="zákl. přenesená",J1782,0)</f>
        <v>0</v>
      </c>
      <c r="BH1782" s="195">
        <f>IF(N1782="sníž. přenesená",J1782,0)</f>
        <v>0</v>
      </c>
      <c r="BI1782" s="195">
        <f>IF(N1782="nulová",J1782,0)</f>
        <v>0</v>
      </c>
      <c r="BJ1782" s="14" t="s">
        <v>85</v>
      </c>
      <c r="BK1782" s="195">
        <f>ROUND(I1782*H1782,2)</f>
        <v>0</v>
      </c>
      <c r="BL1782" s="14" t="s">
        <v>139</v>
      </c>
      <c r="BM1782" s="194" t="s">
        <v>3682</v>
      </c>
    </row>
    <row r="1783" spans="1:65" s="2" customFormat="1">
      <c r="A1783" s="31"/>
      <c r="B1783" s="32"/>
      <c r="C1783" s="33"/>
      <c r="D1783" s="196" t="s">
        <v>141</v>
      </c>
      <c r="E1783" s="33"/>
      <c r="F1783" s="197" t="s">
        <v>3681</v>
      </c>
      <c r="G1783" s="33"/>
      <c r="H1783" s="33"/>
      <c r="I1783" s="198"/>
      <c r="J1783" s="33"/>
      <c r="K1783" s="33"/>
      <c r="L1783" s="36"/>
      <c r="M1783" s="199"/>
      <c r="N1783" s="200"/>
      <c r="O1783" s="68"/>
      <c r="P1783" s="68"/>
      <c r="Q1783" s="68"/>
      <c r="R1783" s="68"/>
      <c r="S1783" s="68"/>
      <c r="T1783" s="69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T1783" s="14" t="s">
        <v>141</v>
      </c>
      <c r="AU1783" s="14" t="s">
        <v>87</v>
      </c>
    </row>
    <row r="1784" spans="1:65" s="2" customFormat="1" ht="24.2" customHeight="1">
      <c r="A1784" s="31"/>
      <c r="B1784" s="32"/>
      <c r="C1784" s="202" t="s">
        <v>3683</v>
      </c>
      <c r="D1784" s="202" t="s">
        <v>3409</v>
      </c>
      <c r="E1784" s="203" t="s">
        <v>3684</v>
      </c>
      <c r="F1784" s="204" t="s">
        <v>3685</v>
      </c>
      <c r="G1784" s="205" t="s">
        <v>439</v>
      </c>
      <c r="H1784" s="206">
        <v>1</v>
      </c>
      <c r="I1784" s="207"/>
      <c r="J1784" s="208">
        <f>ROUND(I1784*H1784,2)</f>
        <v>0</v>
      </c>
      <c r="K1784" s="204" t="s">
        <v>138</v>
      </c>
      <c r="L1784" s="209"/>
      <c r="M1784" s="210" t="s">
        <v>1</v>
      </c>
      <c r="N1784" s="211" t="s">
        <v>42</v>
      </c>
      <c r="O1784" s="68"/>
      <c r="P1784" s="192">
        <f>O1784*H1784</f>
        <v>0</v>
      </c>
      <c r="Q1784" s="192">
        <v>0</v>
      </c>
      <c r="R1784" s="192">
        <f>Q1784*H1784</f>
        <v>0</v>
      </c>
      <c r="S1784" s="192">
        <v>0</v>
      </c>
      <c r="T1784" s="193">
        <f>S1784*H1784</f>
        <v>0</v>
      </c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R1784" s="194" t="s">
        <v>174</v>
      </c>
      <c r="AT1784" s="194" t="s">
        <v>3409</v>
      </c>
      <c r="AU1784" s="194" t="s">
        <v>87</v>
      </c>
      <c r="AY1784" s="14" t="s">
        <v>131</v>
      </c>
      <c r="BE1784" s="195">
        <f>IF(N1784="základní",J1784,0)</f>
        <v>0</v>
      </c>
      <c r="BF1784" s="195">
        <f>IF(N1784="snížená",J1784,0)</f>
        <v>0</v>
      </c>
      <c r="BG1784" s="195">
        <f>IF(N1784="zákl. přenesená",J1784,0)</f>
        <v>0</v>
      </c>
      <c r="BH1784" s="195">
        <f>IF(N1784="sníž. přenesená",J1784,0)</f>
        <v>0</v>
      </c>
      <c r="BI1784" s="195">
        <f>IF(N1784="nulová",J1784,0)</f>
        <v>0</v>
      </c>
      <c r="BJ1784" s="14" t="s">
        <v>85</v>
      </c>
      <c r="BK1784" s="195">
        <f>ROUND(I1784*H1784,2)</f>
        <v>0</v>
      </c>
      <c r="BL1784" s="14" t="s">
        <v>139</v>
      </c>
      <c r="BM1784" s="194" t="s">
        <v>3686</v>
      </c>
    </row>
    <row r="1785" spans="1:65" s="2" customFormat="1">
      <c r="A1785" s="31"/>
      <c r="B1785" s="32"/>
      <c r="C1785" s="33"/>
      <c r="D1785" s="196" t="s">
        <v>141</v>
      </c>
      <c r="E1785" s="33"/>
      <c r="F1785" s="197" t="s">
        <v>3685</v>
      </c>
      <c r="G1785" s="33"/>
      <c r="H1785" s="33"/>
      <c r="I1785" s="198"/>
      <c r="J1785" s="33"/>
      <c r="K1785" s="33"/>
      <c r="L1785" s="36"/>
      <c r="M1785" s="199"/>
      <c r="N1785" s="200"/>
      <c r="O1785" s="68"/>
      <c r="P1785" s="68"/>
      <c r="Q1785" s="68"/>
      <c r="R1785" s="68"/>
      <c r="S1785" s="68"/>
      <c r="T1785" s="69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T1785" s="14" t="s">
        <v>141</v>
      </c>
      <c r="AU1785" s="14" t="s">
        <v>87</v>
      </c>
    </row>
    <row r="1786" spans="1:65" s="2" customFormat="1" ht="24.2" customHeight="1">
      <c r="A1786" s="31"/>
      <c r="B1786" s="32"/>
      <c r="C1786" s="202" t="s">
        <v>3687</v>
      </c>
      <c r="D1786" s="202" t="s">
        <v>3409</v>
      </c>
      <c r="E1786" s="203" t="s">
        <v>3688</v>
      </c>
      <c r="F1786" s="204" t="s">
        <v>3689</v>
      </c>
      <c r="G1786" s="205" t="s">
        <v>145</v>
      </c>
      <c r="H1786" s="206">
        <v>1</v>
      </c>
      <c r="I1786" s="207"/>
      <c r="J1786" s="208">
        <f>ROUND(I1786*H1786,2)</f>
        <v>0</v>
      </c>
      <c r="K1786" s="204" t="s">
        <v>138</v>
      </c>
      <c r="L1786" s="209"/>
      <c r="M1786" s="210" t="s">
        <v>1</v>
      </c>
      <c r="N1786" s="211" t="s">
        <v>42</v>
      </c>
      <c r="O1786" s="68"/>
      <c r="P1786" s="192">
        <f>O1786*H1786</f>
        <v>0</v>
      </c>
      <c r="Q1786" s="192">
        <v>0</v>
      </c>
      <c r="R1786" s="192">
        <f>Q1786*H1786</f>
        <v>0</v>
      </c>
      <c r="S1786" s="192">
        <v>0</v>
      </c>
      <c r="T1786" s="193">
        <f>S1786*H1786</f>
        <v>0</v>
      </c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R1786" s="194" t="s">
        <v>174</v>
      </c>
      <c r="AT1786" s="194" t="s">
        <v>3409</v>
      </c>
      <c r="AU1786" s="194" t="s">
        <v>87</v>
      </c>
      <c r="AY1786" s="14" t="s">
        <v>131</v>
      </c>
      <c r="BE1786" s="195">
        <f>IF(N1786="základní",J1786,0)</f>
        <v>0</v>
      </c>
      <c r="BF1786" s="195">
        <f>IF(N1786="snížená",J1786,0)</f>
        <v>0</v>
      </c>
      <c r="BG1786" s="195">
        <f>IF(N1786="zákl. přenesená",J1786,0)</f>
        <v>0</v>
      </c>
      <c r="BH1786" s="195">
        <f>IF(N1786="sníž. přenesená",J1786,0)</f>
        <v>0</v>
      </c>
      <c r="BI1786" s="195">
        <f>IF(N1786="nulová",J1786,0)</f>
        <v>0</v>
      </c>
      <c r="BJ1786" s="14" t="s">
        <v>85</v>
      </c>
      <c r="BK1786" s="195">
        <f>ROUND(I1786*H1786,2)</f>
        <v>0</v>
      </c>
      <c r="BL1786" s="14" t="s">
        <v>139</v>
      </c>
      <c r="BM1786" s="194" t="s">
        <v>3690</v>
      </c>
    </row>
    <row r="1787" spans="1:65" s="2" customFormat="1">
      <c r="A1787" s="31"/>
      <c r="B1787" s="32"/>
      <c r="C1787" s="33"/>
      <c r="D1787" s="196" t="s">
        <v>141</v>
      </c>
      <c r="E1787" s="33"/>
      <c r="F1787" s="197" t="s">
        <v>3689</v>
      </c>
      <c r="G1787" s="33"/>
      <c r="H1787" s="33"/>
      <c r="I1787" s="198"/>
      <c r="J1787" s="33"/>
      <c r="K1787" s="33"/>
      <c r="L1787" s="36"/>
      <c r="M1787" s="199"/>
      <c r="N1787" s="200"/>
      <c r="O1787" s="68"/>
      <c r="P1787" s="68"/>
      <c r="Q1787" s="68"/>
      <c r="R1787" s="68"/>
      <c r="S1787" s="68"/>
      <c r="T1787" s="69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T1787" s="14" t="s">
        <v>141</v>
      </c>
      <c r="AU1787" s="14" t="s">
        <v>87</v>
      </c>
    </row>
    <row r="1788" spans="1:65" s="2" customFormat="1" ht="24.2" customHeight="1">
      <c r="A1788" s="31"/>
      <c r="B1788" s="32"/>
      <c r="C1788" s="202" t="s">
        <v>3691</v>
      </c>
      <c r="D1788" s="202" t="s">
        <v>3409</v>
      </c>
      <c r="E1788" s="203" t="s">
        <v>3692</v>
      </c>
      <c r="F1788" s="204" t="s">
        <v>3693</v>
      </c>
      <c r="G1788" s="205" t="s">
        <v>145</v>
      </c>
      <c r="H1788" s="206">
        <v>1</v>
      </c>
      <c r="I1788" s="207"/>
      <c r="J1788" s="208">
        <f>ROUND(I1788*H1788,2)</f>
        <v>0</v>
      </c>
      <c r="K1788" s="204" t="s">
        <v>138</v>
      </c>
      <c r="L1788" s="209"/>
      <c r="M1788" s="210" t="s">
        <v>1</v>
      </c>
      <c r="N1788" s="211" t="s">
        <v>42</v>
      </c>
      <c r="O1788" s="68"/>
      <c r="P1788" s="192">
        <f>O1788*H1788</f>
        <v>0</v>
      </c>
      <c r="Q1788" s="192">
        <v>0</v>
      </c>
      <c r="R1788" s="192">
        <f>Q1788*H1788</f>
        <v>0</v>
      </c>
      <c r="S1788" s="192">
        <v>0</v>
      </c>
      <c r="T1788" s="193">
        <f>S1788*H1788</f>
        <v>0</v>
      </c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R1788" s="194" t="s">
        <v>174</v>
      </c>
      <c r="AT1788" s="194" t="s">
        <v>3409</v>
      </c>
      <c r="AU1788" s="194" t="s">
        <v>87</v>
      </c>
      <c r="AY1788" s="14" t="s">
        <v>131</v>
      </c>
      <c r="BE1788" s="195">
        <f>IF(N1788="základní",J1788,0)</f>
        <v>0</v>
      </c>
      <c r="BF1788" s="195">
        <f>IF(N1788="snížená",J1788,0)</f>
        <v>0</v>
      </c>
      <c r="BG1788" s="195">
        <f>IF(N1788="zákl. přenesená",J1788,0)</f>
        <v>0</v>
      </c>
      <c r="BH1788" s="195">
        <f>IF(N1788="sníž. přenesená",J1788,0)</f>
        <v>0</v>
      </c>
      <c r="BI1788" s="195">
        <f>IF(N1788="nulová",J1788,0)</f>
        <v>0</v>
      </c>
      <c r="BJ1788" s="14" t="s">
        <v>85</v>
      </c>
      <c r="BK1788" s="195">
        <f>ROUND(I1788*H1788,2)</f>
        <v>0</v>
      </c>
      <c r="BL1788" s="14" t="s">
        <v>139</v>
      </c>
      <c r="BM1788" s="194" t="s">
        <v>3694</v>
      </c>
    </row>
    <row r="1789" spans="1:65" s="2" customFormat="1">
      <c r="A1789" s="31"/>
      <c r="B1789" s="32"/>
      <c r="C1789" s="33"/>
      <c r="D1789" s="196" t="s">
        <v>141</v>
      </c>
      <c r="E1789" s="33"/>
      <c r="F1789" s="197" t="s">
        <v>3693</v>
      </c>
      <c r="G1789" s="33"/>
      <c r="H1789" s="33"/>
      <c r="I1789" s="198"/>
      <c r="J1789" s="33"/>
      <c r="K1789" s="33"/>
      <c r="L1789" s="36"/>
      <c r="M1789" s="199"/>
      <c r="N1789" s="200"/>
      <c r="O1789" s="68"/>
      <c r="P1789" s="68"/>
      <c r="Q1789" s="68"/>
      <c r="R1789" s="68"/>
      <c r="S1789" s="68"/>
      <c r="T1789" s="69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T1789" s="14" t="s">
        <v>141</v>
      </c>
      <c r="AU1789" s="14" t="s">
        <v>87</v>
      </c>
    </row>
    <row r="1790" spans="1:65" s="2" customFormat="1" ht="24.2" customHeight="1">
      <c r="A1790" s="31"/>
      <c r="B1790" s="32"/>
      <c r="C1790" s="202" t="s">
        <v>3695</v>
      </c>
      <c r="D1790" s="202" t="s">
        <v>3409</v>
      </c>
      <c r="E1790" s="203" t="s">
        <v>3696</v>
      </c>
      <c r="F1790" s="204" t="s">
        <v>3697</v>
      </c>
      <c r="G1790" s="205" t="s">
        <v>145</v>
      </c>
      <c r="H1790" s="206">
        <v>1</v>
      </c>
      <c r="I1790" s="207"/>
      <c r="J1790" s="208">
        <f>ROUND(I1790*H1790,2)</f>
        <v>0</v>
      </c>
      <c r="K1790" s="204" t="s">
        <v>138</v>
      </c>
      <c r="L1790" s="209"/>
      <c r="M1790" s="210" t="s">
        <v>1</v>
      </c>
      <c r="N1790" s="211" t="s">
        <v>42</v>
      </c>
      <c r="O1790" s="68"/>
      <c r="P1790" s="192">
        <f>O1790*H1790</f>
        <v>0</v>
      </c>
      <c r="Q1790" s="192">
        <v>0</v>
      </c>
      <c r="R1790" s="192">
        <f>Q1790*H1790</f>
        <v>0</v>
      </c>
      <c r="S1790" s="192">
        <v>0</v>
      </c>
      <c r="T1790" s="193">
        <f>S1790*H1790</f>
        <v>0</v>
      </c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R1790" s="194" t="s">
        <v>174</v>
      </c>
      <c r="AT1790" s="194" t="s">
        <v>3409</v>
      </c>
      <c r="AU1790" s="194" t="s">
        <v>87</v>
      </c>
      <c r="AY1790" s="14" t="s">
        <v>131</v>
      </c>
      <c r="BE1790" s="195">
        <f>IF(N1790="základní",J1790,0)</f>
        <v>0</v>
      </c>
      <c r="BF1790" s="195">
        <f>IF(N1790="snížená",J1790,0)</f>
        <v>0</v>
      </c>
      <c r="BG1790" s="195">
        <f>IF(N1790="zákl. přenesená",J1790,0)</f>
        <v>0</v>
      </c>
      <c r="BH1790" s="195">
        <f>IF(N1790="sníž. přenesená",J1790,0)</f>
        <v>0</v>
      </c>
      <c r="BI1790" s="195">
        <f>IF(N1790="nulová",J1790,0)</f>
        <v>0</v>
      </c>
      <c r="BJ1790" s="14" t="s">
        <v>85</v>
      </c>
      <c r="BK1790" s="195">
        <f>ROUND(I1790*H1790,2)</f>
        <v>0</v>
      </c>
      <c r="BL1790" s="14" t="s">
        <v>139</v>
      </c>
      <c r="BM1790" s="194" t="s">
        <v>3698</v>
      </c>
    </row>
    <row r="1791" spans="1:65" s="2" customFormat="1">
      <c r="A1791" s="31"/>
      <c r="B1791" s="32"/>
      <c r="C1791" s="33"/>
      <c r="D1791" s="196" t="s">
        <v>141</v>
      </c>
      <c r="E1791" s="33"/>
      <c r="F1791" s="197" t="s">
        <v>3697</v>
      </c>
      <c r="G1791" s="33"/>
      <c r="H1791" s="33"/>
      <c r="I1791" s="198"/>
      <c r="J1791" s="33"/>
      <c r="K1791" s="33"/>
      <c r="L1791" s="36"/>
      <c r="M1791" s="199"/>
      <c r="N1791" s="200"/>
      <c r="O1791" s="68"/>
      <c r="P1791" s="68"/>
      <c r="Q1791" s="68"/>
      <c r="R1791" s="68"/>
      <c r="S1791" s="68"/>
      <c r="T1791" s="69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T1791" s="14" t="s">
        <v>141</v>
      </c>
      <c r="AU1791" s="14" t="s">
        <v>87</v>
      </c>
    </row>
    <row r="1792" spans="1:65" s="2" customFormat="1" ht="24.2" customHeight="1">
      <c r="A1792" s="31"/>
      <c r="B1792" s="32"/>
      <c r="C1792" s="202" t="s">
        <v>3699</v>
      </c>
      <c r="D1792" s="202" t="s">
        <v>3409</v>
      </c>
      <c r="E1792" s="203" t="s">
        <v>3700</v>
      </c>
      <c r="F1792" s="204" t="s">
        <v>3701</v>
      </c>
      <c r="G1792" s="205" t="s">
        <v>145</v>
      </c>
      <c r="H1792" s="206">
        <v>1</v>
      </c>
      <c r="I1792" s="207"/>
      <c r="J1792" s="208">
        <f>ROUND(I1792*H1792,2)</f>
        <v>0</v>
      </c>
      <c r="K1792" s="204" t="s">
        <v>138</v>
      </c>
      <c r="L1792" s="209"/>
      <c r="M1792" s="210" t="s">
        <v>1</v>
      </c>
      <c r="N1792" s="211" t="s">
        <v>42</v>
      </c>
      <c r="O1792" s="68"/>
      <c r="P1792" s="192">
        <f>O1792*H1792</f>
        <v>0</v>
      </c>
      <c r="Q1792" s="192">
        <v>0</v>
      </c>
      <c r="R1792" s="192">
        <f>Q1792*H1792</f>
        <v>0</v>
      </c>
      <c r="S1792" s="192">
        <v>0</v>
      </c>
      <c r="T1792" s="193">
        <f>S1792*H1792</f>
        <v>0</v>
      </c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R1792" s="194" t="s">
        <v>174</v>
      </c>
      <c r="AT1792" s="194" t="s">
        <v>3409</v>
      </c>
      <c r="AU1792" s="194" t="s">
        <v>87</v>
      </c>
      <c r="AY1792" s="14" t="s">
        <v>131</v>
      </c>
      <c r="BE1792" s="195">
        <f>IF(N1792="základní",J1792,0)</f>
        <v>0</v>
      </c>
      <c r="BF1792" s="195">
        <f>IF(N1792="snížená",J1792,0)</f>
        <v>0</v>
      </c>
      <c r="BG1792" s="195">
        <f>IF(N1792="zákl. přenesená",J1792,0)</f>
        <v>0</v>
      </c>
      <c r="BH1792" s="195">
        <f>IF(N1792="sníž. přenesená",J1792,0)</f>
        <v>0</v>
      </c>
      <c r="BI1792" s="195">
        <f>IF(N1792="nulová",J1792,0)</f>
        <v>0</v>
      </c>
      <c r="BJ1792" s="14" t="s">
        <v>85</v>
      </c>
      <c r="BK1792" s="195">
        <f>ROUND(I1792*H1792,2)</f>
        <v>0</v>
      </c>
      <c r="BL1792" s="14" t="s">
        <v>139</v>
      </c>
      <c r="BM1792" s="194" t="s">
        <v>3702</v>
      </c>
    </row>
    <row r="1793" spans="1:65" s="2" customFormat="1">
      <c r="A1793" s="31"/>
      <c r="B1793" s="32"/>
      <c r="C1793" s="33"/>
      <c r="D1793" s="196" t="s">
        <v>141</v>
      </c>
      <c r="E1793" s="33"/>
      <c r="F1793" s="197" t="s">
        <v>3701</v>
      </c>
      <c r="G1793" s="33"/>
      <c r="H1793" s="33"/>
      <c r="I1793" s="198"/>
      <c r="J1793" s="33"/>
      <c r="K1793" s="33"/>
      <c r="L1793" s="36"/>
      <c r="M1793" s="199"/>
      <c r="N1793" s="200"/>
      <c r="O1793" s="68"/>
      <c r="P1793" s="68"/>
      <c r="Q1793" s="68"/>
      <c r="R1793" s="68"/>
      <c r="S1793" s="68"/>
      <c r="T1793" s="69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T1793" s="14" t="s">
        <v>141</v>
      </c>
      <c r="AU1793" s="14" t="s">
        <v>87</v>
      </c>
    </row>
    <row r="1794" spans="1:65" s="2" customFormat="1" ht="24.2" customHeight="1">
      <c r="A1794" s="31"/>
      <c r="B1794" s="32"/>
      <c r="C1794" s="202" t="s">
        <v>3703</v>
      </c>
      <c r="D1794" s="202" t="s">
        <v>3409</v>
      </c>
      <c r="E1794" s="203" t="s">
        <v>3704</v>
      </c>
      <c r="F1794" s="204" t="s">
        <v>3705</v>
      </c>
      <c r="G1794" s="205" t="s">
        <v>145</v>
      </c>
      <c r="H1794" s="206">
        <v>1</v>
      </c>
      <c r="I1794" s="207"/>
      <c r="J1794" s="208">
        <f>ROUND(I1794*H1794,2)</f>
        <v>0</v>
      </c>
      <c r="K1794" s="204" t="s">
        <v>138</v>
      </c>
      <c r="L1794" s="209"/>
      <c r="M1794" s="210" t="s">
        <v>1</v>
      </c>
      <c r="N1794" s="211" t="s">
        <v>42</v>
      </c>
      <c r="O1794" s="68"/>
      <c r="P1794" s="192">
        <f>O1794*H1794</f>
        <v>0</v>
      </c>
      <c r="Q1794" s="192">
        <v>0</v>
      </c>
      <c r="R1794" s="192">
        <f>Q1794*H1794</f>
        <v>0</v>
      </c>
      <c r="S1794" s="192">
        <v>0</v>
      </c>
      <c r="T1794" s="193">
        <f>S1794*H1794</f>
        <v>0</v>
      </c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R1794" s="194" t="s">
        <v>174</v>
      </c>
      <c r="AT1794" s="194" t="s">
        <v>3409</v>
      </c>
      <c r="AU1794" s="194" t="s">
        <v>87</v>
      </c>
      <c r="AY1794" s="14" t="s">
        <v>131</v>
      </c>
      <c r="BE1794" s="195">
        <f>IF(N1794="základní",J1794,0)</f>
        <v>0</v>
      </c>
      <c r="BF1794" s="195">
        <f>IF(N1794="snížená",J1794,0)</f>
        <v>0</v>
      </c>
      <c r="BG1794" s="195">
        <f>IF(N1794="zákl. přenesená",J1794,0)</f>
        <v>0</v>
      </c>
      <c r="BH1794" s="195">
        <f>IF(N1794="sníž. přenesená",J1794,0)</f>
        <v>0</v>
      </c>
      <c r="BI1794" s="195">
        <f>IF(N1794="nulová",J1794,0)</f>
        <v>0</v>
      </c>
      <c r="BJ1794" s="14" t="s">
        <v>85</v>
      </c>
      <c r="BK1794" s="195">
        <f>ROUND(I1794*H1794,2)</f>
        <v>0</v>
      </c>
      <c r="BL1794" s="14" t="s">
        <v>139</v>
      </c>
      <c r="BM1794" s="194" t="s">
        <v>3706</v>
      </c>
    </row>
    <row r="1795" spans="1:65" s="2" customFormat="1">
      <c r="A1795" s="31"/>
      <c r="B1795" s="32"/>
      <c r="C1795" s="33"/>
      <c r="D1795" s="196" t="s">
        <v>141</v>
      </c>
      <c r="E1795" s="33"/>
      <c r="F1795" s="197" t="s">
        <v>3705</v>
      </c>
      <c r="G1795" s="33"/>
      <c r="H1795" s="33"/>
      <c r="I1795" s="198"/>
      <c r="J1795" s="33"/>
      <c r="K1795" s="33"/>
      <c r="L1795" s="36"/>
      <c r="M1795" s="199"/>
      <c r="N1795" s="200"/>
      <c r="O1795" s="68"/>
      <c r="P1795" s="68"/>
      <c r="Q1795" s="68"/>
      <c r="R1795" s="68"/>
      <c r="S1795" s="68"/>
      <c r="T1795" s="69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T1795" s="14" t="s">
        <v>141</v>
      </c>
      <c r="AU1795" s="14" t="s">
        <v>87</v>
      </c>
    </row>
    <row r="1796" spans="1:65" s="2" customFormat="1" ht="24.2" customHeight="1">
      <c r="A1796" s="31"/>
      <c r="B1796" s="32"/>
      <c r="C1796" s="202" t="s">
        <v>3707</v>
      </c>
      <c r="D1796" s="202" t="s">
        <v>3409</v>
      </c>
      <c r="E1796" s="203" t="s">
        <v>3708</v>
      </c>
      <c r="F1796" s="204" t="s">
        <v>3709</v>
      </c>
      <c r="G1796" s="205" t="s">
        <v>145</v>
      </c>
      <c r="H1796" s="206">
        <v>1</v>
      </c>
      <c r="I1796" s="207"/>
      <c r="J1796" s="208">
        <f>ROUND(I1796*H1796,2)</f>
        <v>0</v>
      </c>
      <c r="K1796" s="204" t="s">
        <v>138</v>
      </c>
      <c r="L1796" s="209"/>
      <c r="M1796" s="210" t="s">
        <v>1</v>
      </c>
      <c r="N1796" s="211" t="s">
        <v>42</v>
      </c>
      <c r="O1796" s="68"/>
      <c r="P1796" s="192">
        <f>O1796*H1796</f>
        <v>0</v>
      </c>
      <c r="Q1796" s="192">
        <v>0</v>
      </c>
      <c r="R1796" s="192">
        <f>Q1796*H1796</f>
        <v>0</v>
      </c>
      <c r="S1796" s="192">
        <v>0</v>
      </c>
      <c r="T1796" s="193">
        <f>S1796*H1796</f>
        <v>0</v>
      </c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R1796" s="194" t="s">
        <v>174</v>
      </c>
      <c r="AT1796" s="194" t="s">
        <v>3409</v>
      </c>
      <c r="AU1796" s="194" t="s">
        <v>87</v>
      </c>
      <c r="AY1796" s="14" t="s">
        <v>131</v>
      </c>
      <c r="BE1796" s="195">
        <f>IF(N1796="základní",J1796,0)</f>
        <v>0</v>
      </c>
      <c r="BF1796" s="195">
        <f>IF(N1796="snížená",J1796,0)</f>
        <v>0</v>
      </c>
      <c r="BG1796" s="195">
        <f>IF(N1796="zákl. přenesená",J1796,0)</f>
        <v>0</v>
      </c>
      <c r="BH1796" s="195">
        <f>IF(N1796="sníž. přenesená",J1796,0)</f>
        <v>0</v>
      </c>
      <c r="BI1796" s="195">
        <f>IF(N1796="nulová",J1796,0)</f>
        <v>0</v>
      </c>
      <c r="BJ1796" s="14" t="s">
        <v>85</v>
      </c>
      <c r="BK1796" s="195">
        <f>ROUND(I1796*H1796,2)</f>
        <v>0</v>
      </c>
      <c r="BL1796" s="14" t="s">
        <v>139</v>
      </c>
      <c r="BM1796" s="194" t="s">
        <v>3710</v>
      </c>
    </row>
    <row r="1797" spans="1:65" s="2" customFormat="1">
      <c r="A1797" s="31"/>
      <c r="B1797" s="32"/>
      <c r="C1797" s="33"/>
      <c r="D1797" s="196" t="s">
        <v>141</v>
      </c>
      <c r="E1797" s="33"/>
      <c r="F1797" s="197" t="s">
        <v>3709</v>
      </c>
      <c r="G1797" s="33"/>
      <c r="H1797" s="33"/>
      <c r="I1797" s="198"/>
      <c r="J1797" s="33"/>
      <c r="K1797" s="33"/>
      <c r="L1797" s="36"/>
      <c r="M1797" s="199"/>
      <c r="N1797" s="200"/>
      <c r="O1797" s="68"/>
      <c r="P1797" s="68"/>
      <c r="Q1797" s="68"/>
      <c r="R1797" s="68"/>
      <c r="S1797" s="68"/>
      <c r="T1797" s="69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T1797" s="14" t="s">
        <v>141</v>
      </c>
      <c r="AU1797" s="14" t="s">
        <v>87</v>
      </c>
    </row>
    <row r="1798" spans="1:65" s="2" customFormat="1" ht="24.2" customHeight="1">
      <c r="A1798" s="31"/>
      <c r="B1798" s="32"/>
      <c r="C1798" s="202" t="s">
        <v>3711</v>
      </c>
      <c r="D1798" s="202" t="s">
        <v>3409</v>
      </c>
      <c r="E1798" s="203" t="s">
        <v>3712</v>
      </c>
      <c r="F1798" s="204" t="s">
        <v>3713</v>
      </c>
      <c r="G1798" s="205" t="s">
        <v>145</v>
      </c>
      <c r="H1798" s="206">
        <v>1</v>
      </c>
      <c r="I1798" s="207"/>
      <c r="J1798" s="208">
        <f>ROUND(I1798*H1798,2)</f>
        <v>0</v>
      </c>
      <c r="K1798" s="204" t="s">
        <v>138</v>
      </c>
      <c r="L1798" s="209"/>
      <c r="M1798" s="210" t="s">
        <v>1</v>
      </c>
      <c r="N1798" s="211" t="s">
        <v>42</v>
      </c>
      <c r="O1798" s="68"/>
      <c r="P1798" s="192">
        <f>O1798*H1798</f>
        <v>0</v>
      </c>
      <c r="Q1798" s="192">
        <v>0</v>
      </c>
      <c r="R1798" s="192">
        <f>Q1798*H1798</f>
        <v>0</v>
      </c>
      <c r="S1798" s="192">
        <v>0</v>
      </c>
      <c r="T1798" s="193">
        <f>S1798*H1798</f>
        <v>0</v>
      </c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R1798" s="194" t="s">
        <v>174</v>
      </c>
      <c r="AT1798" s="194" t="s">
        <v>3409</v>
      </c>
      <c r="AU1798" s="194" t="s">
        <v>87</v>
      </c>
      <c r="AY1798" s="14" t="s">
        <v>131</v>
      </c>
      <c r="BE1798" s="195">
        <f>IF(N1798="základní",J1798,0)</f>
        <v>0</v>
      </c>
      <c r="BF1798" s="195">
        <f>IF(N1798="snížená",J1798,0)</f>
        <v>0</v>
      </c>
      <c r="BG1798" s="195">
        <f>IF(N1798="zákl. přenesená",J1798,0)</f>
        <v>0</v>
      </c>
      <c r="BH1798" s="195">
        <f>IF(N1798="sníž. přenesená",J1798,0)</f>
        <v>0</v>
      </c>
      <c r="BI1798" s="195">
        <f>IF(N1798="nulová",J1798,0)</f>
        <v>0</v>
      </c>
      <c r="BJ1798" s="14" t="s">
        <v>85</v>
      </c>
      <c r="BK1798" s="195">
        <f>ROUND(I1798*H1798,2)</f>
        <v>0</v>
      </c>
      <c r="BL1798" s="14" t="s">
        <v>139</v>
      </c>
      <c r="BM1798" s="194" t="s">
        <v>3714</v>
      </c>
    </row>
    <row r="1799" spans="1:65" s="2" customFormat="1">
      <c r="A1799" s="31"/>
      <c r="B1799" s="32"/>
      <c r="C1799" s="33"/>
      <c r="D1799" s="196" t="s">
        <v>141</v>
      </c>
      <c r="E1799" s="33"/>
      <c r="F1799" s="197" t="s">
        <v>3713</v>
      </c>
      <c r="G1799" s="33"/>
      <c r="H1799" s="33"/>
      <c r="I1799" s="198"/>
      <c r="J1799" s="33"/>
      <c r="K1799" s="33"/>
      <c r="L1799" s="36"/>
      <c r="M1799" s="199"/>
      <c r="N1799" s="200"/>
      <c r="O1799" s="68"/>
      <c r="P1799" s="68"/>
      <c r="Q1799" s="68"/>
      <c r="R1799" s="68"/>
      <c r="S1799" s="68"/>
      <c r="T1799" s="69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T1799" s="14" t="s">
        <v>141</v>
      </c>
      <c r="AU1799" s="14" t="s">
        <v>87</v>
      </c>
    </row>
    <row r="1800" spans="1:65" s="2" customFormat="1" ht="24.2" customHeight="1">
      <c r="A1800" s="31"/>
      <c r="B1800" s="32"/>
      <c r="C1800" s="202" t="s">
        <v>3715</v>
      </c>
      <c r="D1800" s="202" t="s">
        <v>3409</v>
      </c>
      <c r="E1800" s="203" t="s">
        <v>3716</v>
      </c>
      <c r="F1800" s="204" t="s">
        <v>3717</v>
      </c>
      <c r="G1800" s="205" t="s">
        <v>145</v>
      </c>
      <c r="H1800" s="206">
        <v>1</v>
      </c>
      <c r="I1800" s="207"/>
      <c r="J1800" s="208">
        <f>ROUND(I1800*H1800,2)</f>
        <v>0</v>
      </c>
      <c r="K1800" s="204" t="s">
        <v>138</v>
      </c>
      <c r="L1800" s="209"/>
      <c r="M1800" s="210" t="s">
        <v>1</v>
      </c>
      <c r="N1800" s="211" t="s">
        <v>42</v>
      </c>
      <c r="O1800" s="68"/>
      <c r="P1800" s="192">
        <f>O1800*H1800</f>
        <v>0</v>
      </c>
      <c r="Q1800" s="192">
        <v>0</v>
      </c>
      <c r="R1800" s="192">
        <f>Q1800*H1800</f>
        <v>0</v>
      </c>
      <c r="S1800" s="192">
        <v>0</v>
      </c>
      <c r="T1800" s="193">
        <f>S1800*H1800</f>
        <v>0</v>
      </c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R1800" s="194" t="s">
        <v>174</v>
      </c>
      <c r="AT1800" s="194" t="s">
        <v>3409</v>
      </c>
      <c r="AU1800" s="194" t="s">
        <v>87</v>
      </c>
      <c r="AY1800" s="14" t="s">
        <v>131</v>
      </c>
      <c r="BE1800" s="195">
        <f>IF(N1800="základní",J1800,0)</f>
        <v>0</v>
      </c>
      <c r="BF1800" s="195">
        <f>IF(N1800="snížená",J1800,0)</f>
        <v>0</v>
      </c>
      <c r="BG1800" s="195">
        <f>IF(N1800="zákl. přenesená",J1800,0)</f>
        <v>0</v>
      </c>
      <c r="BH1800" s="195">
        <f>IF(N1800="sníž. přenesená",J1800,0)</f>
        <v>0</v>
      </c>
      <c r="BI1800" s="195">
        <f>IF(N1800="nulová",J1800,0)</f>
        <v>0</v>
      </c>
      <c r="BJ1800" s="14" t="s">
        <v>85</v>
      </c>
      <c r="BK1800" s="195">
        <f>ROUND(I1800*H1800,2)</f>
        <v>0</v>
      </c>
      <c r="BL1800" s="14" t="s">
        <v>139</v>
      </c>
      <c r="BM1800" s="194" t="s">
        <v>3718</v>
      </c>
    </row>
    <row r="1801" spans="1:65" s="2" customFormat="1">
      <c r="A1801" s="31"/>
      <c r="B1801" s="32"/>
      <c r="C1801" s="33"/>
      <c r="D1801" s="196" t="s">
        <v>141</v>
      </c>
      <c r="E1801" s="33"/>
      <c r="F1801" s="197" t="s">
        <v>3717</v>
      </c>
      <c r="G1801" s="33"/>
      <c r="H1801" s="33"/>
      <c r="I1801" s="198"/>
      <c r="J1801" s="33"/>
      <c r="K1801" s="33"/>
      <c r="L1801" s="36"/>
      <c r="M1801" s="199"/>
      <c r="N1801" s="200"/>
      <c r="O1801" s="68"/>
      <c r="P1801" s="68"/>
      <c r="Q1801" s="68"/>
      <c r="R1801" s="68"/>
      <c r="S1801" s="68"/>
      <c r="T1801" s="69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T1801" s="14" t="s">
        <v>141</v>
      </c>
      <c r="AU1801" s="14" t="s">
        <v>87</v>
      </c>
    </row>
    <row r="1802" spans="1:65" s="2" customFormat="1" ht="24.2" customHeight="1">
      <c r="A1802" s="31"/>
      <c r="B1802" s="32"/>
      <c r="C1802" s="202" t="s">
        <v>3719</v>
      </c>
      <c r="D1802" s="202" t="s">
        <v>3409</v>
      </c>
      <c r="E1802" s="203" t="s">
        <v>3720</v>
      </c>
      <c r="F1802" s="204" t="s">
        <v>3721</v>
      </c>
      <c r="G1802" s="205" t="s">
        <v>145</v>
      </c>
      <c r="H1802" s="206">
        <v>1</v>
      </c>
      <c r="I1802" s="207"/>
      <c r="J1802" s="208">
        <f>ROUND(I1802*H1802,2)</f>
        <v>0</v>
      </c>
      <c r="K1802" s="204" t="s">
        <v>138</v>
      </c>
      <c r="L1802" s="209"/>
      <c r="M1802" s="210" t="s">
        <v>1</v>
      </c>
      <c r="N1802" s="211" t="s">
        <v>42</v>
      </c>
      <c r="O1802" s="68"/>
      <c r="P1802" s="192">
        <f>O1802*H1802</f>
        <v>0</v>
      </c>
      <c r="Q1802" s="192">
        <v>0</v>
      </c>
      <c r="R1802" s="192">
        <f>Q1802*H1802</f>
        <v>0</v>
      </c>
      <c r="S1802" s="192">
        <v>0</v>
      </c>
      <c r="T1802" s="193">
        <f>S1802*H1802</f>
        <v>0</v>
      </c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R1802" s="194" t="s">
        <v>174</v>
      </c>
      <c r="AT1802" s="194" t="s">
        <v>3409</v>
      </c>
      <c r="AU1802" s="194" t="s">
        <v>87</v>
      </c>
      <c r="AY1802" s="14" t="s">
        <v>131</v>
      </c>
      <c r="BE1802" s="195">
        <f>IF(N1802="základní",J1802,0)</f>
        <v>0</v>
      </c>
      <c r="BF1802" s="195">
        <f>IF(N1802="snížená",J1802,0)</f>
        <v>0</v>
      </c>
      <c r="BG1802" s="195">
        <f>IF(N1802="zákl. přenesená",J1802,0)</f>
        <v>0</v>
      </c>
      <c r="BH1802" s="195">
        <f>IF(N1802="sníž. přenesená",J1802,0)</f>
        <v>0</v>
      </c>
      <c r="BI1802" s="195">
        <f>IF(N1802="nulová",J1802,0)</f>
        <v>0</v>
      </c>
      <c r="BJ1802" s="14" t="s">
        <v>85</v>
      </c>
      <c r="BK1802" s="195">
        <f>ROUND(I1802*H1802,2)</f>
        <v>0</v>
      </c>
      <c r="BL1802" s="14" t="s">
        <v>139</v>
      </c>
      <c r="BM1802" s="194" t="s">
        <v>3722</v>
      </c>
    </row>
    <row r="1803" spans="1:65" s="2" customFormat="1">
      <c r="A1803" s="31"/>
      <c r="B1803" s="32"/>
      <c r="C1803" s="33"/>
      <c r="D1803" s="196" t="s">
        <v>141</v>
      </c>
      <c r="E1803" s="33"/>
      <c r="F1803" s="197" t="s">
        <v>3721</v>
      </c>
      <c r="G1803" s="33"/>
      <c r="H1803" s="33"/>
      <c r="I1803" s="198"/>
      <c r="J1803" s="33"/>
      <c r="K1803" s="33"/>
      <c r="L1803" s="36"/>
      <c r="M1803" s="199"/>
      <c r="N1803" s="200"/>
      <c r="O1803" s="68"/>
      <c r="P1803" s="68"/>
      <c r="Q1803" s="68"/>
      <c r="R1803" s="68"/>
      <c r="S1803" s="68"/>
      <c r="T1803" s="69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T1803" s="14" t="s">
        <v>141</v>
      </c>
      <c r="AU1803" s="14" t="s">
        <v>87</v>
      </c>
    </row>
    <row r="1804" spans="1:65" s="2" customFormat="1" ht="24.2" customHeight="1">
      <c r="A1804" s="31"/>
      <c r="B1804" s="32"/>
      <c r="C1804" s="202" t="s">
        <v>3723</v>
      </c>
      <c r="D1804" s="202" t="s">
        <v>3409</v>
      </c>
      <c r="E1804" s="203" t="s">
        <v>3724</v>
      </c>
      <c r="F1804" s="204" t="s">
        <v>3725</v>
      </c>
      <c r="G1804" s="205" t="s">
        <v>145</v>
      </c>
      <c r="H1804" s="206">
        <v>1</v>
      </c>
      <c r="I1804" s="207"/>
      <c r="J1804" s="208">
        <f>ROUND(I1804*H1804,2)</f>
        <v>0</v>
      </c>
      <c r="K1804" s="204" t="s">
        <v>138</v>
      </c>
      <c r="L1804" s="209"/>
      <c r="M1804" s="210" t="s">
        <v>1</v>
      </c>
      <c r="N1804" s="211" t="s">
        <v>42</v>
      </c>
      <c r="O1804" s="68"/>
      <c r="P1804" s="192">
        <f>O1804*H1804</f>
        <v>0</v>
      </c>
      <c r="Q1804" s="192">
        <v>0</v>
      </c>
      <c r="R1804" s="192">
        <f>Q1804*H1804</f>
        <v>0</v>
      </c>
      <c r="S1804" s="192">
        <v>0</v>
      </c>
      <c r="T1804" s="193">
        <f>S1804*H1804</f>
        <v>0</v>
      </c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R1804" s="194" t="s">
        <v>174</v>
      </c>
      <c r="AT1804" s="194" t="s">
        <v>3409</v>
      </c>
      <c r="AU1804" s="194" t="s">
        <v>87</v>
      </c>
      <c r="AY1804" s="14" t="s">
        <v>131</v>
      </c>
      <c r="BE1804" s="195">
        <f>IF(N1804="základní",J1804,0)</f>
        <v>0</v>
      </c>
      <c r="BF1804" s="195">
        <f>IF(N1804="snížená",J1804,0)</f>
        <v>0</v>
      </c>
      <c r="BG1804" s="195">
        <f>IF(N1804="zákl. přenesená",J1804,0)</f>
        <v>0</v>
      </c>
      <c r="BH1804" s="195">
        <f>IF(N1804="sníž. přenesená",J1804,0)</f>
        <v>0</v>
      </c>
      <c r="BI1804" s="195">
        <f>IF(N1804="nulová",J1804,0)</f>
        <v>0</v>
      </c>
      <c r="BJ1804" s="14" t="s">
        <v>85</v>
      </c>
      <c r="BK1804" s="195">
        <f>ROUND(I1804*H1804,2)</f>
        <v>0</v>
      </c>
      <c r="BL1804" s="14" t="s">
        <v>139</v>
      </c>
      <c r="BM1804" s="194" t="s">
        <v>3726</v>
      </c>
    </row>
    <row r="1805" spans="1:65" s="2" customFormat="1">
      <c r="A1805" s="31"/>
      <c r="B1805" s="32"/>
      <c r="C1805" s="33"/>
      <c r="D1805" s="196" t="s">
        <v>141</v>
      </c>
      <c r="E1805" s="33"/>
      <c r="F1805" s="197" t="s">
        <v>3725</v>
      </c>
      <c r="G1805" s="33"/>
      <c r="H1805" s="33"/>
      <c r="I1805" s="198"/>
      <c r="J1805" s="33"/>
      <c r="K1805" s="33"/>
      <c r="L1805" s="36"/>
      <c r="M1805" s="199"/>
      <c r="N1805" s="200"/>
      <c r="O1805" s="68"/>
      <c r="P1805" s="68"/>
      <c r="Q1805" s="68"/>
      <c r="R1805" s="68"/>
      <c r="S1805" s="68"/>
      <c r="T1805" s="69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T1805" s="14" t="s">
        <v>141</v>
      </c>
      <c r="AU1805" s="14" t="s">
        <v>87</v>
      </c>
    </row>
    <row r="1806" spans="1:65" s="2" customFormat="1" ht="24.2" customHeight="1">
      <c r="A1806" s="31"/>
      <c r="B1806" s="32"/>
      <c r="C1806" s="202" t="s">
        <v>3727</v>
      </c>
      <c r="D1806" s="202" t="s">
        <v>3409</v>
      </c>
      <c r="E1806" s="203" t="s">
        <v>3728</v>
      </c>
      <c r="F1806" s="204" t="s">
        <v>3729</v>
      </c>
      <c r="G1806" s="205" t="s">
        <v>145</v>
      </c>
      <c r="H1806" s="206">
        <v>1</v>
      </c>
      <c r="I1806" s="207"/>
      <c r="J1806" s="208">
        <f>ROUND(I1806*H1806,2)</f>
        <v>0</v>
      </c>
      <c r="K1806" s="204" t="s">
        <v>138</v>
      </c>
      <c r="L1806" s="209"/>
      <c r="M1806" s="210" t="s">
        <v>1</v>
      </c>
      <c r="N1806" s="211" t="s">
        <v>42</v>
      </c>
      <c r="O1806" s="68"/>
      <c r="P1806" s="192">
        <f>O1806*H1806</f>
        <v>0</v>
      </c>
      <c r="Q1806" s="192">
        <v>0</v>
      </c>
      <c r="R1806" s="192">
        <f>Q1806*H1806</f>
        <v>0</v>
      </c>
      <c r="S1806" s="192">
        <v>0</v>
      </c>
      <c r="T1806" s="193">
        <f>S1806*H1806</f>
        <v>0</v>
      </c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R1806" s="194" t="s">
        <v>174</v>
      </c>
      <c r="AT1806" s="194" t="s">
        <v>3409</v>
      </c>
      <c r="AU1806" s="194" t="s">
        <v>87</v>
      </c>
      <c r="AY1806" s="14" t="s">
        <v>131</v>
      </c>
      <c r="BE1806" s="195">
        <f>IF(N1806="základní",J1806,0)</f>
        <v>0</v>
      </c>
      <c r="BF1806" s="195">
        <f>IF(N1806="snížená",J1806,0)</f>
        <v>0</v>
      </c>
      <c r="BG1806" s="195">
        <f>IF(N1806="zákl. přenesená",J1806,0)</f>
        <v>0</v>
      </c>
      <c r="BH1806" s="195">
        <f>IF(N1806="sníž. přenesená",J1806,0)</f>
        <v>0</v>
      </c>
      <c r="BI1806" s="195">
        <f>IF(N1806="nulová",J1806,0)</f>
        <v>0</v>
      </c>
      <c r="BJ1806" s="14" t="s">
        <v>85</v>
      </c>
      <c r="BK1806" s="195">
        <f>ROUND(I1806*H1806,2)</f>
        <v>0</v>
      </c>
      <c r="BL1806" s="14" t="s">
        <v>139</v>
      </c>
      <c r="BM1806" s="194" t="s">
        <v>3730</v>
      </c>
    </row>
    <row r="1807" spans="1:65" s="2" customFormat="1">
      <c r="A1807" s="31"/>
      <c r="B1807" s="32"/>
      <c r="C1807" s="33"/>
      <c r="D1807" s="196" t="s">
        <v>141</v>
      </c>
      <c r="E1807" s="33"/>
      <c r="F1807" s="197" t="s">
        <v>3729</v>
      </c>
      <c r="G1807" s="33"/>
      <c r="H1807" s="33"/>
      <c r="I1807" s="198"/>
      <c r="J1807" s="33"/>
      <c r="K1807" s="33"/>
      <c r="L1807" s="36"/>
      <c r="M1807" s="199"/>
      <c r="N1807" s="200"/>
      <c r="O1807" s="68"/>
      <c r="P1807" s="68"/>
      <c r="Q1807" s="68"/>
      <c r="R1807" s="68"/>
      <c r="S1807" s="68"/>
      <c r="T1807" s="69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T1807" s="14" t="s">
        <v>141</v>
      </c>
      <c r="AU1807" s="14" t="s">
        <v>87</v>
      </c>
    </row>
    <row r="1808" spans="1:65" s="2" customFormat="1" ht="24.2" customHeight="1">
      <c r="A1808" s="31"/>
      <c r="B1808" s="32"/>
      <c r="C1808" s="202" t="s">
        <v>3731</v>
      </c>
      <c r="D1808" s="202" t="s">
        <v>3409</v>
      </c>
      <c r="E1808" s="203" t="s">
        <v>3732</v>
      </c>
      <c r="F1808" s="204" t="s">
        <v>3733</v>
      </c>
      <c r="G1808" s="205" t="s">
        <v>145</v>
      </c>
      <c r="H1808" s="206">
        <v>1</v>
      </c>
      <c r="I1808" s="207"/>
      <c r="J1808" s="208">
        <f>ROUND(I1808*H1808,2)</f>
        <v>0</v>
      </c>
      <c r="K1808" s="204" t="s">
        <v>138</v>
      </c>
      <c r="L1808" s="209"/>
      <c r="M1808" s="210" t="s">
        <v>1</v>
      </c>
      <c r="N1808" s="211" t="s">
        <v>42</v>
      </c>
      <c r="O1808" s="68"/>
      <c r="P1808" s="192">
        <f>O1808*H1808</f>
        <v>0</v>
      </c>
      <c r="Q1808" s="192">
        <v>0</v>
      </c>
      <c r="R1808" s="192">
        <f>Q1808*H1808</f>
        <v>0</v>
      </c>
      <c r="S1808" s="192">
        <v>0</v>
      </c>
      <c r="T1808" s="193">
        <f>S1808*H1808</f>
        <v>0</v>
      </c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R1808" s="194" t="s">
        <v>174</v>
      </c>
      <c r="AT1808" s="194" t="s">
        <v>3409</v>
      </c>
      <c r="AU1808" s="194" t="s">
        <v>87</v>
      </c>
      <c r="AY1808" s="14" t="s">
        <v>131</v>
      </c>
      <c r="BE1808" s="195">
        <f>IF(N1808="základní",J1808,0)</f>
        <v>0</v>
      </c>
      <c r="BF1808" s="195">
        <f>IF(N1808="snížená",J1808,0)</f>
        <v>0</v>
      </c>
      <c r="BG1808" s="195">
        <f>IF(N1808="zákl. přenesená",J1808,0)</f>
        <v>0</v>
      </c>
      <c r="BH1808" s="195">
        <f>IF(N1808="sníž. přenesená",J1808,0)</f>
        <v>0</v>
      </c>
      <c r="BI1808" s="195">
        <f>IF(N1808="nulová",J1808,0)</f>
        <v>0</v>
      </c>
      <c r="BJ1808" s="14" t="s">
        <v>85</v>
      </c>
      <c r="BK1808" s="195">
        <f>ROUND(I1808*H1808,2)</f>
        <v>0</v>
      </c>
      <c r="BL1808" s="14" t="s">
        <v>139</v>
      </c>
      <c r="BM1808" s="194" t="s">
        <v>3734</v>
      </c>
    </row>
    <row r="1809" spans="1:65" s="2" customFormat="1">
      <c r="A1809" s="31"/>
      <c r="B1809" s="32"/>
      <c r="C1809" s="33"/>
      <c r="D1809" s="196" t="s">
        <v>141</v>
      </c>
      <c r="E1809" s="33"/>
      <c r="F1809" s="197" t="s">
        <v>3733</v>
      </c>
      <c r="G1809" s="33"/>
      <c r="H1809" s="33"/>
      <c r="I1809" s="198"/>
      <c r="J1809" s="33"/>
      <c r="K1809" s="33"/>
      <c r="L1809" s="36"/>
      <c r="M1809" s="199"/>
      <c r="N1809" s="200"/>
      <c r="O1809" s="68"/>
      <c r="P1809" s="68"/>
      <c r="Q1809" s="68"/>
      <c r="R1809" s="68"/>
      <c r="S1809" s="68"/>
      <c r="T1809" s="69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T1809" s="14" t="s">
        <v>141</v>
      </c>
      <c r="AU1809" s="14" t="s">
        <v>87</v>
      </c>
    </row>
    <row r="1810" spans="1:65" s="2" customFormat="1" ht="14.45" customHeight="1">
      <c r="A1810" s="31"/>
      <c r="B1810" s="32"/>
      <c r="C1810" s="202" t="s">
        <v>3735</v>
      </c>
      <c r="D1810" s="202" t="s">
        <v>3409</v>
      </c>
      <c r="E1810" s="203" t="s">
        <v>3736</v>
      </c>
      <c r="F1810" s="204" t="s">
        <v>3737</v>
      </c>
      <c r="G1810" s="205" t="s">
        <v>145</v>
      </c>
      <c r="H1810" s="206">
        <v>1</v>
      </c>
      <c r="I1810" s="207"/>
      <c r="J1810" s="208">
        <f>ROUND(I1810*H1810,2)</f>
        <v>0</v>
      </c>
      <c r="K1810" s="204" t="s">
        <v>1</v>
      </c>
      <c r="L1810" s="209"/>
      <c r="M1810" s="210" t="s">
        <v>1</v>
      </c>
      <c r="N1810" s="211" t="s">
        <v>42</v>
      </c>
      <c r="O1810" s="68"/>
      <c r="P1810" s="192">
        <f>O1810*H1810</f>
        <v>0</v>
      </c>
      <c r="Q1810" s="192">
        <v>0</v>
      </c>
      <c r="R1810" s="192">
        <f>Q1810*H1810</f>
        <v>0</v>
      </c>
      <c r="S1810" s="192">
        <v>0</v>
      </c>
      <c r="T1810" s="193">
        <f>S1810*H1810</f>
        <v>0</v>
      </c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R1810" s="194" t="s">
        <v>174</v>
      </c>
      <c r="AT1810" s="194" t="s">
        <v>3409</v>
      </c>
      <c r="AU1810" s="194" t="s">
        <v>87</v>
      </c>
      <c r="AY1810" s="14" t="s">
        <v>131</v>
      </c>
      <c r="BE1810" s="195">
        <f>IF(N1810="základní",J1810,0)</f>
        <v>0</v>
      </c>
      <c r="BF1810" s="195">
        <f>IF(N1810="snížená",J1810,0)</f>
        <v>0</v>
      </c>
      <c r="BG1810" s="195">
        <f>IF(N1810="zákl. přenesená",J1810,0)</f>
        <v>0</v>
      </c>
      <c r="BH1810" s="195">
        <f>IF(N1810="sníž. přenesená",J1810,0)</f>
        <v>0</v>
      </c>
      <c r="BI1810" s="195">
        <f>IF(N1810="nulová",J1810,0)</f>
        <v>0</v>
      </c>
      <c r="BJ1810" s="14" t="s">
        <v>85</v>
      </c>
      <c r="BK1810" s="195">
        <f>ROUND(I1810*H1810,2)</f>
        <v>0</v>
      </c>
      <c r="BL1810" s="14" t="s">
        <v>139</v>
      </c>
      <c r="BM1810" s="194" t="s">
        <v>3738</v>
      </c>
    </row>
    <row r="1811" spans="1:65" s="2" customFormat="1">
      <c r="A1811" s="31"/>
      <c r="B1811" s="32"/>
      <c r="C1811" s="33"/>
      <c r="D1811" s="196" t="s">
        <v>141</v>
      </c>
      <c r="E1811" s="33"/>
      <c r="F1811" s="197" t="s">
        <v>3733</v>
      </c>
      <c r="G1811" s="33"/>
      <c r="H1811" s="33"/>
      <c r="I1811" s="198"/>
      <c r="J1811" s="33"/>
      <c r="K1811" s="33"/>
      <c r="L1811" s="36"/>
      <c r="M1811" s="199"/>
      <c r="N1811" s="200"/>
      <c r="O1811" s="68"/>
      <c r="P1811" s="68"/>
      <c r="Q1811" s="68"/>
      <c r="R1811" s="68"/>
      <c r="S1811" s="68"/>
      <c r="T1811" s="69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T1811" s="14" t="s">
        <v>141</v>
      </c>
      <c r="AU1811" s="14" t="s">
        <v>87</v>
      </c>
    </row>
    <row r="1812" spans="1:65" s="2" customFormat="1" ht="24.2" customHeight="1">
      <c r="A1812" s="31"/>
      <c r="B1812" s="32"/>
      <c r="C1812" s="202" t="s">
        <v>3739</v>
      </c>
      <c r="D1812" s="202" t="s">
        <v>3409</v>
      </c>
      <c r="E1812" s="203" t="s">
        <v>3740</v>
      </c>
      <c r="F1812" s="204" t="s">
        <v>3741</v>
      </c>
      <c r="G1812" s="205" t="s">
        <v>145</v>
      </c>
      <c r="H1812" s="206">
        <v>1</v>
      </c>
      <c r="I1812" s="207"/>
      <c r="J1812" s="208">
        <f>ROUND(I1812*H1812,2)</f>
        <v>0</v>
      </c>
      <c r="K1812" s="204" t="s">
        <v>138</v>
      </c>
      <c r="L1812" s="209"/>
      <c r="M1812" s="210" t="s">
        <v>1</v>
      </c>
      <c r="N1812" s="211" t="s">
        <v>42</v>
      </c>
      <c r="O1812" s="68"/>
      <c r="P1812" s="192">
        <f>O1812*H1812</f>
        <v>0</v>
      </c>
      <c r="Q1812" s="192">
        <v>0</v>
      </c>
      <c r="R1812" s="192">
        <f>Q1812*H1812</f>
        <v>0</v>
      </c>
      <c r="S1812" s="192">
        <v>0</v>
      </c>
      <c r="T1812" s="193">
        <f>S1812*H1812</f>
        <v>0</v>
      </c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R1812" s="194" t="s">
        <v>174</v>
      </c>
      <c r="AT1812" s="194" t="s">
        <v>3409</v>
      </c>
      <c r="AU1812" s="194" t="s">
        <v>87</v>
      </c>
      <c r="AY1812" s="14" t="s">
        <v>131</v>
      </c>
      <c r="BE1812" s="195">
        <f>IF(N1812="základní",J1812,0)</f>
        <v>0</v>
      </c>
      <c r="BF1812" s="195">
        <f>IF(N1812="snížená",J1812,0)</f>
        <v>0</v>
      </c>
      <c r="BG1812" s="195">
        <f>IF(N1812="zákl. přenesená",J1812,0)</f>
        <v>0</v>
      </c>
      <c r="BH1812" s="195">
        <f>IF(N1812="sníž. přenesená",J1812,0)</f>
        <v>0</v>
      </c>
      <c r="BI1812" s="195">
        <f>IF(N1812="nulová",J1812,0)</f>
        <v>0</v>
      </c>
      <c r="BJ1812" s="14" t="s">
        <v>85</v>
      </c>
      <c r="BK1812" s="195">
        <f>ROUND(I1812*H1812,2)</f>
        <v>0</v>
      </c>
      <c r="BL1812" s="14" t="s">
        <v>139</v>
      </c>
      <c r="BM1812" s="194" t="s">
        <v>3742</v>
      </c>
    </row>
    <row r="1813" spans="1:65" s="2" customFormat="1">
      <c r="A1813" s="31"/>
      <c r="B1813" s="32"/>
      <c r="C1813" s="33"/>
      <c r="D1813" s="196" t="s">
        <v>141</v>
      </c>
      <c r="E1813" s="33"/>
      <c r="F1813" s="197" t="s">
        <v>3741</v>
      </c>
      <c r="G1813" s="33"/>
      <c r="H1813" s="33"/>
      <c r="I1813" s="198"/>
      <c r="J1813" s="33"/>
      <c r="K1813" s="33"/>
      <c r="L1813" s="36"/>
      <c r="M1813" s="199"/>
      <c r="N1813" s="200"/>
      <c r="O1813" s="68"/>
      <c r="P1813" s="68"/>
      <c r="Q1813" s="68"/>
      <c r="R1813" s="68"/>
      <c r="S1813" s="68"/>
      <c r="T1813" s="69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T1813" s="14" t="s">
        <v>141</v>
      </c>
      <c r="AU1813" s="14" t="s">
        <v>87</v>
      </c>
    </row>
    <row r="1814" spans="1:65" s="2" customFormat="1" ht="24.2" customHeight="1">
      <c r="A1814" s="31"/>
      <c r="B1814" s="32"/>
      <c r="C1814" s="202" t="s">
        <v>3743</v>
      </c>
      <c r="D1814" s="202" t="s">
        <v>3409</v>
      </c>
      <c r="E1814" s="203" t="s">
        <v>3744</v>
      </c>
      <c r="F1814" s="204" t="s">
        <v>3745</v>
      </c>
      <c r="G1814" s="205" t="s">
        <v>145</v>
      </c>
      <c r="H1814" s="206">
        <v>1</v>
      </c>
      <c r="I1814" s="207"/>
      <c r="J1814" s="208">
        <f>ROUND(I1814*H1814,2)</f>
        <v>0</v>
      </c>
      <c r="K1814" s="204" t="s">
        <v>138</v>
      </c>
      <c r="L1814" s="209"/>
      <c r="M1814" s="210" t="s">
        <v>1</v>
      </c>
      <c r="N1814" s="211" t="s">
        <v>42</v>
      </c>
      <c r="O1814" s="68"/>
      <c r="P1814" s="192">
        <f>O1814*H1814</f>
        <v>0</v>
      </c>
      <c r="Q1814" s="192">
        <v>0</v>
      </c>
      <c r="R1814" s="192">
        <f>Q1814*H1814</f>
        <v>0</v>
      </c>
      <c r="S1814" s="192">
        <v>0</v>
      </c>
      <c r="T1814" s="193">
        <f>S1814*H1814</f>
        <v>0</v>
      </c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R1814" s="194" t="s">
        <v>174</v>
      </c>
      <c r="AT1814" s="194" t="s">
        <v>3409</v>
      </c>
      <c r="AU1814" s="194" t="s">
        <v>87</v>
      </c>
      <c r="AY1814" s="14" t="s">
        <v>131</v>
      </c>
      <c r="BE1814" s="195">
        <f>IF(N1814="základní",J1814,0)</f>
        <v>0</v>
      </c>
      <c r="BF1814" s="195">
        <f>IF(N1814="snížená",J1814,0)</f>
        <v>0</v>
      </c>
      <c r="BG1814" s="195">
        <f>IF(N1814="zákl. přenesená",J1814,0)</f>
        <v>0</v>
      </c>
      <c r="BH1814" s="195">
        <f>IF(N1814="sníž. přenesená",J1814,0)</f>
        <v>0</v>
      </c>
      <c r="BI1814" s="195">
        <f>IF(N1814="nulová",J1814,0)</f>
        <v>0</v>
      </c>
      <c r="BJ1814" s="14" t="s">
        <v>85</v>
      </c>
      <c r="BK1814" s="195">
        <f>ROUND(I1814*H1814,2)</f>
        <v>0</v>
      </c>
      <c r="BL1814" s="14" t="s">
        <v>139</v>
      </c>
      <c r="BM1814" s="194" t="s">
        <v>3746</v>
      </c>
    </row>
    <row r="1815" spans="1:65" s="2" customFormat="1">
      <c r="A1815" s="31"/>
      <c r="B1815" s="32"/>
      <c r="C1815" s="33"/>
      <c r="D1815" s="196" t="s">
        <v>141</v>
      </c>
      <c r="E1815" s="33"/>
      <c r="F1815" s="197" t="s">
        <v>3745</v>
      </c>
      <c r="G1815" s="33"/>
      <c r="H1815" s="33"/>
      <c r="I1815" s="198"/>
      <c r="J1815" s="33"/>
      <c r="K1815" s="33"/>
      <c r="L1815" s="36"/>
      <c r="M1815" s="199"/>
      <c r="N1815" s="200"/>
      <c r="O1815" s="68"/>
      <c r="P1815" s="68"/>
      <c r="Q1815" s="68"/>
      <c r="R1815" s="68"/>
      <c r="S1815" s="68"/>
      <c r="T1815" s="69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T1815" s="14" t="s">
        <v>141</v>
      </c>
      <c r="AU1815" s="14" t="s">
        <v>87</v>
      </c>
    </row>
    <row r="1816" spans="1:65" s="2" customFormat="1" ht="24.2" customHeight="1">
      <c r="A1816" s="31"/>
      <c r="B1816" s="32"/>
      <c r="C1816" s="202" t="s">
        <v>3747</v>
      </c>
      <c r="D1816" s="202" t="s">
        <v>3409</v>
      </c>
      <c r="E1816" s="203" t="s">
        <v>3748</v>
      </c>
      <c r="F1816" s="204" t="s">
        <v>3749</v>
      </c>
      <c r="G1816" s="205" t="s">
        <v>145</v>
      </c>
      <c r="H1816" s="206">
        <v>1</v>
      </c>
      <c r="I1816" s="207"/>
      <c r="J1816" s="208">
        <f>ROUND(I1816*H1816,2)</f>
        <v>0</v>
      </c>
      <c r="K1816" s="204" t="s">
        <v>138</v>
      </c>
      <c r="L1816" s="209"/>
      <c r="M1816" s="210" t="s">
        <v>1</v>
      </c>
      <c r="N1816" s="211" t="s">
        <v>42</v>
      </c>
      <c r="O1816" s="68"/>
      <c r="P1816" s="192">
        <f>O1816*H1816</f>
        <v>0</v>
      </c>
      <c r="Q1816" s="192">
        <v>0</v>
      </c>
      <c r="R1816" s="192">
        <f>Q1816*H1816</f>
        <v>0</v>
      </c>
      <c r="S1816" s="192">
        <v>0</v>
      </c>
      <c r="T1816" s="193">
        <f>S1816*H1816</f>
        <v>0</v>
      </c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R1816" s="194" t="s">
        <v>174</v>
      </c>
      <c r="AT1816" s="194" t="s">
        <v>3409</v>
      </c>
      <c r="AU1816" s="194" t="s">
        <v>87</v>
      </c>
      <c r="AY1816" s="14" t="s">
        <v>131</v>
      </c>
      <c r="BE1816" s="195">
        <f>IF(N1816="základní",J1816,0)</f>
        <v>0</v>
      </c>
      <c r="BF1816" s="195">
        <f>IF(N1816="snížená",J1816,0)</f>
        <v>0</v>
      </c>
      <c r="BG1816" s="195">
        <f>IF(N1816="zákl. přenesená",J1816,0)</f>
        <v>0</v>
      </c>
      <c r="BH1816" s="195">
        <f>IF(N1816="sníž. přenesená",J1816,0)</f>
        <v>0</v>
      </c>
      <c r="BI1816" s="195">
        <f>IF(N1816="nulová",J1816,0)</f>
        <v>0</v>
      </c>
      <c r="BJ1816" s="14" t="s">
        <v>85</v>
      </c>
      <c r="BK1816" s="195">
        <f>ROUND(I1816*H1816,2)</f>
        <v>0</v>
      </c>
      <c r="BL1816" s="14" t="s">
        <v>139</v>
      </c>
      <c r="BM1816" s="194" t="s">
        <v>3750</v>
      </c>
    </row>
    <row r="1817" spans="1:65" s="2" customFormat="1">
      <c r="A1817" s="31"/>
      <c r="B1817" s="32"/>
      <c r="C1817" s="33"/>
      <c r="D1817" s="196" t="s">
        <v>141</v>
      </c>
      <c r="E1817" s="33"/>
      <c r="F1817" s="197" t="s">
        <v>3749</v>
      </c>
      <c r="G1817" s="33"/>
      <c r="H1817" s="33"/>
      <c r="I1817" s="198"/>
      <c r="J1817" s="33"/>
      <c r="K1817" s="33"/>
      <c r="L1817" s="36"/>
      <c r="M1817" s="199"/>
      <c r="N1817" s="200"/>
      <c r="O1817" s="68"/>
      <c r="P1817" s="68"/>
      <c r="Q1817" s="68"/>
      <c r="R1817" s="68"/>
      <c r="S1817" s="68"/>
      <c r="T1817" s="69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T1817" s="14" t="s">
        <v>141</v>
      </c>
      <c r="AU1817" s="14" t="s">
        <v>87</v>
      </c>
    </row>
    <row r="1818" spans="1:65" s="2" customFormat="1" ht="24.2" customHeight="1">
      <c r="A1818" s="31"/>
      <c r="B1818" s="32"/>
      <c r="C1818" s="202" t="s">
        <v>3751</v>
      </c>
      <c r="D1818" s="202" t="s">
        <v>3409</v>
      </c>
      <c r="E1818" s="203" t="s">
        <v>3752</v>
      </c>
      <c r="F1818" s="204" t="s">
        <v>3753</v>
      </c>
      <c r="G1818" s="205" t="s">
        <v>145</v>
      </c>
      <c r="H1818" s="206">
        <v>1</v>
      </c>
      <c r="I1818" s="207"/>
      <c r="J1818" s="208">
        <f>ROUND(I1818*H1818,2)</f>
        <v>0</v>
      </c>
      <c r="K1818" s="204" t="s">
        <v>138</v>
      </c>
      <c r="L1818" s="209"/>
      <c r="M1818" s="210" t="s">
        <v>1</v>
      </c>
      <c r="N1818" s="211" t="s">
        <v>42</v>
      </c>
      <c r="O1818" s="68"/>
      <c r="P1818" s="192">
        <f>O1818*H1818</f>
        <v>0</v>
      </c>
      <c r="Q1818" s="192">
        <v>0</v>
      </c>
      <c r="R1818" s="192">
        <f>Q1818*H1818</f>
        <v>0</v>
      </c>
      <c r="S1818" s="192">
        <v>0</v>
      </c>
      <c r="T1818" s="193">
        <f>S1818*H1818</f>
        <v>0</v>
      </c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R1818" s="194" t="s">
        <v>174</v>
      </c>
      <c r="AT1818" s="194" t="s">
        <v>3409</v>
      </c>
      <c r="AU1818" s="194" t="s">
        <v>87</v>
      </c>
      <c r="AY1818" s="14" t="s">
        <v>131</v>
      </c>
      <c r="BE1818" s="195">
        <f>IF(N1818="základní",J1818,0)</f>
        <v>0</v>
      </c>
      <c r="BF1818" s="195">
        <f>IF(N1818="snížená",J1818,0)</f>
        <v>0</v>
      </c>
      <c r="BG1818" s="195">
        <f>IF(N1818="zákl. přenesená",J1818,0)</f>
        <v>0</v>
      </c>
      <c r="BH1818" s="195">
        <f>IF(N1818="sníž. přenesená",J1818,0)</f>
        <v>0</v>
      </c>
      <c r="BI1818" s="195">
        <f>IF(N1818="nulová",J1818,0)</f>
        <v>0</v>
      </c>
      <c r="BJ1818" s="14" t="s">
        <v>85</v>
      </c>
      <c r="BK1818" s="195">
        <f>ROUND(I1818*H1818,2)</f>
        <v>0</v>
      </c>
      <c r="BL1818" s="14" t="s">
        <v>139</v>
      </c>
      <c r="BM1818" s="194" t="s">
        <v>3754</v>
      </c>
    </row>
    <row r="1819" spans="1:65" s="2" customFormat="1">
      <c r="A1819" s="31"/>
      <c r="B1819" s="32"/>
      <c r="C1819" s="33"/>
      <c r="D1819" s="196" t="s">
        <v>141</v>
      </c>
      <c r="E1819" s="33"/>
      <c r="F1819" s="197" t="s">
        <v>3753</v>
      </c>
      <c r="G1819" s="33"/>
      <c r="H1819" s="33"/>
      <c r="I1819" s="198"/>
      <c r="J1819" s="33"/>
      <c r="K1819" s="33"/>
      <c r="L1819" s="36"/>
      <c r="M1819" s="199"/>
      <c r="N1819" s="200"/>
      <c r="O1819" s="68"/>
      <c r="P1819" s="68"/>
      <c r="Q1819" s="68"/>
      <c r="R1819" s="68"/>
      <c r="S1819" s="68"/>
      <c r="T1819" s="69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T1819" s="14" t="s">
        <v>141</v>
      </c>
      <c r="AU1819" s="14" t="s">
        <v>87</v>
      </c>
    </row>
    <row r="1820" spans="1:65" s="2" customFormat="1" ht="24.2" customHeight="1">
      <c r="A1820" s="31"/>
      <c r="B1820" s="32"/>
      <c r="C1820" s="202" t="s">
        <v>3755</v>
      </c>
      <c r="D1820" s="202" t="s">
        <v>3409</v>
      </c>
      <c r="E1820" s="203" t="s">
        <v>3756</v>
      </c>
      <c r="F1820" s="204" t="s">
        <v>3757</v>
      </c>
      <c r="G1820" s="205" t="s">
        <v>145</v>
      </c>
      <c r="H1820" s="206">
        <v>1</v>
      </c>
      <c r="I1820" s="207"/>
      <c r="J1820" s="208">
        <f>ROUND(I1820*H1820,2)</f>
        <v>0</v>
      </c>
      <c r="K1820" s="204" t="s">
        <v>138</v>
      </c>
      <c r="L1820" s="209"/>
      <c r="M1820" s="210" t="s">
        <v>1</v>
      </c>
      <c r="N1820" s="211" t="s">
        <v>42</v>
      </c>
      <c r="O1820" s="68"/>
      <c r="P1820" s="192">
        <f>O1820*H1820</f>
        <v>0</v>
      </c>
      <c r="Q1820" s="192">
        <v>0</v>
      </c>
      <c r="R1820" s="192">
        <f>Q1820*H1820</f>
        <v>0</v>
      </c>
      <c r="S1820" s="192">
        <v>0</v>
      </c>
      <c r="T1820" s="193">
        <f>S1820*H1820</f>
        <v>0</v>
      </c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R1820" s="194" t="s">
        <v>174</v>
      </c>
      <c r="AT1820" s="194" t="s">
        <v>3409</v>
      </c>
      <c r="AU1820" s="194" t="s">
        <v>87</v>
      </c>
      <c r="AY1820" s="14" t="s">
        <v>131</v>
      </c>
      <c r="BE1820" s="195">
        <f>IF(N1820="základní",J1820,0)</f>
        <v>0</v>
      </c>
      <c r="BF1820" s="195">
        <f>IF(N1820="snížená",J1820,0)</f>
        <v>0</v>
      </c>
      <c r="BG1820" s="195">
        <f>IF(N1820="zákl. přenesená",J1820,0)</f>
        <v>0</v>
      </c>
      <c r="BH1820" s="195">
        <f>IF(N1820="sníž. přenesená",J1820,0)</f>
        <v>0</v>
      </c>
      <c r="BI1820" s="195">
        <f>IF(N1820="nulová",J1820,0)</f>
        <v>0</v>
      </c>
      <c r="BJ1820" s="14" t="s">
        <v>85</v>
      </c>
      <c r="BK1820" s="195">
        <f>ROUND(I1820*H1820,2)</f>
        <v>0</v>
      </c>
      <c r="BL1820" s="14" t="s">
        <v>139</v>
      </c>
      <c r="BM1820" s="194" t="s">
        <v>3758</v>
      </c>
    </row>
    <row r="1821" spans="1:65" s="2" customFormat="1">
      <c r="A1821" s="31"/>
      <c r="B1821" s="32"/>
      <c r="C1821" s="33"/>
      <c r="D1821" s="196" t="s">
        <v>141</v>
      </c>
      <c r="E1821" s="33"/>
      <c r="F1821" s="197" t="s">
        <v>3757</v>
      </c>
      <c r="G1821" s="33"/>
      <c r="H1821" s="33"/>
      <c r="I1821" s="198"/>
      <c r="J1821" s="33"/>
      <c r="K1821" s="33"/>
      <c r="L1821" s="36"/>
      <c r="M1821" s="199"/>
      <c r="N1821" s="200"/>
      <c r="O1821" s="68"/>
      <c r="P1821" s="68"/>
      <c r="Q1821" s="68"/>
      <c r="R1821" s="68"/>
      <c r="S1821" s="68"/>
      <c r="T1821" s="69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T1821" s="14" t="s">
        <v>141</v>
      </c>
      <c r="AU1821" s="14" t="s">
        <v>87</v>
      </c>
    </row>
    <row r="1822" spans="1:65" s="2" customFormat="1" ht="24.2" customHeight="1">
      <c r="A1822" s="31"/>
      <c r="B1822" s="32"/>
      <c r="C1822" s="202" t="s">
        <v>3759</v>
      </c>
      <c r="D1822" s="202" t="s">
        <v>3409</v>
      </c>
      <c r="E1822" s="203" t="s">
        <v>3760</v>
      </c>
      <c r="F1822" s="204" t="s">
        <v>3761</v>
      </c>
      <c r="G1822" s="205" t="s">
        <v>145</v>
      </c>
      <c r="H1822" s="206">
        <v>1</v>
      </c>
      <c r="I1822" s="207"/>
      <c r="J1822" s="208">
        <f>ROUND(I1822*H1822,2)</f>
        <v>0</v>
      </c>
      <c r="K1822" s="204" t="s">
        <v>138</v>
      </c>
      <c r="L1822" s="209"/>
      <c r="M1822" s="210" t="s">
        <v>1</v>
      </c>
      <c r="N1822" s="211" t="s">
        <v>42</v>
      </c>
      <c r="O1822" s="68"/>
      <c r="P1822" s="192">
        <f>O1822*H1822</f>
        <v>0</v>
      </c>
      <c r="Q1822" s="192">
        <v>0</v>
      </c>
      <c r="R1822" s="192">
        <f>Q1822*H1822</f>
        <v>0</v>
      </c>
      <c r="S1822" s="192">
        <v>0</v>
      </c>
      <c r="T1822" s="193">
        <f>S1822*H1822</f>
        <v>0</v>
      </c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R1822" s="194" t="s">
        <v>174</v>
      </c>
      <c r="AT1822" s="194" t="s">
        <v>3409</v>
      </c>
      <c r="AU1822" s="194" t="s">
        <v>87</v>
      </c>
      <c r="AY1822" s="14" t="s">
        <v>131</v>
      </c>
      <c r="BE1822" s="195">
        <f>IF(N1822="základní",J1822,0)</f>
        <v>0</v>
      </c>
      <c r="BF1822" s="195">
        <f>IF(N1822="snížená",J1822,0)</f>
        <v>0</v>
      </c>
      <c r="BG1822" s="195">
        <f>IF(N1822="zákl. přenesená",J1822,0)</f>
        <v>0</v>
      </c>
      <c r="BH1822" s="195">
        <f>IF(N1822="sníž. přenesená",J1822,0)</f>
        <v>0</v>
      </c>
      <c r="BI1822" s="195">
        <f>IF(N1822="nulová",J1822,0)</f>
        <v>0</v>
      </c>
      <c r="BJ1822" s="14" t="s">
        <v>85</v>
      </c>
      <c r="BK1822" s="195">
        <f>ROUND(I1822*H1822,2)</f>
        <v>0</v>
      </c>
      <c r="BL1822" s="14" t="s">
        <v>139</v>
      </c>
      <c r="BM1822" s="194" t="s">
        <v>3762</v>
      </c>
    </row>
    <row r="1823" spans="1:65" s="2" customFormat="1">
      <c r="A1823" s="31"/>
      <c r="B1823" s="32"/>
      <c r="C1823" s="33"/>
      <c r="D1823" s="196" t="s">
        <v>141</v>
      </c>
      <c r="E1823" s="33"/>
      <c r="F1823" s="197" t="s">
        <v>3761</v>
      </c>
      <c r="G1823" s="33"/>
      <c r="H1823" s="33"/>
      <c r="I1823" s="198"/>
      <c r="J1823" s="33"/>
      <c r="K1823" s="33"/>
      <c r="L1823" s="36"/>
      <c r="M1823" s="199"/>
      <c r="N1823" s="200"/>
      <c r="O1823" s="68"/>
      <c r="P1823" s="68"/>
      <c r="Q1823" s="68"/>
      <c r="R1823" s="68"/>
      <c r="S1823" s="68"/>
      <c r="T1823" s="69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T1823" s="14" t="s">
        <v>141</v>
      </c>
      <c r="AU1823" s="14" t="s">
        <v>87</v>
      </c>
    </row>
    <row r="1824" spans="1:65" s="2" customFormat="1" ht="24.2" customHeight="1">
      <c r="A1824" s="31"/>
      <c r="B1824" s="32"/>
      <c r="C1824" s="202" t="s">
        <v>3763</v>
      </c>
      <c r="D1824" s="202" t="s">
        <v>3409</v>
      </c>
      <c r="E1824" s="203" t="s">
        <v>3764</v>
      </c>
      <c r="F1824" s="204" t="s">
        <v>3765</v>
      </c>
      <c r="G1824" s="205" t="s">
        <v>145</v>
      </c>
      <c r="H1824" s="206">
        <v>1</v>
      </c>
      <c r="I1824" s="207"/>
      <c r="J1824" s="208">
        <f>ROUND(I1824*H1824,2)</f>
        <v>0</v>
      </c>
      <c r="K1824" s="204" t="s">
        <v>138</v>
      </c>
      <c r="L1824" s="209"/>
      <c r="M1824" s="210" t="s">
        <v>1</v>
      </c>
      <c r="N1824" s="211" t="s">
        <v>42</v>
      </c>
      <c r="O1824" s="68"/>
      <c r="P1824" s="192">
        <f>O1824*H1824</f>
        <v>0</v>
      </c>
      <c r="Q1824" s="192">
        <v>0</v>
      </c>
      <c r="R1824" s="192">
        <f>Q1824*H1824</f>
        <v>0</v>
      </c>
      <c r="S1824" s="192">
        <v>0</v>
      </c>
      <c r="T1824" s="193">
        <f>S1824*H1824</f>
        <v>0</v>
      </c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R1824" s="194" t="s">
        <v>174</v>
      </c>
      <c r="AT1824" s="194" t="s">
        <v>3409</v>
      </c>
      <c r="AU1824" s="194" t="s">
        <v>87</v>
      </c>
      <c r="AY1824" s="14" t="s">
        <v>131</v>
      </c>
      <c r="BE1824" s="195">
        <f>IF(N1824="základní",J1824,0)</f>
        <v>0</v>
      </c>
      <c r="BF1824" s="195">
        <f>IF(N1824="snížená",J1824,0)</f>
        <v>0</v>
      </c>
      <c r="BG1824" s="195">
        <f>IF(N1824="zákl. přenesená",J1824,0)</f>
        <v>0</v>
      </c>
      <c r="BH1824" s="195">
        <f>IF(N1824="sníž. přenesená",J1824,0)</f>
        <v>0</v>
      </c>
      <c r="BI1824" s="195">
        <f>IF(N1824="nulová",J1824,0)</f>
        <v>0</v>
      </c>
      <c r="BJ1824" s="14" t="s">
        <v>85</v>
      </c>
      <c r="BK1824" s="195">
        <f>ROUND(I1824*H1824,2)</f>
        <v>0</v>
      </c>
      <c r="BL1824" s="14" t="s">
        <v>139</v>
      </c>
      <c r="BM1824" s="194" t="s">
        <v>3766</v>
      </c>
    </row>
    <row r="1825" spans="1:65" s="2" customFormat="1">
      <c r="A1825" s="31"/>
      <c r="B1825" s="32"/>
      <c r="C1825" s="33"/>
      <c r="D1825" s="196" t="s">
        <v>141</v>
      </c>
      <c r="E1825" s="33"/>
      <c r="F1825" s="197" t="s">
        <v>3765</v>
      </c>
      <c r="G1825" s="33"/>
      <c r="H1825" s="33"/>
      <c r="I1825" s="198"/>
      <c r="J1825" s="33"/>
      <c r="K1825" s="33"/>
      <c r="L1825" s="36"/>
      <c r="M1825" s="199"/>
      <c r="N1825" s="200"/>
      <c r="O1825" s="68"/>
      <c r="P1825" s="68"/>
      <c r="Q1825" s="68"/>
      <c r="R1825" s="68"/>
      <c r="S1825" s="68"/>
      <c r="T1825" s="69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T1825" s="14" t="s">
        <v>141</v>
      </c>
      <c r="AU1825" s="14" t="s">
        <v>87</v>
      </c>
    </row>
    <row r="1826" spans="1:65" s="2" customFormat="1" ht="24.2" customHeight="1">
      <c r="A1826" s="31"/>
      <c r="B1826" s="32"/>
      <c r="C1826" s="202" t="s">
        <v>3767</v>
      </c>
      <c r="D1826" s="202" t="s">
        <v>3409</v>
      </c>
      <c r="E1826" s="203" t="s">
        <v>3768</v>
      </c>
      <c r="F1826" s="204" t="s">
        <v>3769</v>
      </c>
      <c r="G1826" s="205" t="s">
        <v>145</v>
      </c>
      <c r="H1826" s="206">
        <v>1</v>
      </c>
      <c r="I1826" s="207"/>
      <c r="J1826" s="208">
        <f>ROUND(I1826*H1826,2)</f>
        <v>0</v>
      </c>
      <c r="K1826" s="204" t="s">
        <v>138</v>
      </c>
      <c r="L1826" s="209"/>
      <c r="M1826" s="210" t="s">
        <v>1</v>
      </c>
      <c r="N1826" s="211" t="s">
        <v>42</v>
      </c>
      <c r="O1826" s="68"/>
      <c r="P1826" s="192">
        <f>O1826*H1826</f>
        <v>0</v>
      </c>
      <c r="Q1826" s="192">
        <v>0</v>
      </c>
      <c r="R1826" s="192">
        <f>Q1826*H1826</f>
        <v>0</v>
      </c>
      <c r="S1826" s="192">
        <v>0</v>
      </c>
      <c r="T1826" s="193">
        <f>S1826*H1826</f>
        <v>0</v>
      </c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R1826" s="194" t="s">
        <v>174</v>
      </c>
      <c r="AT1826" s="194" t="s">
        <v>3409</v>
      </c>
      <c r="AU1826" s="194" t="s">
        <v>87</v>
      </c>
      <c r="AY1826" s="14" t="s">
        <v>131</v>
      </c>
      <c r="BE1826" s="195">
        <f>IF(N1826="základní",J1826,0)</f>
        <v>0</v>
      </c>
      <c r="BF1826" s="195">
        <f>IF(N1826="snížená",J1826,0)</f>
        <v>0</v>
      </c>
      <c r="BG1826" s="195">
        <f>IF(N1826="zákl. přenesená",J1826,0)</f>
        <v>0</v>
      </c>
      <c r="BH1826" s="195">
        <f>IF(N1826="sníž. přenesená",J1826,0)</f>
        <v>0</v>
      </c>
      <c r="BI1826" s="195">
        <f>IF(N1826="nulová",J1826,0)</f>
        <v>0</v>
      </c>
      <c r="BJ1826" s="14" t="s">
        <v>85</v>
      </c>
      <c r="BK1826" s="195">
        <f>ROUND(I1826*H1826,2)</f>
        <v>0</v>
      </c>
      <c r="BL1826" s="14" t="s">
        <v>139</v>
      </c>
      <c r="BM1826" s="194" t="s">
        <v>3770</v>
      </c>
    </row>
    <row r="1827" spans="1:65" s="2" customFormat="1">
      <c r="A1827" s="31"/>
      <c r="B1827" s="32"/>
      <c r="C1827" s="33"/>
      <c r="D1827" s="196" t="s">
        <v>141</v>
      </c>
      <c r="E1827" s="33"/>
      <c r="F1827" s="197" t="s">
        <v>3769</v>
      </c>
      <c r="G1827" s="33"/>
      <c r="H1827" s="33"/>
      <c r="I1827" s="198"/>
      <c r="J1827" s="33"/>
      <c r="K1827" s="33"/>
      <c r="L1827" s="36"/>
      <c r="M1827" s="199"/>
      <c r="N1827" s="200"/>
      <c r="O1827" s="68"/>
      <c r="P1827" s="68"/>
      <c r="Q1827" s="68"/>
      <c r="R1827" s="68"/>
      <c r="S1827" s="68"/>
      <c r="T1827" s="69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T1827" s="14" t="s">
        <v>141</v>
      </c>
      <c r="AU1827" s="14" t="s">
        <v>87</v>
      </c>
    </row>
    <row r="1828" spans="1:65" s="2" customFormat="1" ht="24.2" customHeight="1">
      <c r="A1828" s="31"/>
      <c r="B1828" s="32"/>
      <c r="C1828" s="202" t="s">
        <v>3771</v>
      </c>
      <c r="D1828" s="202" t="s">
        <v>3409</v>
      </c>
      <c r="E1828" s="203" t="s">
        <v>3772</v>
      </c>
      <c r="F1828" s="204" t="s">
        <v>3773</v>
      </c>
      <c r="G1828" s="205" t="s">
        <v>145</v>
      </c>
      <c r="H1828" s="206">
        <v>1</v>
      </c>
      <c r="I1828" s="207"/>
      <c r="J1828" s="208">
        <f>ROUND(I1828*H1828,2)</f>
        <v>0</v>
      </c>
      <c r="K1828" s="204" t="s">
        <v>138</v>
      </c>
      <c r="L1828" s="209"/>
      <c r="M1828" s="210" t="s">
        <v>1</v>
      </c>
      <c r="N1828" s="211" t="s">
        <v>42</v>
      </c>
      <c r="O1828" s="68"/>
      <c r="P1828" s="192">
        <f>O1828*H1828</f>
        <v>0</v>
      </c>
      <c r="Q1828" s="192">
        <v>0</v>
      </c>
      <c r="R1828" s="192">
        <f>Q1828*H1828</f>
        <v>0</v>
      </c>
      <c r="S1828" s="192">
        <v>0</v>
      </c>
      <c r="T1828" s="193">
        <f>S1828*H1828</f>
        <v>0</v>
      </c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R1828" s="194" t="s">
        <v>174</v>
      </c>
      <c r="AT1828" s="194" t="s">
        <v>3409</v>
      </c>
      <c r="AU1828" s="194" t="s">
        <v>87</v>
      </c>
      <c r="AY1828" s="14" t="s">
        <v>131</v>
      </c>
      <c r="BE1828" s="195">
        <f>IF(N1828="základní",J1828,0)</f>
        <v>0</v>
      </c>
      <c r="BF1828" s="195">
        <f>IF(N1828="snížená",J1828,0)</f>
        <v>0</v>
      </c>
      <c r="BG1828" s="195">
        <f>IF(N1828="zákl. přenesená",J1828,0)</f>
        <v>0</v>
      </c>
      <c r="BH1828" s="195">
        <f>IF(N1828="sníž. přenesená",J1828,0)</f>
        <v>0</v>
      </c>
      <c r="BI1828" s="195">
        <f>IF(N1828="nulová",J1828,0)</f>
        <v>0</v>
      </c>
      <c r="BJ1828" s="14" t="s">
        <v>85</v>
      </c>
      <c r="BK1828" s="195">
        <f>ROUND(I1828*H1828,2)</f>
        <v>0</v>
      </c>
      <c r="BL1828" s="14" t="s">
        <v>139</v>
      </c>
      <c r="BM1828" s="194" t="s">
        <v>3774</v>
      </c>
    </row>
    <row r="1829" spans="1:65" s="2" customFormat="1">
      <c r="A1829" s="31"/>
      <c r="B1829" s="32"/>
      <c r="C1829" s="33"/>
      <c r="D1829" s="196" t="s">
        <v>141</v>
      </c>
      <c r="E1829" s="33"/>
      <c r="F1829" s="197" t="s">
        <v>3773</v>
      </c>
      <c r="G1829" s="33"/>
      <c r="H1829" s="33"/>
      <c r="I1829" s="198"/>
      <c r="J1829" s="33"/>
      <c r="K1829" s="33"/>
      <c r="L1829" s="36"/>
      <c r="M1829" s="199"/>
      <c r="N1829" s="200"/>
      <c r="O1829" s="68"/>
      <c r="P1829" s="68"/>
      <c r="Q1829" s="68"/>
      <c r="R1829" s="68"/>
      <c r="S1829" s="68"/>
      <c r="T1829" s="69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T1829" s="14" t="s">
        <v>141</v>
      </c>
      <c r="AU1829" s="14" t="s">
        <v>87</v>
      </c>
    </row>
    <row r="1830" spans="1:65" s="2" customFormat="1" ht="24.2" customHeight="1">
      <c r="A1830" s="31"/>
      <c r="B1830" s="32"/>
      <c r="C1830" s="202" t="s">
        <v>3775</v>
      </c>
      <c r="D1830" s="202" t="s">
        <v>3409</v>
      </c>
      <c r="E1830" s="203" t="s">
        <v>3776</v>
      </c>
      <c r="F1830" s="204" t="s">
        <v>3777</v>
      </c>
      <c r="G1830" s="205" t="s">
        <v>439</v>
      </c>
      <c r="H1830" s="206">
        <v>5</v>
      </c>
      <c r="I1830" s="207"/>
      <c r="J1830" s="208">
        <f>ROUND(I1830*H1830,2)</f>
        <v>0</v>
      </c>
      <c r="K1830" s="204" t="s">
        <v>138</v>
      </c>
      <c r="L1830" s="209"/>
      <c r="M1830" s="210" t="s">
        <v>1</v>
      </c>
      <c r="N1830" s="211" t="s">
        <v>42</v>
      </c>
      <c r="O1830" s="68"/>
      <c r="P1830" s="192">
        <f>O1830*H1830</f>
        <v>0</v>
      </c>
      <c r="Q1830" s="192">
        <v>0</v>
      </c>
      <c r="R1830" s="192">
        <f>Q1830*H1830</f>
        <v>0</v>
      </c>
      <c r="S1830" s="192">
        <v>0</v>
      </c>
      <c r="T1830" s="193">
        <f>S1830*H1830</f>
        <v>0</v>
      </c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R1830" s="194" t="s">
        <v>174</v>
      </c>
      <c r="AT1830" s="194" t="s">
        <v>3409</v>
      </c>
      <c r="AU1830" s="194" t="s">
        <v>87</v>
      </c>
      <c r="AY1830" s="14" t="s">
        <v>131</v>
      </c>
      <c r="BE1830" s="195">
        <f>IF(N1830="základní",J1830,0)</f>
        <v>0</v>
      </c>
      <c r="BF1830" s="195">
        <f>IF(N1830="snížená",J1830,0)</f>
        <v>0</v>
      </c>
      <c r="BG1830" s="195">
        <f>IF(N1830="zákl. přenesená",J1830,0)</f>
        <v>0</v>
      </c>
      <c r="BH1830" s="195">
        <f>IF(N1830="sníž. přenesená",J1830,0)</f>
        <v>0</v>
      </c>
      <c r="BI1830" s="195">
        <f>IF(N1830="nulová",J1830,0)</f>
        <v>0</v>
      </c>
      <c r="BJ1830" s="14" t="s">
        <v>85</v>
      </c>
      <c r="BK1830" s="195">
        <f>ROUND(I1830*H1830,2)</f>
        <v>0</v>
      </c>
      <c r="BL1830" s="14" t="s">
        <v>139</v>
      </c>
      <c r="BM1830" s="194" t="s">
        <v>3778</v>
      </c>
    </row>
    <row r="1831" spans="1:65" s="2" customFormat="1">
      <c r="A1831" s="31"/>
      <c r="B1831" s="32"/>
      <c r="C1831" s="33"/>
      <c r="D1831" s="196" t="s">
        <v>141</v>
      </c>
      <c r="E1831" s="33"/>
      <c r="F1831" s="197" t="s">
        <v>3777</v>
      </c>
      <c r="G1831" s="33"/>
      <c r="H1831" s="33"/>
      <c r="I1831" s="198"/>
      <c r="J1831" s="33"/>
      <c r="K1831" s="33"/>
      <c r="L1831" s="36"/>
      <c r="M1831" s="199"/>
      <c r="N1831" s="200"/>
      <c r="O1831" s="68"/>
      <c r="P1831" s="68"/>
      <c r="Q1831" s="68"/>
      <c r="R1831" s="68"/>
      <c r="S1831" s="68"/>
      <c r="T1831" s="69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T1831" s="14" t="s">
        <v>141</v>
      </c>
      <c r="AU1831" s="14" t="s">
        <v>87</v>
      </c>
    </row>
    <row r="1832" spans="1:65" s="2" customFormat="1" ht="24.2" customHeight="1">
      <c r="A1832" s="31"/>
      <c r="B1832" s="32"/>
      <c r="C1832" s="202" t="s">
        <v>3779</v>
      </c>
      <c r="D1832" s="202" t="s">
        <v>3409</v>
      </c>
      <c r="E1832" s="203" t="s">
        <v>3780</v>
      </c>
      <c r="F1832" s="204" t="s">
        <v>3781</v>
      </c>
      <c r="G1832" s="205" t="s">
        <v>145</v>
      </c>
      <c r="H1832" s="206">
        <v>5</v>
      </c>
      <c r="I1832" s="207"/>
      <c r="J1832" s="208">
        <f>ROUND(I1832*H1832,2)</f>
        <v>0</v>
      </c>
      <c r="K1832" s="204" t="s">
        <v>138</v>
      </c>
      <c r="L1832" s="209"/>
      <c r="M1832" s="210" t="s">
        <v>1</v>
      </c>
      <c r="N1832" s="211" t="s">
        <v>42</v>
      </c>
      <c r="O1832" s="68"/>
      <c r="P1832" s="192">
        <f>O1832*H1832</f>
        <v>0</v>
      </c>
      <c r="Q1832" s="192">
        <v>0.29799999999999999</v>
      </c>
      <c r="R1832" s="192">
        <f>Q1832*H1832</f>
        <v>1.49</v>
      </c>
      <c r="S1832" s="192">
        <v>0</v>
      </c>
      <c r="T1832" s="193">
        <f>S1832*H1832</f>
        <v>0</v>
      </c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R1832" s="194" t="s">
        <v>174</v>
      </c>
      <c r="AT1832" s="194" t="s">
        <v>3409</v>
      </c>
      <c r="AU1832" s="194" t="s">
        <v>87</v>
      </c>
      <c r="AY1832" s="14" t="s">
        <v>131</v>
      </c>
      <c r="BE1832" s="195">
        <f>IF(N1832="základní",J1832,0)</f>
        <v>0</v>
      </c>
      <c r="BF1832" s="195">
        <f>IF(N1832="snížená",J1832,0)</f>
        <v>0</v>
      </c>
      <c r="BG1832" s="195">
        <f>IF(N1832="zákl. přenesená",J1832,0)</f>
        <v>0</v>
      </c>
      <c r="BH1832" s="195">
        <f>IF(N1832="sníž. přenesená",J1832,0)</f>
        <v>0</v>
      </c>
      <c r="BI1832" s="195">
        <f>IF(N1832="nulová",J1832,0)</f>
        <v>0</v>
      </c>
      <c r="BJ1832" s="14" t="s">
        <v>85</v>
      </c>
      <c r="BK1832" s="195">
        <f>ROUND(I1832*H1832,2)</f>
        <v>0</v>
      </c>
      <c r="BL1832" s="14" t="s">
        <v>139</v>
      </c>
      <c r="BM1832" s="194" t="s">
        <v>3782</v>
      </c>
    </row>
    <row r="1833" spans="1:65" s="2" customFormat="1">
      <c r="A1833" s="31"/>
      <c r="B1833" s="32"/>
      <c r="C1833" s="33"/>
      <c r="D1833" s="196" t="s">
        <v>141</v>
      </c>
      <c r="E1833" s="33"/>
      <c r="F1833" s="197" t="s">
        <v>3781</v>
      </c>
      <c r="G1833" s="33"/>
      <c r="H1833" s="33"/>
      <c r="I1833" s="198"/>
      <c r="J1833" s="33"/>
      <c r="K1833" s="33"/>
      <c r="L1833" s="36"/>
      <c r="M1833" s="199"/>
      <c r="N1833" s="200"/>
      <c r="O1833" s="68"/>
      <c r="P1833" s="68"/>
      <c r="Q1833" s="68"/>
      <c r="R1833" s="68"/>
      <c r="S1833" s="68"/>
      <c r="T1833" s="69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T1833" s="14" t="s">
        <v>141</v>
      </c>
      <c r="AU1833" s="14" t="s">
        <v>87</v>
      </c>
    </row>
    <row r="1834" spans="1:65" s="2" customFormat="1" ht="24.2" customHeight="1">
      <c r="A1834" s="31"/>
      <c r="B1834" s="32"/>
      <c r="C1834" s="202" t="s">
        <v>3783</v>
      </c>
      <c r="D1834" s="202" t="s">
        <v>3409</v>
      </c>
      <c r="E1834" s="203" t="s">
        <v>3784</v>
      </c>
      <c r="F1834" s="204" t="s">
        <v>3785</v>
      </c>
      <c r="G1834" s="205" t="s">
        <v>145</v>
      </c>
      <c r="H1834" s="206">
        <v>5</v>
      </c>
      <c r="I1834" s="207"/>
      <c r="J1834" s="208">
        <f>ROUND(I1834*H1834,2)</f>
        <v>0</v>
      </c>
      <c r="K1834" s="204" t="s">
        <v>138</v>
      </c>
      <c r="L1834" s="209"/>
      <c r="M1834" s="210" t="s">
        <v>1</v>
      </c>
      <c r="N1834" s="211" t="s">
        <v>42</v>
      </c>
      <c r="O1834" s="68"/>
      <c r="P1834" s="192">
        <f>O1834*H1834</f>
        <v>0</v>
      </c>
      <c r="Q1834" s="192">
        <v>6.8599999999999994E-2</v>
      </c>
      <c r="R1834" s="192">
        <f>Q1834*H1834</f>
        <v>0.34299999999999997</v>
      </c>
      <c r="S1834" s="192">
        <v>0</v>
      </c>
      <c r="T1834" s="193">
        <f>S1834*H1834</f>
        <v>0</v>
      </c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R1834" s="194" t="s">
        <v>174</v>
      </c>
      <c r="AT1834" s="194" t="s">
        <v>3409</v>
      </c>
      <c r="AU1834" s="194" t="s">
        <v>87</v>
      </c>
      <c r="AY1834" s="14" t="s">
        <v>131</v>
      </c>
      <c r="BE1834" s="195">
        <f>IF(N1834="základní",J1834,0)</f>
        <v>0</v>
      </c>
      <c r="BF1834" s="195">
        <f>IF(N1834="snížená",J1834,0)</f>
        <v>0</v>
      </c>
      <c r="BG1834" s="195">
        <f>IF(N1834="zákl. přenesená",J1834,0)</f>
        <v>0</v>
      </c>
      <c r="BH1834" s="195">
        <f>IF(N1834="sníž. přenesená",J1834,0)</f>
        <v>0</v>
      </c>
      <c r="BI1834" s="195">
        <f>IF(N1834="nulová",J1834,0)</f>
        <v>0</v>
      </c>
      <c r="BJ1834" s="14" t="s">
        <v>85</v>
      </c>
      <c r="BK1834" s="195">
        <f>ROUND(I1834*H1834,2)</f>
        <v>0</v>
      </c>
      <c r="BL1834" s="14" t="s">
        <v>139</v>
      </c>
      <c r="BM1834" s="194" t="s">
        <v>3786</v>
      </c>
    </row>
    <row r="1835" spans="1:65" s="2" customFormat="1">
      <c r="A1835" s="31"/>
      <c r="B1835" s="32"/>
      <c r="C1835" s="33"/>
      <c r="D1835" s="196" t="s">
        <v>141</v>
      </c>
      <c r="E1835" s="33"/>
      <c r="F1835" s="197" t="s">
        <v>3785</v>
      </c>
      <c r="G1835" s="33"/>
      <c r="H1835" s="33"/>
      <c r="I1835" s="198"/>
      <c r="J1835" s="33"/>
      <c r="K1835" s="33"/>
      <c r="L1835" s="36"/>
      <c r="M1835" s="199"/>
      <c r="N1835" s="200"/>
      <c r="O1835" s="68"/>
      <c r="P1835" s="68"/>
      <c r="Q1835" s="68"/>
      <c r="R1835" s="68"/>
      <c r="S1835" s="68"/>
      <c r="T1835" s="69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T1835" s="14" t="s">
        <v>141</v>
      </c>
      <c r="AU1835" s="14" t="s">
        <v>87</v>
      </c>
    </row>
    <row r="1836" spans="1:65" s="2" customFormat="1" ht="24.2" customHeight="1">
      <c r="A1836" s="31"/>
      <c r="B1836" s="32"/>
      <c r="C1836" s="202" t="s">
        <v>3787</v>
      </c>
      <c r="D1836" s="202" t="s">
        <v>3409</v>
      </c>
      <c r="E1836" s="203" t="s">
        <v>3788</v>
      </c>
      <c r="F1836" s="204" t="s">
        <v>3789</v>
      </c>
      <c r="G1836" s="205" t="s">
        <v>145</v>
      </c>
      <c r="H1836" s="206">
        <v>5</v>
      </c>
      <c r="I1836" s="207"/>
      <c r="J1836" s="208">
        <f>ROUND(I1836*H1836,2)</f>
        <v>0</v>
      </c>
      <c r="K1836" s="204" t="s">
        <v>138</v>
      </c>
      <c r="L1836" s="209"/>
      <c r="M1836" s="210" t="s">
        <v>1</v>
      </c>
      <c r="N1836" s="211" t="s">
        <v>42</v>
      </c>
      <c r="O1836" s="68"/>
      <c r="P1836" s="192">
        <f>O1836*H1836</f>
        <v>0</v>
      </c>
      <c r="Q1836" s="192">
        <v>5.8999999999999997E-2</v>
      </c>
      <c r="R1836" s="192">
        <f>Q1836*H1836</f>
        <v>0.29499999999999998</v>
      </c>
      <c r="S1836" s="192">
        <v>0</v>
      </c>
      <c r="T1836" s="193">
        <f>S1836*H1836</f>
        <v>0</v>
      </c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R1836" s="194" t="s">
        <v>174</v>
      </c>
      <c r="AT1836" s="194" t="s">
        <v>3409</v>
      </c>
      <c r="AU1836" s="194" t="s">
        <v>87</v>
      </c>
      <c r="AY1836" s="14" t="s">
        <v>131</v>
      </c>
      <c r="BE1836" s="195">
        <f>IF(N1836="základní",J1836,0)</f>
        <v>0</v>
      </c>
      <c r="BF1836" s="195">
        <f>IF(N1836="snížená",J1836,0)</f>
        <v>0</v>
      </c>
      <c r="BG1836" s="195">
        <f>IF(N1836="zákl. přenesená",J1836,0)</f>
        <v>0</v>
      </c>
      <c r="BH1836" s="195">
        <f>IF(N1836="sníž. přenesená",J1836,0)</f>
        <v>0</v>
      </c>
      <c r="BI1836" s="195">
        <f>IF(N1836="nulová",J1836,0)</f>
        <v>0</v>
      </c>
      <c r="BJ1836" s="14" t="s">
        <v>85</v>
      </c>
      <c r="BK1836" s="195">
        <f>ROUND(I1836*H1836,2)</f>
        <v>0</v>
      </c>
      <c r="BL1836" s="14" t="s">
        <v>139</v>
      </c>
      <c r="BM1836" s="194" t="s">
        <v>3790</v>
      </c>
    </row>
    <row r="1837" spans="1:65" s="2" customFormat="1">
      <c r="A1837" s="31"/>
      <c r="B1837" s="32"/>
      <c r="C1837" s="33"/>
      <c r="D1837" s="196" t="s">
        <v>141</v>
      </c>
      <c r="E1837" s="33"/>
      <c r="F1837" s="197" t="s">
        <v>3789</v>
      </c>
      <c r="G1837" s="33"/>
      <c r="H1837" s="33"/>
      <c r="I1837" s="198"/>
      <c r="J1837" s="33"/>
      <c r="K1837" s="33"/>
      <c r="L1837" s="36"/>
      <c r="M1837" s="199"/>
      <c r="N1837" s="200"/>
      <c r="O1837" s="68"/>
      <c r="P1837" s="68"/>
      <c r="Q1837" s="68"/>
      <c r="R1837" s="68"/>
      <c r="S1837" s="68"/>
      <c r="T1837" s="69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T1837" s="14" t="s">
        <v>141</v>
      </c>
      <c r="AU1837" s="14" t="s">
        <v>87</v>
      </c>
    </row>
    <row r="1838" spans="1:65" s="2" customFormat="1" ht="24.2" customHeight="1">
      <c r="A1838" s="31"/>
      <c r="B1838" s="32"/>
      <c r="C1838" s="202" t="s">
        <v>3791</v>
      </c>
      <c r="D1838" s="202" t="s">
        <v>3409</v>
      </c>
      <c r="E1838" s="203" t="s">
        <v>3792</v>
      </c>
      <c r="F1838" s="204" t="s">
        <v>3793</v>
      </c>
      <c r="G1838" s="205" t="s">
        <v>192</v>
      </c>
      <c r="H1838" s="206">
        <v>5</v>
      </c>
      <c r="I1838" s="207"/>
      <c r="J1838" s="208">
        <f>ROUND(I1838*H1838,2)</f>
        <v>0</v>
      </c>
      <c r="K1838" s="204" t="s">
        <v>138</v>
      </c>
      <c r="L1838" s="209"/>
      <c r="M1838" s="210" t="s">
        <v>1</v>
      </c>
      <c r="N1838" s="211" t="s">
        <v>42</v>
      </c>
      <c r="O1838" s="68"/>
      <c r="P1838" s="192">
        <f>O1838*H1838</f>
        <v>0</v>
      </c>
      <c r="Q1838" s="192">
        <v>0</v>
      </c>
      <c r="R1838" s="192">
        <f>Q1838*H1838</f>
        <v>0</v>
      </c>
      <c r="S1838" s="192">
        <v>0</v>
      </c>
      <c r="T1838" s="193">
        <f>S1838*H1838</f>
        <v>0</v>
      </c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R1838" s="194" t="s">
        <v>174</v>
      </c>
      <c r="AT1838" s="194" t="s">
        <v>3409</v>
      </c>
      <c r="AU1838" s="194" t="s">
        <v>87</v>
      </c>
      <c r="AY1838" s="14" t="s">
        <v>131</v>
      </c>
      <c r="BE1838" s="195">
        <f>IF(N1838="základní",J1838,0)</f>
        <v>0</v>
      </c>
      <c r="BF1838" s="195">
        <f>IF(N1838="snížená",J1838,0)</f>
        <v>0</v>
      </c>
      <c r="BG1838" s="195">
        <f>IF(N1838="zákl. přenesená",J1838,0)</f>
        <v>0</v>
      </c>
      <c r="BH1838" s="195">
        <f>IF(N1838="sníž. přenesená",J1838,0)</f>
        <v>0</v>
      </c>
      <c r="BI1838" s="195">
        <f>IF(N1838="nulová",J1838,0)</f>
        <v>0</v>
      </c>
      <c r="BJ1838" s="14" t="s">
        <v>85</v>
      </c>
      <c r="BK1838" s="195">
        <f>ROUND(I1838*H1838,2)</f>
        <v>0</v>
      </c>
      <c r="BL1838" s="14" t="s">
        <v>139</v>
      </c>
      <c r="BM1838" s="194" t="s">
        <v>3794</v>
      </c>
    </row>
    <row r="1839" spans="1:65" s="2" customFormat="1">
      <c r="A1839" s="31"/>
      <c r="B1839" s="32"/>
      <c r="C1839" s="33"/>
      <c r="D1839" s="196" t="s">
        <v>141</v>
      </c>
      <c r="E1839" s="33"/>
      <c r="F1839" s="197" t="s">
        <v>3793</v>
      </c>
      <c r="G1839" s="33"/>
      <c r="H1839" s="33"/>
      <c r="I1839" s="198"/>
      <c r="J1839" s="33"/>
      <c r="K1839" s="33"/>
      <c r="L1839" s="36"/>
      <c r="M1839" s="199"/>
      <c r="N1839" s="200"/>
      <c r="O1839" s="68"/>
      <c r="P1839" s="68"/>
      <c r="Q1839" s="68"/>
      <c r="R1839" s="68"/>
      <c r="S1839" s="68"/>
      <c r="T1839" s="69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T1839" s="14" t="s">
        <v>141</v>
      </c>
      <c r="AU1839" s="14" t="s">
        <v>87</v>
      </c>
    </row>
    <row r="1840" spans="1:65" s="2" customFormat="1" ht="24.2" customHeight="1">
      <c r="A1840" s="31"/>
      <c r="B1840" s="32"/>
      <c r="C1840" s="202" t="s">
        <v>3795</v>
      </c>
      <c r="D1840" s="202" t="s">
        <v>3409</v>
      </c>
      <c r="E1840" s="203" t="s">
        <v>3796</v>
      </c>
      <c r="F1840" s="204" t="s">
        <v>3797</v>
      </c>
      <c r="G1840" s="205" t="s">
        <v>192</v>
      </c>
      <c r="H1840" s="206">
        <v>5</v>
      </c>
      <c r="I1840" s="207"/>
      <c r="J1840" s="208">
        <f>ROUND(I1840*H1840,2)</f>
        <v>0</v>
      </c>
      <c r="K1840" s="204" t="s">
        <v>138</v>
      </c>
      <c r="L1840" s="209"/>
      <c r="M1840" s="210" t="s">
        <v>1</v>
      </c>
      <c r="N1840" s="211" t="s">
        <v>42</v>
      </c>
      <c r="O1840" s="68"/>
      <c r="P1840" s="192">
        <f>O1840*H1840</f>
        <v>0</v>
      </c>
      <c r="Q1840" s="192">
        <v>0</v>
      </c>
      <c r="R1840" s="192">
        <f>Q1840*H1840</f>
        <v>0</v>
      </c>
      <c r="S1840" s="192">
        <v>0</v>
      </c>
      <c r="T1840" s="193">
        <f>S1840*H1840</f>
        <v>0</v>
      </c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R1840" s="194" t="s">
        <v>174</v>
      </c>
      <c r="AT1840" s="194" t="s">
        <v>3409</v>
      </c>
      <c r="AU1840" s="194" t="s">
        <v>87</v>
      </c>
      <c r="AY1840" s="14" t="s">
        <v>131</v>
      </c>
      <c r="BE1840" s="195">
        <f>IF(N1840="základní",J1840,0)</f>
        <v>0</v>
      </c>
      <c r="BF1840" s="195">
        <f>IF(N1840="snížená",J1840,0)</f>
        <v>0</v>
      </c>
      <c r="BG1840" s="195">
        <f>IF(N1840="zákl. přenesená",J1840,0)</f>
        <v>0</v>
      </c>
      <c r="BH1840" s="195">
        <f>IF(N1840="sníž. přenesená",J1840,0)</f>
        <v>0</v>
      </c>
      <c r="BI1840" s="195">
        <f>IF(N1840="nulová",J1840,0)</f>
        <v>0</v>
      </c>
      <c r="BJ1840" s="14" t="s">
        <v>85</v>
      </c>
      <c r="BK1840" s="195">
        <f>ROUND(I1840*H1840,2)</f>
        <v>0</v>
      </c>
      <c r="BL1840" s="14" t="s">
        <v>139</v>
      </c>
      <c r="BM1840" s="194" t="s">
        <v>3798</v>
      </c>
    </row>
    <row r="1841" spans="1:65" s="2" customFormat="1">
      <c r="A1841" s="31"/>
      <c r="B1841" s="32"/>
      <c r="C1841" s="33"/>
      <c r="D1841" s="196" t="s">
        <v>141</v>
      </c>
      <c r="E1841" s="33"/>
      <c r="F1841" s="197" t="s">
        <v>3797</v>
      </c>
      <c r="G1841" s="33"/>
      <c r="H1841" s="33"/>
      <c r="I1841" s="198"/>
      <c r="J1841" s="33"/>
      <c r="K1841" s="33"/>
      <c r="L1841" s="36"/>
      <c r="M1841" s="199"/>
      <c r="N1841" s="200"/>
      <c r="O1841" s="68"/>
      <c r="P1841" s="68"/>
      <c r="Q1841" s="68"/>
      <c r="R1841" s="68"/>
      <c r="S1841" s="68"/>
      <c r="T1841" s="69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T1841" s="14" t="s">
        <v>141</v>
      </c>
      <c r="AU1841" s="14" t="s">
        <v>87</v>
      </c>
    </row>
    <row r="1842" spans="1:65" s="2" customFormat="1" ht="24.2" customHeight="1">
      <c r="A1842" s="31"/>
      <c r="B1842" s="32"/>
      <c r="C1842" s="202" t="s">
        <v>3799</v>
      </c>
      <c r="D1842" s="202" t="s">
        <v>3409</v>
      </c>
      <c r="E1842" s="203" t="s">
        <v>3800</v>
      </c>
      <c r="F1842" s="204" t="s">
        <v>3801</v>
      </c>
      <c r="G1842" s="205" t="s">
        <v>192</v>
      </c>
      <c r="H1842" s="206">
        <v>5</v>
      </c>
      <c r="I1842" s="207"/>
      <c r="J1842" s="208">
        <f>ROUND(I1842*H1842,2)</f>
        <v>0</v>
      </c>
      <c r="K1842" s="204" t="s">
        <v>138</v>
      </c>
      <c r="L1842" s="209"/>
      <c r="M1842" s="210" t="s">
        <v>1</v>
      </c>
      <c r="N1842" s="211" t="s">
        <v>42</v>
      </c>
      <c r="O1842" s="68"/>
      <c r="P1842" s="192">
        <f>O1842*H1842</f>
        <v>0</v>
      </c>
      <c r="Q1842" s="192">
        <v>0</v>
      </c>
      <c r="R1842" s="192">
        <f>Q1842*H1842</f>
        <v>0</v>
      </c>
      <c r="S1842" s="192">
        <v>0</v>
      </c>
      <c r="T1842" s="193">
        <f>S1842*H1842</f>
        <v>0</v>
      </c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R1842" s="194" t="s">
        <v>174</v>
      </c>
      <c r="AT1842" s="194" t="s">
        <v>3409</v>
      </c>
      <c r="AU1842" s="194" t="s">
        <v>87</v>
      </c>
      <c r="AY1842" s="14" t="s">
        <v>131</v>
      </c>
      <c r="BE1842" s="195">
        <f>IF(N1842="základní",J1842,0)</f>
        <v>0</v>
      </c>
      <c r="BF1842" s="195">
        <f>IF(N1842="snížená",J1842,0)</f>
        <v>0</v>
      </c>
      <c r="BG1842" s="195">
        <f>IF(N1842="zákl. přenesená",J1842,0)</f>
        <v>0</v>
      </c>
      <c r="BH1842" s="195">
        <f>IF(N1842="sníž. přenesená",J1842,0)</f>
        <v>0</v>
      </c>
      <c r="BI1842" s="195">
        <f>IF(N1842="nulová",J1842,0)</f>
        <v>0</v>
      </c>
      <c r="BJ1842" s="14" t="s">
        <v>85</v>
      </c>
      <c r="BK1842" s="195">
        <f>ROUND(I1842*H1842,2)</f>
        <v>0</v>
      </c>
      <c r="BL1842" s="14" t="s">
        <v>139</v>
      </c>
      <c r="BM1842" s="194" t="s">
        <v>3802</v>
      </c>
    </row>
    <row r="1843" spans="1:65" s="2" customFormat="1">
      <c r="A1843" s="31"/>
      <c r="B1843" s="32"/>
      <c r="C1843" s="33"/>
      <c r="D1843" s="196" t="s">
        <v>141</v>
      </c>
      <c r="E1843" s="33"/>
      <c r="F1843" s="197" t="s">
        <v>3801</v>
      </c>
      <c r="G1843" s="33"/>
      <c r="H1843" s="33"/>
      <c r="I1843" s="198"/>
      <c r="J1843" s="33"/>
      <c r="K1843" s="33"/>
      <c r="L1843" s="36"/>
      <c r="M1843" s="199"/>
      <c r="N1843" s="200"/>
      <c r="O1843" s="68"/>
      <c r="P1843" s="68"/>
      <c r="Q1843" s="68"/>
      <c r="R1843" s="68"/>
      <c r="S1843" s="68"/>
      <c r="T1843" s="69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T1843" s="14" t="s">
        <v>141</v>
      </c>
      <c r="AU1843" s="14" t="s">
        <v>87</v>
      </c>
    </row>
    <row r="1844" spans="1:65" s="2" customFormat="1" ht="24.2" customHeight="1">
      <c r="A1844" s="31"/>
      <c r="B1844" s="32"/>
      <c r="C1844" s="202" t="s">
        <v>3803</v>
      </c>
      <c r="D1844" s="202" t="s">
        <v>3409</v>
      </c>
      <c r="E1844" s="203" t="s">
        <v>3804</v>
      </c>
      <c r="F1844" s="204" t="s">
        <v>3805</v>
      </c>
      <c r="G1844" s="205" t="s">
        <v>192</v>
      </c>
      <c r="H1844" s="206">
        <v>5</v>
      </c>
      <c r="I1844" s="207"/>
      <c r="J1844" s="208">
        <f>ROUND(I1844*H1844,2)</f>
        <v>0</v>
      </c>
      <c r="K1844" s="204" t="s">
        <v>138</v>
      </c>
      <c r="L1844" s="209"/>
      <c r="M1844" s="210" t="s">
        <v>1</v>
      </c>
      <c r="N1844" s="211" t="s">
        <v>42</v>
      </c>
      <c r="O1844" s="68"/>
      <c r="P1844" s="192">
        <f>O1844*H1844</f>
        <v>0</v>
      </c>
      <c r="Q1844" s="192">
        <v>0</v>
      </c>
      <c r="R1844" s="192">
        <f>Q1844*H1844</f>
        <v>0</v>
      </c>
      <c r="S1844" s="192">
        <v>0</v>
      </c>
      <c r="T1844" s="193">
        <f>S1844*H1844</f>
        <v>0</v>
      </c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R1844" s="194" t="s">
        <v>174</v>
      </c>
      <c r="AT1844" s="194" t="s">
        <v>3409</v>
      </c>
      <c r="AU1844" s="194" t="s">
        <v>87</v>
      </c>
      <c r="AY1844" s="14" t="s">
        <v>131</v>
      </c>
      <c r="BE1844" s="195">
        <f>IF(N1844="základní",J1844,0)</f>
        <v>0</v>
      </c>
      <c r="BF1844" s="195">
        <f>IF(N1844="snížená",J1844,0)</f>
        <v>0</v>
      </c>
      <c r="BG1844" s="195">
        <f>IF(N1844="zákl. přenesená",J1844,0)</f>
        <v>0</v>
      </c>
      <c r="BH1844" s="195">
        <f>IF(N1844="sníž. přenesená",J1844,0)</f>
        <v>0</v>
      </c>
      <c r="BI1844" s="195">
        <f>IF(N1844="nulová",J1844,0)</f>
        <v>0</v>
      </c>
      <c r="BJ1844" s="14" t="s">
        <v>85</v>
      </c>
      <c r="BK1844" s="195">
        <f>ROUND(I1844*H1844,2)</f>
        <v>0</v>
      </c>
      <c r="BL1844" s="14" t="s">
        <v>139</v>
      </c>
      <c r="BM1844" s="194" t="s">
        <v>3806</v>
      </c>
    </row>
    <row r="1845" spans="1:65" s="2" customFormat="1">
      <c r="A1845" s="31"/>
      <c r="B1845" s="32"/>
      <c r="C1845" s="33"/>
      <c r="D1845" s="196" t="s">
        <v>141</v>
      </c>
      <c r="E1845" s="33"/>
      <c r="F1845" s="197" t="s">
        <v>3805</v>
      </c>
      <c r="G1845" s="33"/>
      <c r="H1845" s="33"/>
      <c r="I1845" s="198"/>
      <c r="J1845" s="33"/>
      <c r="K1845" s="33"/>
      <c r="L1845" s="36"/>
      <c r="M1845" s="199"/>
      <c r="N1845" s="200"/>
      <c r="O1845" s="68"/>
      <c r="P1845" s="68"/>
      <c r="Q1845" s="68"/>
      <c r="R1845" s="68"/>
      <c r="S1845" s="68"/>
      <c r="T1845" s="69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T1845" s="14" t="s">
        <v>141</v>
      </c>
      <c r="AU1845" s="14" t="s">
        <v>87</v>
      </c>
    </row>
    <row r="1846" spans="1:65" s="2" customFormat="1" ht="24.2" customHeight="1">
      <c r="A1846" s="31"/>
      <c r="B1846" s="32"/>
      <c r="C1846" s="202" t="s">
        <v>3807</v>
      </c>
      <c r="D1846" s="202" t="s">
        <v>3409</v>
      </c>
      <c r="E1846" s="203" t="s">
        <v>3808</v>
      </c>
      <c r="F1846" s="204" t="s">
        <v>3809</v>
      </c>
      <c r="G1846" s="205" t="s">
        <v>145</v>
      </c>
      <c r="H1846" s="206">
        <v>10</v>
      </c>
      <c r="I1846" s="207"/>
      <c r="J1846" s="208">
        <f>ROUND(I1846*H1846,2)</f>
        <v>0</v>
      </c>
      <c r="K1846" s="204" t="s">
        <v>138</v>
      </c>
      <c r="L1846" s="209"/>
      <c r="M1846" s="210" t="s">
        <v>1</v>
      </c>
      <c r="N1846" s="211" t="s">
        <v>42</v>
      </c>
      <c r="O1846" s="68"/>
      <c r="P1846" s="192">
        <f>O1846*H1846</f>
        <v>0</v>
      </c>
      <c r="Q1846" s="192">
        <v>0</v>
      </c>
      <c r="R1846" s="192">
        <f>Q1846*H1846</f>
        <v>0</v>
      </c>
      <c r="S1846" s="192">
        <v>0</v>
      </c>
      <c r="T1846" s="193">
        <f>S1846*H1846</f>
        <v>0</v>
      </c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R1846" s="194" t="s">
        <v>174</v>
      </c>
      <c r="AT1846" s="194" t="s">
        <v>3409</v>
      </c>
      <c r="AU1846" s="194" t="s">
        <v>87</v>
      </c>
      <c r="AY1846" s="14" t="s">
        <v>131</v>
      </c>
      <c r="BE1846" s="195">
        <f>IF(N1846="základní",J1846,0)</f>
        <v>0</v>
      </c>
      <c r="BF1846" s="195">
        <f>IF(N1846="snížená",J1846,0)</f>
        <v>0</v>
      </c>
      <c r="BG1846" s="195">
        <f>IF(N1846="zákl. přenesená",J1846,0)</f>
        <v>0</v>
      </c>
      <c r="BH1846" s="195">
        <f>IF(N1846="sníž. přenesená",J1846,0)</f>
        <v>0</v>
      </c>
      <c r="BI1846" s="195">
        <f>IF(N1846="nulová",J1846,0)</f>
        <v>0</v>
      </c>
      <c r="BJ1846" s="14" t="s">
        <v>85</v>
      </c>
      <c r="BK1846" s="195">
        <f>ROUND(I1846*H1846,2)</f>
        <v>0</v>
      </c>
      <c r="BL1846" s="14" t="s">
        <v>139</v>
      </c>
      <c r="BM1846" s="194" t="s">
        <v>3810</v>
      </c>
    </row>
    <row r="1847" spans="1:65" s="2" customFormat="1">
      <c r="A1847" s="31"/>
      <c r="B1847" s="32"/>
      <c r="C1847" s="33"/>
      <c r="D1847" s="196" t="s">
        <v>141</v>
      </c>
      <c r="E1847" s="33"/>
      <c r="F1847" s="197" t="s">
        <v>3809</v>
      </c>
      <c r="G1847" s="33"/>
      <c r="H1847" s="33"/>
      <c r="I1847" s="198"/>
      <c r="J1847" s="33"/>
      <c r="K1847" s="33"/>
      <c r="L1847" s="36"/>
      <c r="M1847" s="199"/>
      <c r="N1847" s="200"/>
      <c r="O1847" s="68"/>
      <c r="P1847" s="68"/>
      <c r="Q1847" s="68"/>
      <c r="R1847" s="68"/>
      <c r="S1847" s="68"/>
      <c r="T1847" s="69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T1847" s="14" t="s">
        <v>141</v>
      </c>
      <c r="AU1847" s="14" t="s">
        <v>87</v>
      </c>
    </row>
    <row r="1848" spans="1:65" s="2" customFormat="1" ht="24.2" customHeight="1">
      <c r="A1848" s="31"/>
      <c r="B1848" s="32"/>
      <c r="C1848" s="202" t="s">
        <v>3811</v>
      </c>
      <c r="D1848" s="202" t="s">
        <v>3409</v>
      </c>
      <c r="E1848" s="203" t="s">
        <v>3812</v>
      </c>
      <c r="F1848" s="204" t="s">
        <v>3813</v>
      </c>
      <c r="G1848" s="205" t="s">
        <v>145</v>
      </c>
      <c r="H1848" s="206">
        <v>5</v>
      </c>
      <c r="I1848" s="207"/>
      <c r="J1848" s="208">
        <f>ROUND(I1848*H1848,2)</f>
        <v>0</v>
      </c>
      <c r="K1848" s="204" t="s">
        <v>138</v>
      </c>
      <c r="L1848" s="209"/>
      <c r="M1848" s="210" t="s">
        <v>1</v>
      </c>
      <c r="N1848" s="211" t="s">
        <v>42</v>
      </c>
      <c r="O1848" s="68"/>
      <c r="P1848" s="192">
        <f>O1848*H1848</f>
        <v>0</v>
      </c>
      <c r="Q1848" s="192">
        <v>0.39</v>
      </c>
      <c r="R1848" s="192">
        <f>Q1848*H1848</f>
        <v>1.9500000000000002</v>
      </c>
      <c r="S1848" s="192">
        <v>0</v>
      </c>
      <c r="T1848" s="193">
        <f>S1848*H1848</f>
        <v>0</v>
      </c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R1848" s="194" t="s">
        <v>174</v>
      </c>
      <c r="AT1848" s="194" t="s">
        <v>3409</v>
      </c>
      <c r="AU1848" s="194" t="s">
        <v>87</v>
      </c>
      <c r="AY1848" s="14" t="s">
        <v>131</v>
      </c>
      <c r="BE1848" s="195">
        <f>IF(N1848="základní",J1848,0)</f>
        <v>0</v>
      </c>
      <c r="BF1848" s="195">
        <f>IF(N1848="snížená",J1848,0)</f>
        <v>0</v>
      </c>
      <c r="BG1848" s="195">
        <f>IF(N1848="zákl. přenesená",J1848,0)</f>
        <v>0</v>
      </c>
      <c r="BH1848" s="195">
        <f>IF(N1848="sníž. přenesená",J1848,0)</f>
        <v>0</v>
      </c>
      <c r="BI1848" s="195">
        <f>IF(N1848="nulová",J1848,0)</f>
        <v>0</v>
      </c>
      <c r="BJ1848" s="14" t="s">
        <v>85</v>
      </c>
      <c r="BK1848" s="195">
        <f>ROUND(I1848*H1848,2)</f>
        <v>0</v>
      </c>
      <c r="BL1848" s="14" t="s">
        <v>139</v>
      </c>
      <c r="BM1848" s="194" t="s">
        <v>3814</v>
      </c>
    </row>
    <row r="1849" spans="1:65" s="2" customFormat="1">
      <c r="A1849" s="31"/>
      <c r="B1849" s="32"/>
      <c r="C1849" s="33"/>
      <c r="D1849" s="196" t="s">
        <v>141</v>
      </c>
      <c r="E1849" s="33"/>
      <c r="F1849" s="197" t="s">
        <v>3813</v>
      </c>
      <c r="G1849" s="33"/>
      <c r="H1849" s="33"/>
      <c r="I1849" s="198"/>
      <c r="J1849" s="33"/>
      <c r="K1849" s="33"/>
      <c r="L1849" s="36"/>
      <c r="M1849" s="199"/>
      <c r="N1849" s="200"/>
      <c r="O1849" s="68"/>
      <c r="P1849" s="68"/>
      <c r="Q1849" s="68"/>
      <c r="R1849" s="68"/>
      <c r="S1849" s="68"/>
      <c r="T1849" s="69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T1849" s="14" t="s">
        <v>141</v>
      </c>
      <c r="AU1849" s="14" t="s">
        <v>87</v>
      </c>
    </row>
    <row r="1850" spans="1:65" s="2" customFormat="1" ht="24.2" customHeight="1">
      <c r="A1850" s="31"/>
      <c r="B1850" s="32"/>
      <c r="C1850" s="202" t="s">
        <v>3815</v>
      </c>
      <c r="D1850" s="202" t="s">
        <v>3409</v>
      </c>
      <c r="E1850" s="203" t="s">
        <v>3816</v>
      </c>
      <c r="F1850" s="204" t="s">
        <v>3817</v>
      </c>
      <c r="G1850" s="205" t="s">
        <v>145</v>
      </c>
      <c r="H1850" s="206">
        <v>5</v>
      </c>
      <c r="I1850" s="207"/>
      <c r="J1850" s="208">
        <f>ROUND(I1850*H1850,2)</f>
        <v>0</v>
      </c>
      <c r="K1850" s="204" t="s">
        <v>138</v>
      </c>
      <c r="L1850" s="209"/>
      <c r="M1850" s="210" t="s">
        <v>1</v>
      </c>
      <c r="N1850" s="211" t="s">
        <v>42</v>
      </c>
      <c r="O1850" s="68"/>
      <c r="P1850" s="192">
        <f>O1850*H1850</f>
        <v>0</v>
      </c>
      <c r="Q1850" s="192">
        <v>1.79</v>
      </c>
      <c r="R1850" s="192">
        <f>Q1850*H1850</f>
        <v>8.9499999999999993</v>
      </c>
      <c r="S1850" s="192">
        <v>0</v>
      </c>
      <c r="T1850" s="193">
        <f>S1850*H1850</f>
        <v>0</v>
      </c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R1850" s="194" t="s">
        <v>174</v>
      </c>
      <c r="AT1850" s="194" t="s">
        <v>3409</v>
      </c>
      <c r="AU1850" s="194" t="s">
        <v>87</v>
      </c>
      <c r="AY1850" s="14" t="s">
        <v>131</v>
      </c>
      <c r="BE1850" s="195">
        <f>IF(N1850="základní",J1850,0)</f>
        <v>0</v>
      </c>
      <c r="BF1850" s="195">
        <f>IF(N1850="snížená",J1850,0)</f>
        <v>0</v>
      </c>
      <c r="BG1850" s="195">
        <f>IF(N1850="zákl. přenesená",J1850,0)</f>
        <v>0</v>
      </c>
      <c r="BH1850" s="195">
        <f>IF(N1850="sníž. přenesená",J1850,0)</f>
        <v>0</v>
      </c>
      <c r="BI1850" s="195">
        <f>IF(N1850="nulová",J1850,0)</f>
        <v>0</v>
      </c>
      <c r="BJ1850" s="14" t="s">
        <v>85</v>
      </c>
      <c r="BK1850" s="195">
        <f>ROUND(I1850*H1850,2)</f>
        <v>0</v>
      </c>
      <c r="BL1850" s="14" t="s">
        <v>139</v>
      </c>
      <c r="BM1850" s="194" t="s">
        <v>3818</v>
      </c>
    </row>
    <row r="1851" spans="1:65" s="2" customFormat="1">
      <c r="A1851" s="31"/>
      <c r="B1851" s="32"/>
      <c r="C1851" s="33"/>
      <c r="D1851" s="196" t="s">
        <v>141</v>
      </c>
      <c r="E1851" s="33"/>
      <c r="F1851" s="197" t="s">
        <v>3817</v>
      </c>
      <c r="G1851" s="33"/>
      <c r="H1851" s="33"/>
      <c r="I1851" s="198"/>
      <c r="J1851" s="33"/>
      <c r="K1851" s="33"/>
      <c r="L1851" s="36"/>
      <c r="M1851" s="199"/>
      <c r="N1851" s="200"/>
      <c r="O1851" s="68"/>
      <c r="P1851" s="68"/>
      <c r="Q1851" s="68"/>
      <c r="R1851" s="68"/>
      <c r="S1851" s="68"/>
      <c r="T1851" s="69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T1851" s="14" t="s">
        <v>141</v>
      </c>
      <c r="AU1851" s="14" t="s">
        <v>87</v>
      </c>
    </row>
    <row r="1852" spans="1:65" s="2" customFormat="1" ht="24.2" customHeight="1">
      <c r="A1852" s="31"/>
      <c r="B1852" s="32"/>
      <c r="C1852" s="202" t="s">
        <v>3819</v>
      </c>
      <c r="D1852" s="202" t="s">
        <v>3409</v>
      </c>
      <c r="E1852" s="203" t="s">
        <v>3820</v>
      </c>
      <c r="F1852" s="204" t="s">
        <v>3821</v>
      </c>
      <c r="G1852" s="205" t="s">
        <v>145</v>
      </c>
      <c r="H1852" s="206">
        <v>5</v>
      </c>
      <c r="I1852" s="207"/>
      <c r="J1852" s="208">
        <f>ROUND(I1852*H1852,2)</f>
        <v>0</v>
      </c>
      <c r="K1852" s="204" t="s">
        <v>138</v>
      </c>
      <c r="L1852" s="209"/>
      <c r="M1852" s="210" t="s">
        <v>1</v>
      </c>
      <c r="N1852" s="211" t="s">
        <v>42</v>
      </c>
      <c r="O1852" s="68"/>
      <c r="P1852" s="192">
        <f>O1852*H1852</f>
        <v>0</v>
      </c>
      <c r="Q1852" s="192">
        <v>3.3000000000000002E-2</v>
      </c>
      <c r="R1852" s="192">
        <f>Q1852*H1852</f>
        <v>0.16500000000000001</v>
      </c>
      <c r="S1852" s="192">
        <v>0</v>
      </c>
      <c r="T1852" s="193">
        <f>S1852*H1852</f>
        <v>0</v>
      </c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R1852" s="194" t="s">
        <v>174</v>
      </c>
      <c r="AT1852" s="194" t="s">
        <v>3409</v>
      </c>
      <c r="AU1852" s="194" t="s">
        <v>87</v>
      </c>
      <c r="AY1852" s="14" t="s">
        <v>131</v>
      </c>
      <c r="BE1852" s="195">
        <f>IF(N1852="základní",J1852,0)</f>
        <v>0</v>
      </c>
      <c r="BF1852" s="195">
        <f>IF(N1852="snížená",J1852,0)</f>
        <v>0</v>
      </c>
      <c r="BG1852" s="195">
        <f>IF(N1852="zákl. přenesená",J1852,0)</f>
        <v>0</v>
      </c>
      <c r="BH1852" s="195">
        <f>IF(N1852="sníž. přenesená",J1852,0)</f>
        <v>0</v>
      </c>
      <c r="BI1852" s="195">
        <f>IF(N1852="nulová",J1852,0)</f>
        <v>0</v>
      </c>
      <c r="BJ1852" s="14" t="s">
        <v>85</v>
      </c>
      <c r="BK1852" s="195">
        <f>ROUND(I1852*H1852,2)</f>
        <v>0</v>
      </c>
      <c r="BL1852" s="14" t="s">
        <v>139</v>
      </c>
      <c r="BM1852" s="194" t="s">
        <v>3822</v>
      </c>
    </row>
    <row r="1853" spans="1:65" s="2" customFormat="1">
      <c r="A1853" s="31"/>
      <c r="B1853" s="32"/>
      <c r="C1853" s="33"/>
      <c r="D1853" s="196" t="s">
        <v>141</v>
      </c>
      <c r="E1853" s="33"/>
      <c r="F1853" s="197" t="s">
        <v>3821</v>
      </c>
      <c r="G1853" s="33"/>
      <c r="H1853" s="33"/>
      <c r="I1853" s="198"/>
      <c r="J1853" s="33"/>
      <c r="K1853" s="33"/>
      <c r="L1853" s="36"/>
      <c r="M1853" s="199"/>
      <c r="N1853" s="200"/>
      <c r="O1853" s="68"/>
      <c r="P1853" s="68"/>
      <c r="Q1853" s="68"/>
      <c r="R1853" s="68"/>
      <c r="S1853" s="68"/>
      <c r="T1853" s="69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T1853" s="14" t="s">
        <v>141</v>
      </c>
      <c r="AU1853" s="14" t="s">
        <v>87</v>
      </c>
    </row>
    <row r="1854" spans="1:65" s="2" customFormat="1" ht="24.2" customHeight="1">
      <c r="A1854" s="31"/>
      <c r="B1854" s="32"/>
      <c r="C1854" s="202" t="s">
        <v>3823</v>
      </c>
      <c r="D1854" s="202" t="s">
        <v>3409</v>
      </c>
      <c r="E1854" s="203" t="s">
        <v>3824</v>
      </c>
      <c r="F1854" s="204" t="s">
        <v>3825</v>
      </c>
      <c r="G1854" s="205" t="s">
        <v>145</v>
      </c>
      <c r="H1854" s="206">
        <v>5</v>
      </c>
      <c r="I1854" s="207"/>
      <c r="J1854" s="208">
        <f>ROUND(I1854*H1854,2)</f>
        <v>0</v>
      </c>
      <c r="K1854" s="204" t="s">
        <v>138</v>
      </c>
      <c r="L1854" s="209"/>
      <c r="M1854" s="210" t="s">
        <v>1</v>
      </c>
      <c r="N1854" s="211" t="s">
        <v>42</v>
      </c>
      <c r="O1854" s="68"/>
      <c r="P1854" s="192">
        <f>O1854*H1854</f>
        <v>0</v>
      </c>
      <c r="Q1854" s="192">
        <v>3.2000000000000001E-2</v>
      </c>
      <c r="R1854" s="192">
        <f>Q1854*H1854</f>
        <v>0.16</v>
      </c>
      <c r="S1854" s="192">
        <v>0</v>
      </c>
      <c r="T1854" s="193">
        <f>S1854*H1854</f>
        <v>0</v>
      </c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R1854" s="194" t="s">
        <v>174</v>
      </c>
      <c r="AT1854" s="194" t="s">
        <v>3409</v>
      </c>
      <c r="AU1854" s="194" t="s">
        <v>87</v>
      </c>
      <c r="AY1854" s="14" t="s">
        <v>131</v>
      </c>
      <c r="BE1854" s="195">
        <f>IF(N1854="základní",J1854,0)</f>
        <v>0</v>
      </c>
      <c r="BF1854" s="195">
        <f>IF(N1854="snížená",J1854,0)</f>
        <v>0</v>
      </c>
      <c r="BG1854" s="195">
        <f>IF(N1854="zákl. přenesená",J1854,0)</f>
        <v>0</v>
      </c>
      <c r="BH1854" s="195">
        <f>IF(N1854="sníž. přenesená",J1854,0)</f>
        <v>0</v>
      </c>
      <c r="BI1854" s="195">
        <f>IF(N1854="nulová",J1854,0)</f>
        <v>0</v>
      </c>
      <c r="BJ1854" s="14" t="s">
        <v>85</v>
      </c>
      <c r="BK1854" s="195">
        <f>ROUND(I1854*H1854,2)</f>
        <v>0</v>
      </c>
      <c r="BL1854" s="14" t="s">
        <v>139</v>
      </c>
      <c r="BM1854" s="194" t="s">
        <v>3826</v>
      </c>
    </row>
    <row r="1855" spans="1:65" s="2" customFormat="1">
      <c r="A1855" s="31"/>
      <c r="B1855" s="32"/>
      <c r="C1855" s="33"/>
      <c r="D1855" s="196" t="s">
        <v>141</v>
      </c>
      <c r="E1855" s="33"/>
      <c r="F1855" s="197" t="s">
        <v>3825</v>
      </c>
      <c r="G1855" s="33"/>
      <c r="H1855" s="33"/>
      <c r="I1855" s="198"/>
      <c r="J1855" s="33"/>
      <c r="K1855" s="33"/>
      <c r="L1855" s="36"/>
      <c r="M1855" s="199"/>
      <c r="N1855" s="200"/>
      <c r="O1855" s="68"/>
      <c r="P1855" s="68"/>
      <c r="Q1855" s="68"/>
      <c r="R1855" s="68"/>
      <c r="S1855" s="68"/>
      <c r="T1855" s="69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T1855" s="14" t="s">
        <v>141</v>
      </c>
      <c r="AU1855" s="14" t="s">
        <v>87</v>
      </c>
    </row>
    <row r="1856" spans="1:65" s="2" customFormat="1" ht="24.2" customHeight="1">
      <c r="A1856" s="31"/>
      <c r="B1856" s="32"/>
      <c r="C1856" s="202" t="s">
        <v>3827</v>
      </c>
      <c r="D1856" s="202" t="s">
        <v>3409</v>
      </c>
      <c r="E1856" s="203" t="s">
        <v>3828</v>
      </c>
      <c r="F1856" s="204" t="s">
        <v>3829</v>
      </c>
      <c r="G1856" s="205" t="s">
        <v>145</v>
      </c>
      <c r="H1856" s="206">
        <v>20</v>
      </c>
      <c r="I1856" s="207"/>
      <c r="J1856" s="208">
        <f>ROUND(I1856*H1856,2)</f>
        <v>0</v>
      </c>
      <c r="K1856" s="204" t="s">
        <v>138</v>
      </c>
      <c r="L1856" s="209"/>
      <c r="M1856" s="210" t="s">
        <v>1</v>
      </c>
      <c r="N1856" s="211" t="s">
        <v>42</v>
      </c>
      <c r="O1856" s="68"/>
      <c r="P1856" s="192">
        <f>O1856*H1856</f>
        <v>0</v>
      </c>
      <c r="Q1856" s="192">
        <v>3.1E-2</v>
      </c>
      <c r="R1856" s="192">
        <f>Q1856*H1856</f>
        <v>0.62</v>
      </c>
      <c r="S1856" s="192">
        <v>0</v>
      </c>
      <c r="T1856" s="193">
        <f>S1856*H1856</f>
        <v>0</v>
      </c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R1856" s="194" t="s">
        <v>174</v>
      </c>
      <c r="AT1856" s="194" t="s">
        <v>3409</v>
      </c>
      <c r="AU1856" s="194" t="s">
        <v>87</v>
      </c>
      <c r="AY1856" s="14" t="s">
        <v>131</v>
      </c>
      <c r="BE1856" s="195">
        <f>IF(N1856="základní",J1856,0)</f>
        <v>0</v>
      </c>
      <c r="BF1856" s="195">
        <f>IF(N1856="snížená",J1856,0)</f>
        <v>0</v>
      </c>
      <c r="BG1856" s="195">
        <f>IF(N1856="zákl. přenesená",J1856,0)</f>
        <v>0</v>
      </c>
      <c r="BH1856" s="195">
        <f>IF(N1856="sníž. přenesená",J1856,0)</f>
        <v>0</v>
      </c>
      <c r="BI1856" s="195">
        <f>IF(N1856="nulová",J1856,0)</f>
        <v>0</v>
      </c>
      <c r="BJ1856" s="14" t="s">
        <v>85</v>
      </c>
      <c r="BK1856" s="195">
        <f>ROUND(I1856*H1856,2)</f>
        <v>0</v>
      </c>
      <c r="BL1856" s="14" t="s">
        <v>139</v>
      </c>
      <c r="BM1856" s="194" t="s">
        <v>3830</v>
      </c>
    </row>
    <row r="1857" spans="1:65" s="2" customFormat="1">
      <c r="A1857" s="31"/>
      <c r="B1857" s="32"/>
      <c r="C1857" s="33"/>
      <c r="D1857" s="196" t="s">
        <v>141</v>
      </c>
      <c r="E1857" s="33"/>
      <c r="F1857" s="197" t="s">
        <v>3829</v>
      </c>
      <c r="G1857" s="33"/>
      <c r="H1857" s="33"/>
      <c r="I1857" s="198"/>
      <c r="J1857" s="33"/>
      <c r="K1857" s="33"/>
      <c r="L1857" s="36"/>
      <c r="M1857" s="199"/>
      <c r="N1857" s="200"/>
      <c r="O1857" s="68"/>
      <c r="P1857" s="68"/>
      <c r="Q1857" s="68"/>
      <c r="R1857" s="68"/>
      <c r="S1857" s="68"/>
      <c r="T1857" s="69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T1857" s="14" t="s">
        <v>141</v>
      </c>
      <c r="AU1857" s="14" t="s">
        <v>87</v>
      </c>
    </row>
    <row r="1858" spans="1:65" s="2" customFormat="1" ht="24.2" customHeight="1">
      <c r="A1858" s="31"/>
      <c r="B1858" s="32"/>
      <c r="C1858" s="202" t="s">
        <v>3831</v>
      </c>
      <c r="D1858" s="202" t="s">
        <v>3409</v>
      </c>
      <c r="E1858" s="203" t="s">
        <v>3832</v>
      </c>
      <c r="F1858" s="204" t="s">
        <v>3833</v>
      </c>
      <c r="G1858" s="205" t="s">
        <v>145</v>
      </c>
      <c r="H1858" s="206">
        <v>5</v>
      </c>
      <c r="I1858" s="207"/>
      <c r="J1858" s="208">
        <f>ROUND(I1858*H1858,2)</f>
        <v>0</v>
      </c>
      <c r="K1858" s="204" t="s">
        <v>138</v>
      </c>
      <c r="L1858" s="209"/>
      <c r="M1858" s="210" t="s">
        <v>1</v>
      </c>
      <c r="N1858" s="211" t="s">
        <v>42</v>
      </c>
      <c r="O1858" s="68"/>
      <c r="P1858" s="192">
        <f>O1858*H1858</f>
        <v>0</v>
      </c>
      <c r="Q1858" s="192">
        <v>8.5000000000000006E-2</v>
      </c>
      <c r="R1858" s="192">
        <f>Q1858*H1858</f>
        <v>0.42500000000000004</v>
      </c>
      <c r="S1858" s="192">
        <v>0</v>
      </c>
      <c r="T1858" s="193">
        <f>S1858*H1858</f>
        <v>0</v>
      </c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R1858" s="194" t="s">
        <v>174</v>
      </c>
      <c r="AT1858" s="194" t="s">
        <v>3409</v>
      </c>
      <c r="AU1858" s="194" t="s">
        <v>87</v>
      </c>
      <c r="AY1858" s="14" t="s">
        <v>131</v>
      </c>
      <c r="BE1858" s="195">
        <f>IF(N1858="základní",J1858,0)</f>
        <v>0</v>
      </c>
      <c r="BF1858" s="195">
        <f>IF(N1858="snížená",J1858,0)</f>
        <v>0</v>
      </c>
      <c r="BG1858" s="195">
        <f>IF(N1858="zákl. přenesená",J1858,0)</f>
        <v>0</v>
      </c>
      <c r="BH1858" s="195">
        <f>IF(N1858="sníž. přenesená",J1858,0)</f>
        <v>0</v>
      </c>
      <c r="BI1858" s="195">
        <f>IF(N1858="nulová",J1858,0)</f>
        <v>0</v>
      </c>
      <c r="BJ1858" s="14" t="s">
        <v>85</v>
      </c>
      <c r="BK1858" s="195">
        <f>ROUND(I1858*H1858,2)</f>
        <v>0</v>
      </c>
      <c r="BL1858" s="14" t="s">
        <v>139</v>
      </c>
      <c r="BM1858" s="194" t="s">
        <v>3834</v>
      </c>
    </row>
    <row r="1859" spans="1:65" s="2" customFormat="1">
      <c r="A1859" s="31"/>
      <c r="B1859" s="32"/>
      <c r="C1859" s="33"/>
      <c r="D1859" s="196" t="s">
        <v>141</v>
      </c>
      <c r="E1859" s="33"/>
      <c r="F1859" s="197" t="s">
        <v>3833</v>
      </c>
      <c r="G1859" s="33"/>
      <c r="H1859" s="33"/>
      <c r="I1859" s="198"/>
      <c r="J1859" s="33"/>
      <c r="K1859" s="33"/>
      <c r="L1859" s="36"/>
      <c r="M1859" s="199"/>
      <c r="N1859" s="200"/>
      <c r="O1859" s="68"/>
      <c r="P1859" s="68"/>
      <c r="Q1859" s="68"/>
      <c r="R1859" s="68"/>
      <c r="S1859" s="68"/>
      <c r="T1859" s="69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T1859" s="14" t="s">
        <v>141</v>
      </c>
      <c r="AU1859" s="14" t="s">
        <v>87</v>
      </c>
    </row>
    <row r="1860" spans="1:65" s="2" customFormat="1" ht="24.2" customHeight="1">
      <c r="A1860" s="31"/>
      <c r="B1860" s="32"/>
      <c r="C1860" s="202" t="s">
        <v>3835</v>
      </c>
      <c r="D1860" s="202" t="s">
        <v>3409</v>
      </c>
      <c r="E1860" s="203" t="s">
        <v>3836</v>
      </c>
      <c r="F1860" s="204" t="s">
        <v>3837</v>
      </c>
      <c r="G1860" s="205" t="s">
        <v>145</v>
      </c>
      <c r="H1860" s="206">
        <v>5</v>
      </c>
      <c r="I1860" s="207"/>
      <c r="J1860" s="208">
        <f>ROUND(I1860*H1860,2)</f>
        <v>0</v>
      </c>
      <c r="K1860" s="204" t="s">
        <v>138</v>
      </c>
      <c r="L1860" s="209"/>
      <c r="M1860" s="210" t="s">
        <v>1</v>
      </c>
      <c r="N1860" s="211" t="s">
        <v>42</v>
      </c>
      <c r="O1860" s="68"/>
      <c r="P1860" s="192">
        <f>O1860*H1860</f>
        <v>0</v>
      </c>
      <c r="Q1860" s="192">
        <v>7.9000000000000001E-2</v>
      </c>
      <c r="R1860" s="192">
        <f>Q1860*H1860</f>
        <v>0.39500000000000002</v>
      </c>
      <c r="S1860" s="192">
        <v>0</v>
      </c>
      <c r="T1860" s="193">
        <f>S1860*H1860</f>
        <v>0</v>
      </c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R1860" s="194" t="s">
        <v>174</v>
      </c>
      <c r="AT1860" s="194" t="s">
        <v>3409</v>
      </c>
      <c r="AU1860" s="194" t="s">
        <v>87</v>
      </c>
      <c r="AY1860" s="14" t="s">
        <v>131</v>
      </c>
      <c r="BE1860" s="195">
        <f>IF(N1860="základní",J1860,0)</f>
        <v>0</v>
      </c>
      <c r="BF1860" s="195">
        <f>IF(N1860="snížená",J1860,0)</f>
        <v>0</v>
      </c>
      <c r="BG1860" s="195">
        <f>IF(N1860="zákl. přenesená",J1860,0)</f>
        <v>0</v>
      </c>
      <c r="BH1860" s="195">
        <f>IF(N1860="sníž. přenesená",J1860,0)</f>
        <v>0</v>
      </c>
      <c r="BI1860" s="195">
        <f>IF(N1860="nulová",J1860,0)</f>
        <v>0</v>
      </c>
      <c r="BJ1860" s="14" t="s">
        <v>85</v>
      </c>
      <c r="BK1860" s="195">
        <f>ROUND(I1860*H1860,2)</f>
        <v>0</v>
      </c>
      <c r="BL1860" s="14" t="s">
        <v>139</v>
      </c>
      <c r="BM1860" s="194" t="s">
        <v>3838</v>
      </c>
    </row>
    <row r="1861" spans="1:65" s="2" customFormat="1">
      <c r="A1861" s="31"/>
      <c r="B1861" s="32"/>
      <c r="C1861" s="33"/>
      <c r="D1861" s="196" t="s">
        <v>141</v>
      </c>
      <c r="E1861" s="33"/>
      <c r="F1861" s="197" t="s">
        <v>3837</v>
      </c>
      <c r="G1861" s="33"/>
      <c r="H1861" s="33"/>
      <c r="I1861" s="198"/>
      <c r="J1861" s="33"/>
      <c r="K1861" s="33"/>
      <c r="L1861" s="36"/>
      <c r="M1861" s="199"/>
      <c r="N1861" s="200"/>
      <c r="O1861" s="68"/>
      <c r="P1861" s="68"/>
      <c r="Q1861" s="68"/>
      <c r="R1861" s="68"/>
      <c r="S1861" s="68"/>
      <c r="T1861" s="69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T1861" s="14" t="s">
        <v>141</v>
      </c>
      <c r="AU1861" s="14" t="s">
        <v>87</v>
      </c>
    </row>
    <row r="1862" spans="1:65" s="2" customFormat="1" ht="24.2" customHeight="1">
      <c r="A1862" s="31"/>
      <c r="B1862" s="32"/>
      <c r="C1862" s="202" t="s">
        <v>3839</v>
      </c>
      <c r="D1862" s="202" t="s">
        <v>3409</v>
      </c>
      <c r="E1862" s="203" t="s">
        <v>3840</v>
      </c>
      <c r="F1862" s="204" t="s">
        <v>3841</v>
      </c>
      <c r="G1862" s="205" t="s">
        <v>145</v>
      </c>
      <c r="H1862" s="206">
        <v>5</v>
      </c>
      <c r="I1862" s="207"/>
      <c r="J1862" s="208">
        <f>ROUND(I1862*H1862,2)</f>
        <v>0</v>
      </c>
      <c r="K1862" s="204" t="s">
        <v>138</v>
      </c>
      <c r="L1862" s="209"/>
      <c r="M1862" s="210" t="s">
        <v>1</v>
      </c>
      <c r="N1862" s="211" t="s">
        <v>42</v>
      </c>
      <c r="O1862" s="68"/>
      <c r="P1862" s="192">
        <f>O1862*H1862</f>
        <v>0</v>
      </c>
      <c r="Q1862" s="192">
        <v>4.3999999999999997E-2</v>
      </c>
      <c r="R1862" s="192">
        <f>Q1862*H1862</f>
        <v>0.21999999999999997</v>
      </c>
      <c r="S1862" s="192">
        <v>0</v>
      </c>
      <c r="T1862" s="193">
        <f>S1862*H1862</f>
        <v>0</v>
      </c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R1862" s="194" t="s">
        <v>174</v>
      </c>
      <c r="AT1862" s="194" t="s">
        <v>3409</v>
      </c>
      <c r="AU1862" s="194" t="s">
        <v>87</v>
      </c>
      <c r="AY1862" s="14" t="s">
        <v>131</v>
      </c>
      <c r="BE1862" s="195">
        <f>IF(N1862="základní",J1862,0)</f>
        <v>0</v>
      </c>
      <c r="BF1862" s="195">
        <f>IF(N1862="snížená",J1862,0)</f>
        <v>0</v>
      </c>
      <c r="BG1862" s="195">
        <f>IF(N1862="zákl. přenesená",J1862,0)</f>
        <v>0</v>
      </c>
      <c r="BH1862" s="195">
        <f>IF(N1862="sníž. přenesená",J1862,0)</f>
        <v>0</v>
      </c>
      <c r="BI1862" s="195">
        <f>IF(N1862="nulová",J1862,0)</f>
        <v>0</v>
      </c>
      <c r="BJ1862" s="14" t="s">
        <v>85</v>
      </c>
      <c r="BK1862" s="195">
        <f>ROUND(I1862*H1862,2)</f>
        <v>0</v>
      </c>
      <c r="BL1862" s="14" t="s">
        <v>139</v>
      </c>
      <c r="BM1862" s="194" t="s">
        <v>3842</v>
      </c>
    </row>
    <row r="1863" spans="1:65" s="2" customFormat="1">
      <c r="A1863" s="31"/>
      <c r="B1863" s="32"/>
      <c r="C1863" s="33"/>
      <c r="D1863" s="196" t="s">
        <v>141</v>
      </c>
      <c r="E1863" s="33"/>
      <c r="F1863" s="197" t="s">
        <v>3841</v>
      </c>
      <c r="G1863" s="33"/>
      <c r="H1863" s="33"/>
      <c r="I1863" s="198"/>
      <c r="J1863" s="33"/>
      <c r="K1863" s="33"/>
      <c r="L1863" s="36"/>
      <c r="M1863" s="199"/>
      <c r="N1863" s="200"/>
      <c r="O1863" s="68"/>
      <c r="P1863" s="68"/>
      <c r="Q1863" s="68"/>
      <c r="R1863" s="68"/>
      <c r="S1863" s="68"/>
      <c r="T1863" s="69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T1863" s="14" t="s">
        <v>141</v>
      </c>
      <c r="AU1863" s="14" t="s">
        <v>87</v>
      </c>
    </row>
    <row r="1864" spans="1:65" s="2" customFormat="1" ht="24.2" customHeight="1">
      <c r="A1864" s="31"/>
      <c r="B1864" s="32"/>
      <c r="C1864" s="202" t="s">
        <v>3843</v>
      </c>
      <c r="D1864" s="202" t="s">
        <v>3409</v>
      </c>
      <c r="E1864" s="203" t="s">
        <v>3844</v>
      </c>
      <c r="F1864" s="204" t="s">
        <v>3845</v>
      </c>
      <c r="G1864" s="205" t="s">
        <v>145</v>
      </c>
      <c r="H1864" s="206">
        <v>5</v>
      </c>
      <c r="I1864" s="207"/>
      <c r="J1864" s="208">
        <f>ROUND(I1864*H1864,2)</f>
        <v>0</v>
      </c>
      <c r="K1864" s="204" t="s">
        <v>138</v>
      </c>
      <c r="L1864" s="209"/>
      <c r="M1864" s="210" t="s">
        <v>1</v>
      </c>
      <c r="N1864" s="211" t="s">
        <v>42</v>
      </c>
      <c r="O1864" s="68"/>
      <c r="P1864" s="192">
        <f>O1864*H1864</f>
        <v>0</v>
      </c>
      <c r="Q1864" s="192">
        <v>4.4999999999999998E-2</v>
      </c>
      <c r="R1864" s="192">
        <f>Q1864*H1864</f>
        <v>0.22499999999999998</v>
      </c>
      <c r="S1864" s="192">
        <v>0</v>
      </c>
      <c r="T1864" s="193">
        <f>S1864*H1864</f>
        <v>0</v>
      </c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R1864" s="194" t="s">
        <v>174</v>
      </c>
      <c r="AT1864" s="194" t="s">
        <v>3409</v>
      </c>
      <c r="AU1864" s="194" t="s">
        <v>87</v>
      </c>
      <c r="AY1864" s="14" t="s">
        <v>131</v>
      </c>
      <c r="BE1864" s="195">
        <f>IF(N1864="základní",J1864,0)</f>
        <v>0</v>
      </c>
      <c r="BF1864" s="195">
        <f>IF(N1864="snížená",J1864,0)</f>
        <v>0</v>
      </c>
      <c r="BG1864" s="195">
        <f>IF(N1864="zákl. přenesená",J1864,0)</f>
        <v>0</v>
      </c>
      <c r="BH1864" s="195">
        <f>IF(N1864="sníž. přenesená",J1864,0)</f>
        <v>0</v>
      </c>
      <c r="BI1864" s="195">
        <f>IF(N1864="nulová",J1864,0)</f>
        <v>0</v>
      </c>
      <c r="BJ1864" s="14" t="s">
        <v>85</v>
      </c>
      <c r="BK1864" s="195">
        <f>ROUND(I1864*H1864,2)</f>
        <v>0</v>
      </c>
      <c r="BL1864" s="14" t="s">
        <v>139</v>
      </c>
      <c r="BM1864" s="194" t="s">
        <v>3846</v>
      </c>
    </row>
    <row r="1865" spans="1:65" s="2" customFormat="1">
      <c r="A1865" s="31"/>
      <c r="B1865" s="32"/>
      <c r="C1865" s="33"/>
      <c r="D1865" s="196" t="s">
        <v>141</v>
      </c>
      <c r="E1865" s="33"/>
      <c r="F1865" s="197" t="s">
        <v>3845</v>
      </c>
      <c r="G1865" s="33"/>
      <c r="H1865" s="33"/>
      <c r="I1865" s="198"/>
      <c r="J1865" s="33"/>
      <c r="K1865" s="33"/>
      <c r="L1865" s="36"/>
      <c r="M1865" s="199"/>
      <c r="N1865" s="200"/>
      <c r="O1865" s="68"/>
      <c r="P1865" s="68"/>
      <c r="Q1865" s="68"/>
      <c r="R1865" s="68"/>
      <c r="S1865" s="68"/>
      <c r="T1865" s="69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T1865" s="14" t="s">
        <v>141</v>
      </c>
      <c r="AU1865" s="14" t="s">
        <v>87</v>
      </c>
    </row>
    <row r="1866" spans="1:65" s="2" customFormat="1" ht="24.2" customHeight="1">
      <c r="A1866" s="31"/>
      <c r="B1866" s="32"/>
      <c r="C1866" s="202" t="s">
        <v>3847</v>
      </c>
      <c r="D1866" s="202" t="s">
        <v>3409</v>
      </c>
      <c r="E1866" s="203" t="s">
        <v>3848</v>
      </c>
      <c r="F1866" s="204" t="s">
        <v>3849</v>
      </c>
      <c r="G1866" s="205" t="s">
        <v>145</v>
      </c>
      <c r="H1866" s="206">
        <v>5</v>
      </c>
      <c r="I1866" s="207"/>
      <c r="J1866" s="208">
        <f>ROUND(I1866*H1866,2)</f>
        <v>0</v>
      </c>
      <c r="K1866" s="204" t="s">
        <v>138</v>
      </c>
      <c r="L1866" s="209"/>
      <c r="M1866" s="210" t="s">
        <v>1</v>
      </c>
      <c r="N1866" s="211" t="s">
        <v>42</v>
      </c>
      <c r="O1866" s="68"/>
      <c r="P1866" s="192">
        <f>O1866*H1866</f>
        <v>0</v>
      </c>
      <c r="Q1866" s="192">
        <v>0</v>
      </c>
      <c r="R1866" s="192">
        <f>Q1866*H1866</f>
        <v>0</v>
      </c>
      <c r="S1866" s="192">
        <v>0</v>
      </c>
      <c r="T1866" s="193">
        <f>S1866*H1866</f>
        <v>0</v>
      </c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R1866" s="194" t="s">
        <v>174</v>
      </c>
      <c r="AT1866" s="194" t="s">
        <v>3409</v>
      </c>
      <c r="AU1866" s="194" t="s">
        <v>87</v>
      </c>
      <c r="AY1866" s="14" t="s">
        <v>131</v>
      </c>
      <c r="BE1866" s="195">
        <f>IF(N1866="základní",J1866,0)</f>
        <v>0</v>
      </c>
      <c r="BF1866" s="195">
        <f>IF(N1866="snížená",J1866,0)</f>
        <v>0</v>
      </c>
      <c r="BG1866" s="195">
        <f>IF(N1866="zákl. přenesená",J1866,0)</f>
        <v>0</v>
      </c>
      <c r="BH1866" s="195">
        <f>IF(N1866="sníž. přenesená",J1866,0)</f>
        <v>0</v>
      </c>
      <c r="BI1866" s="195">
        <f>IF(N1866="nulová",J1866,0)</f>
        <v>0</v>
      </c>
      <c r="BJ1866" s="14" t="s">
        <v>85</v>
      </c>
      <c r="BK1866" s="195">
        <f>ROUND(I1866*H1866,2)</f>
        <v>0</v>
      </c>
      <c r="BL1866" s="14" t="s">
        <v>139</v>
      </c>
      <c r="BM1866" s="194" t="s">
        <v>3850</v>
      </c>
    </row>
    <row r="1867" spans="1:65" s="2" customFormat="1">
      <c r="A1867" s="31"/>
      <c r="B1867" s="32"/>
      <c r="C1867" s="33"/>
      <c r="D1867" s="196" t="s">
        <v>141</v>
      </c>
      <c r="E1867" s="33"/>
      <c r="F1867" s="197" t="s">
        <v>3849</v>
      </c>
      <c r="G1867" s="33"/>
      <c r="H1867" s="33"/>
      <c r="I1867" s="198"/>
      <c r="J1867" s="33"/>
      <c r="K1867" s="33"/>
      <c r="L1867" s="36"/>
      <c r="M1867" s="199"/>
      <c r="N1867" s="200"/>
      <c r="O1867" s="68"/>
      <c r="P1867" s="68"/>
      <c r="Q1867" s="68"/>
      <c r="R1867" s="68"/>
      <c r="S1867" s="68"/>
      <c r="T1867" s="69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T1867" s="14" t="s">
        <v>141</v>
      </c>
      <c r="AU1867" s="14" t="s">
        <v>87</v>
      </c>
    </row>
    <row r="1868" spans="1:65" s="2" customFormat="1" ht="24.2" customHeight="1">
      <c r="A1868" s="31"/>
      <c r="B1868" s="32"/>
      <c r="C1868" s="202" t="s">
        <v>3851</v>
      </c>
      <c r="D1868" s="202" t="s">
        <v>3409</v>
      </c>
      <c r="E1868" s="203" t="s">
        <v>3852</v>
      </c>
      <c r="F1868" s="204" t="s">
        <v>3853</v>
      </c>
      <c r="G1868" s="205" t="s">
        <v>145</v>
      </c>
      <c r="H1868" s="206">
        <v>5</v>
      </c>
      <c r="I1868" s="207"/>
      <c r="J1868" s="208">
        <f>ROUND(I1868*H1868,2)</f>
        <v>0</v>
      </c>
      <c r="K1868" s="204" t="s">
        <v>138</v>
      </c>
      <c r="L1868" s="209"/>
      <c r="M1868" s="210" t="s">
        <v>1</v>
      </c>
      <c r="N1868" s="211" t="s">
        <v>42</v>
      </c>
      <c r="O1868" s="68"/>
      <c r="P1868" s="192">
        <f>O1868*H1868</f>
        <v>0</v>
      </c>
      <c r="Q1868" s="192">
        <v>0</v>
      </c>
      <c r="R1868" s="192">
        <f>Q1868*H1868</f>
        <v>0</v>
      </c>
      <c r="S1868" s="192">
        <v>0</v>
      </c>
      <c r="T1868" s="193">
        <f>S1868*H1868</f>
        <v>0</v>
      </c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R1868" s="194" t="s">
        <v>174</v>
      </c>
      <c r="AT1868" s="194" t="s">
        <v>3409</v>
      </c>
      <c r="AU1868" s="194" t="s">
        <v>87</v>
      </c>
      <c r="AY1868" s="14" t="s">
        <v>131</v>
      </c>
      <c r="BE1868" s="195">
        <f>IF(N1868="základní",J1868,0)</f>
        <v>0</v>
      </c>
      <c r="BF1868" s="195">
        <f>IF(N1868="snížená",J1868,0)</f>
        <v>0</v>
      </c>
      <c r="BG1868" s="195">
        <f>IF(N1868="zákl. přenesená",J1868,0)</f>
        <v>0</v>
      </c>
      <c r="BH1868" s="195">
        <f>IF(N1868="sníž. přenesená",J1868,0)</f>
        <v>0</v>
      </c>
      <c r="BI1868" s="195">
        <f>IF(N1868="nulová",J1868,0)</f>
        <v>0</v>
      </c>
      <c r="BJ1868" s="14" t="s">
        <v>85</v>
      </c>
      <c r="BK1868" s="195">
        <f>ROUND(I1868*H1868,2)</f>
        <v>0</v>
      </c>
      <c r="BL1868" s="14" t="s">
        <v>139</v>
      </c>
      <c r="BM1868" s="194" t="s">
        <v>3854</v>
      </c>
    </row>
    <row r="1869" spans="1:65" s="2" customFormat="1">
      <c r="A1869" s="31"/>
      <c r="B1869" s="32"/>
      <c r="C1869" s="33"/>
      <c r="D1869" s="196" t="s">
        <v>141</v>
      </c>
      <c r="E1869" s="33"/>
      <c r="F1869" s="197" t="s">
        <v>3853</v>
      </c>
      <c r="G1869" s="33"/>
      <c r="H1869" s="33"/>
      <c r="I1869" s="198"/>
      <c r="J1869" s="33"/>
      <c r="K1869" s="33"/>
      <c r="L1869" s="36"/>
      <c r="M1869" s="199"/>
      <c r="N1869" s="200"/>
      <c r="O1869" s="68"/>
      <c r="P1869" s="68"/>
      <c r="Q1869" s="68"/>
      <c r="R1869" s="68"/>
      <c r="S1869" s="68"/>
      <c r="T1869" s="69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T1869" s="14" t="s">
        <v>141</v>
      </c>
      <c r="AU1869" s="14" t="s">
        <v>87</v>
      </c>
    </row>
    <row r="1870" spans="1:65" s="2" customFormat="1" ht="24.2" customHeight="1">
      <c r="A1870" s="31"/>
      <c r="B1870" s="32"/>
      <c r="C1870" s="202" t="s">
        <v>3855</v>
      </c>
      <c r="D1870" s="202" t="s">
        <v>3409</v>
      </c>
      <c r="E1870" s="203" t="s">
        <v>3856</v>
      </c>
      <c r="F1870" s="204" t="s">
        <v>3857</v>
      </c>
      <c r="G1870" s="205" t="s">
        <v>145</v>
      </c>
      <c r="H1870" s="206">
        <v>1</v>
      </c>
      <c r="I1870" s="207"/>
      <c r="J1870" s="208">
        <f>ROUND(I1870*H1870,2)</f>
        <v>0</v>
      </c>
      <c r="K1870" s="204" t="s">
        <v>138</v>
      </c>
      <c r="L1870" s="209"/>
      <c r="M1870" s="210" t="s">
        <v>1</v>
      </c>
      <c r="N1870" s="211" t="s">
        <v>42</v>
      </c>
      <c r="O1870" s="68"/>
      <c r="P1870" s="192">
        <f>O1870*H1870</f>
        <v>0</v>
      </c>
      <c r="Q1870" s="192">
        <v>0</v>
      </c>
      <c r="R1870" s="192">
        <f>Q1870*H1870</f>
        <v>0</v>
      </c>
      <c r="S1870" s="192">
        <v>0</v>
      </c>
      <c r="T1870" s="193">
        <f>S1870*H1870</f>
        <v>0</v>
      </c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R1870" s="194" t="s">
        <v>174</v>
      </c>
      <c r="AT1870" s="194" t="s">
        <v>3409</v>
      </c>
      <c r="AU1870" s="194" t="s">
        <v>87</v>
      </c>
      <c r="AY1870" s="14" t="s">
        <v>131</v>
      </c>
      <c r="BE1870" s="195">
        <f>IF(N1870="základní",J1870,0)</f>
        <v>0</v>
      </c>
      <c r="BF1870" s="195">
        <f>IF(N1870="snížená",J1870,0)</f>
        <v>0</v>
      </c>
      <c r="BG1870" s="195">
        <f>IF(N1870="zákl. přenesená",J1870,0)</f>
        <v>0</v>
      </c>
      <c r="BH1870" s="195">
        <f>IF(N1870="sníž. přenesená",J1870,0)</f>
        <v>0</v>
      </c>
      <c r="BI1870" s="195">
        <f>IF(N1870="nulová",J1870,0)</f>
        <v>0</v>
      </c>
      <c r="BJ1870" s="14" t="s">
        <v>85</v>
      </c>
      <c r="BK1870" s="195">
        <f>ROUND(I1870*H1870,2)</f>
        <v>0</v>
      </c>
      <c r="BL1870" s="14" t="s">
        <v>139</v>
      </c>
      <c r="BM1870" s="194" t="s">
        <v>3858</v>
      </c>
    </row>
    <row r="1871" spans="1:65" s="2" customFormat="1">
      <c r="A1871" s="31"/>
      <c r="B1871" s="32"/>
      <c r="C1871" s="33"/>
      <c r="D1871" s="196" t="s">
        <v>141</v>
      </c>
      <c r="E1871" s="33"/>
      <c r="F1871" s="197" t="s">
        <v>3857</v>
      </c>
      <c r="G1871" s="33"/>
      <c r="H1871" s="33"/>
      <c r="I1871" s="198"/>
      <c r="J1871" s="33"/>
      <c r="K1871" s="33"/>
      <c r="L1871" s="36"/>
      <c r="M1871" s="199"/>
      <c r="N1871" s="200"/>
      <c r="O1871" s="68"/>
      <c r="P1871" s="68"/>
      <c r="Q1871" s="68"/>
      <c r="R1871" s="68"/>
      <c r="S1871" s="68"/>
      <c r="T1871" s="69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T1871" s="14" t="s">
        <v>141</v>
      </c>
      <c r="AU1871" s="14" t="s">
        <v>87</v>
      </c>
    </row>
    <row r="1872" spans="1:65" s="2" customFormat="1" ht="24.2" customHeight="1">
      <c r="A1872" s="31"/>
      <c r="B1872" s="32"/>
      <c r="C1872" s="202" t="s">
        <v>3859</v>
      </c>
      <c r="D1872" s="202" t="s">
        <v>3409</v>
      </c>
      <c r="E1872" s="203" t="s">
        <v>3860</v>
      </c>
      <c r="F1872" s="204" t="s">
        <v>3861</v>
      </c>
      <c r="G1872" s="205" t="s">
        <v>145</v>
      </c>
      <c r="H1872" s="206">
        <v>1</v>
      </c>
      <c r="I1872" s="207"/>
      <c r="J1872" s="208">
        <f>ROUND(I1872*H1872,2)</f>
        <v>0</v>
      </c>
      <c r="K1872" s="204" t="s">
        <v>138</v>
      </c>
      <c r="L1872" s="209"/>
      <c r="M1872" s="210" t="s">
        <v>1</v>
      </c>
      <c r="N1872" s="211" t="s">
        <v>42</v>
      </c>
      <c r="O1872" s="68"/>
      <c r="P1872" s="192">
        <f>O1872*H1872</f>
        <v>0</v>
      </c>
      <c r="Q1872" s="192">
        <v>0</v>
      </c>
      <c r="R1872" s="192">
        <f>Q1872*H1872</f>
        <v>0</v>
      </c>
      <c r="S1872" s="192">
        <v>0</v>
      </c>
      <c r="T1872" s="193">
        <f>S1872*H1872</f>
        <v>0</v>
      </c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R1872" s="194" t="s">
        <v>174</v>
      </c>
      <c r="AT1872" s="194" t="s">
        <v>3409</v>
      </c>
      <c r="AU1872" s="194" t="s">
        <v>87</v>
      </c>
      <c r="AY1872" s="14" t="s">
        <v>131</v>
      </c>
      <c r="BE1872" s="195">
        <f>IF(N1872="základní",J1872,0)</f>
        <v>0</v>
      </c>
      <c r="BF1872" s="195">
        <f>IF(N1872="snížená",J1872,0)</f>
        <v>0</v>
      </c>
      <c r="BG1872" s="195">
        <f>IF(N1872="zákl. přenesená",J1872,0)</f>
        <v>0</v>
      </c>
      <c r="BH1872" s="195">
        <f>IF(N1872="sníž. přenesená",J1872,0)</f>
        <v>0</v>
      </c>
      <c r="BI1872" s="195">
        <f>IF(N1872="nulová",J1872,0)</f>
        <v>0</v>
      </c>
      <c r="BJ1872" s="14" t="s">
        <v>85</v>
      </c>
      <c r="BK1872" s="195">
        <f>ROUND(I1872*H1872,2)</f>
        <v>0</v>
      </c>
      <c r="BL1872" s="14" t="s">
        <v>139</v>
      </c>
      <c r="BM1872" s="194" t="s">
        <v>3862</v>
      </c>
    </row>
    <row r="1873" spans="1:65" s="2" customFormat="1">
      <c r="A1873" s="31"/>
      <c r="B1873" s="32"/>
      <c r="C1873" s="33"/>
      <c r="D1873" s="196" t="s">
        <v>141</v>
      </c>
      <c r="E1873" s="33"/>
      <c r="F1873" s="197" t="s">
        <v>3861</v>
      </c>
      <c r="G1873" s="33"/>
      <c r="H1873" s="33"/>
      <c r="I1873" s="198"/>
      <c r="J1873" s="33"/>
      <c r="K1873" s="33"/>
      <c r="L1873" s="36"/>
      <c r="M1873" s="199"/>
      <c r="N1873" s="200"/>
      <c r="O1873" s="68"/>
      <c r="P1873" s="68"/>
      <c r="Q1873" s="68"/>
      <c r="R1873" s="68"/>
      <c r="S1873" s="68"/>
      <c r="T1873" s="69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T1873" s="14" t="s">
        <v>141</v>
      </c>
      <c r="AU1873" s="14" t="s">
        <v>87</v>
      </c>
    </row>
    <row r="1874" spans="1:65" s="2" customFormat="1" ht="24.2" customHeight="1">
      <c r="A1874" s="31"/>
      <c r="B1874" s="32"/>
      <c r="C1874" s="202" t="s">
        <v>3863</v>
      </c>
      <c r="D1874" s="202" t="s">
        <v>3409</v>
      </c>
      <c r="E1874" s="203" t="s">
        <v>3864</v>
      </c>
      <c r="F1874" s="204" t="s">
        <v>3865</v>
      </c>
      <c r="G1874" s="205" t="s">
        <v>145</v>
      </c>
      <c r="H1874" s="206">
        <v>1</v>
      </c>
      <c r="I1874" s="207"/>
      <c r="J1874" s="208">
        <f>ROUND(I1874*H1874,2)</f>
        <v>0</v>
      </c>
      <c r="K1874" s="204" t="s">
        <v>138</v>
      </c>
      <c r="L1874" s="209"/>
      <c r="M1874" s="210" t="s">
        <v>1</v>
      </c>
      <c r="N1874" s="211" t="s">
        <v>42</v>
      </c>
      <c r="O1874" s="68"/>
      <c r="P1874" s="192">
        <f>O1874*H1874</f>
        <v>0</v>
      </c>
      <c r="Q1874" s="192">
        <v>0</v>
      </c>
      <c r="R1874" s="192">
        <f>Q1874*H1874</f>
        <v>0</v>
      </c>
      <c r="S1874" s="192">
        <v>0</v>
      </c>
      <c r="T1874" s="193">
        <f>S1874*H1874</f>
        <v>0</v>
      </c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R1874" s="194" t="s">
        <v>174</v>
      </c>
      <c r="AT1874" s="194" t="s">
        <v>3409</v>
      </c>
      <c r="AU1874" s="194" t="s">
        <v>87</v>
      </c>
      <c r="AY1874" s="14" t="s">
        <v>131</v>
      </c>
      <c r="BE1874" s="195">
        <f>IF(N1874="základní",J1874,0)</f>
        <v>0</v>
      </c>
      <c r="BF1874" s="195">
        <f>IF(N1874="snížená",J1874,0)</f>
        <v>0</v>
      </c>
      <c r="BG1874" s="195">
        <f>IF(N1874="zákl. přenesená",J1874,0)</f>
        <v>0</v>
      </c>
      <c r="BH1874" s="195">
        <f>IF(N1874="sníž. přenesená",J1874,0)</f>
        <v>0</v>
      </c>
      <c r="BI1874" s="195">
        <f>IF(N1874="nulová",J1874,0)</f>
        <v>0</v>
      </c>
      <c r="BJ1874" s="14" t="s">
        <v>85</v>
      </c>
      <c r="BK1874" s="195">
        <f>ROUND(I1874*H1874,2)</f>
        <v>0</v>
      </c>
      <c r="BL1874" s="14" t="s">
        <v>139</v>
      </c>
      <c r="BM1874" s="194" t="s">
        <v>3866</v>
      </c>
    </row>
    <row r="1875" spans="1:65" s="2" customFormat="1">
      <c r="A1875" s="31"/>
      <c r="B1875" s="32"/>
      <c r="C1875" s="33"/>
      <c r="D1875" s="196" t="s">
        <v>141</v>
      </c>
      <c r="E1875" s="33"/>
      <c r="F1875" s="197" t="s">
        <v>3865</v>
      </c>
      <c r="G1875" s="33"/>
      <c r="H1875" s="33"/>
      <c r="I1875" s="198"/>
      <c r="J1875" s="33"/>
      <c r="K1875" s="33"/>
      <c r="L1875" s="36"/>
      <c r="M1875" s="199"/>
      <c r="N1875" s="200"/>
      <c r="O1875" s="68"/>
      <c r="P1875" s="68"/>
      <c r="Q1875" s="68"/>
      <c r="R1875" s="68"/>
      <c r="S1875" s="68"/>
      <c r="T1875" s="69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T1875" s="14" t="s">
        <v>141</v>
      </c>
      <c r="AU1875" s="14" t="s">
        <v>87</v>
      </c>
    </row>
    <row r="1876" spans="1:65" s="2" customFormat="1" ht="24.2" customHeight="1">
      <c r="A1876" s="31"/>
      <c r="B1876" s="32"/>
      <c r="C1876" s="202" t="s">
        <v>3867</v>
      </c>
      <c r="D1876" s="202" t="s">
        <v>3409</v>
      </c>
      <c r="E1876" s="203" t="s">
        <v>3868</v>
      </c>
      <c r="F1876" s="204" t="s">
        <v>3869</v>
      </c>
      <c r="G1876" s="205" t="s">
        <v>145</v>
      </c>
      <c r="H1876" s="206">
        <v>1</v>
      </c>
      <c r="I1876" s="207"/>
      <c r="J1876" s="208">
        <f>ROUND(I1876*H1876,2)</f>
        <v>0</v>
      </c>
      <c r="K1876" s="204" t="s">
        <v>138</v>
      </c>
      <c r="L1876" s="209"/>
      <c r="M1876" s="210" t="s">
        <v>1</v>
      </c>
      <c r="N1876" s="211" t="s">
        <v>42</v>
      </c>
      <c r="O1876" s="68"/>
      <c r="P1876" s="192">
        <f>O1876*H1876</f>
        <v>0</v>
      </c>
      <c r="Q1876" s="192">
        <v>0</v>
      </c>
      <c r="R1876" s="192">
        <f>Q1876*H1876</f>
        <v>0</v>
      </c>
      <c r="S1876" s="192">
        <v>0</v>
      </c>
      <c r="T1876" s="193">
        <f>S1876*H1876</f>
        <v>0</v>
      </c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R1876" s="194" t="s">
        <v>174</v>
      </c>
      <c r="AT1876" s="194" t="s">
        <v>3409</v>
      </c>
      <c r="AU1876" s="194" t="s">
        <v>87</v>
      </c>
      <c r="AY1876" s="14" t="s">
        <v>131</v>
      </c>
      <c r="BE1876" s="195">
        <f>IF(N1876="základní",J1876,0)</f>
        <v>0</v>
      </c>
      <c r="BF1876" s="195">
        <f>IF(N1876="snížená",J1876,0)</f>
        <v>0</v>
      </c>
      <c r="BG1876" s="195">
        <f>IF(N1876="zákl. přenesená",J1876,0)</f>
        <v>0</v>
      </c>
      <c r="BH1876" s="195">
        <f>IF(N1876="sníž. přenesená",J1876,0)</f>
        <v>0</v>
      </c>
      <c r="BI1876" s="195">
        <f>IF(N1876="nulová",J1876,0)</f>
        <v>0</v>
      </c>
      <c r="BJ1876" s="14" t="s">
        <v>85</v>
      </c>
      <c r="BK1876" s="195">
        <f>ROUND(I1876*H1876,2)</f>
        <v>0</v>
      </c>
      <c r="BL1876" s="14" t="s">
        <v>139</v>
      </c>
      <c r="BM1876" s="194" t="s">
        <v>3870</v>
      </c>
    </row>
    <row r="1877" spans="1:65" s="2" customFormat="1">
      <c r="A1877" s="31"/>
      <c r="B1877" s="32"/>
      <c r="C1877" s="33"/>
      <c r="D1877" s="196" t="s">
        <v>141</v>
      </c>
      <c r="E1877" s="33"/>
      <c r="F1877" s="197" t="s">
        <v>3869</v>
      </c>
      <c r="G1877" s="33"/>
      <c r="H1877" s="33"/>
      <c r="I1877" s="198"/>
      <c r="J1877" s="33"/>
      <c r="K1877" s="33"/>
      <c r="L1877" s="36"/>
      <c r="M1877" s="199"/>
      <c r="N1877" s="200"/>
      <c r="O1877" s="68"/>
      <c r="P1877" s="68"/>
      <c r="Q1877" s="68"/>
      <c r="R1877" s="68"/>
      <c r="S1877" s="68"/>
      <c r="T1877" s="69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T1877" s="14" t="s">
        <v>141</v>
      </c>
      <c r="AU1877" s="14" t="s">
        <v>87</v>
      </c>
    </row>
    <row r="1878" spans="1:65" s="2" customFormat="1" ht="24.2" customHeight="1">
      <c r="A1878" s="31"/>
      <c r="B1878" s="32"/>
      <c r="C1878" s="202" t="s">
        <v>3871</v>
      </c>
      <c r="D1878" s="202" t="s">
        <v>3409</v>
      </c>
      <c r="E1878" s="203" t="s">
        <v>3872</v>
      </c>
      <c r="F1878" s="204" t="s">
        <v>3873</v>
      </c>
      <c r="G1878" s="205" t="s">
        <v>192</v>
      </c>
      <c r="H1878" s="206">
        <v>10</v>
      </c>
      <c r="I1878" s="207"/>
      <c r="J1878" s="208">
        <f>ROUND(I1878*H1878,2)</f>
        <v>0</v>
      </c>
      <c r="K1878" s="204" t="s">
        <v>138</v>
      </c>
      <c r="L1878" s="209"/>
      <c r="M1878" s="210" t="s">
        <v>1</v>
      </c>
      <c r="N1878" s="211" t="s">
        <v>42</v>
      </c>
      <c r="O1878" s="68"/>
      <c r="P1878" s="192">
        <f>O1878*H1878</f>
        <v>0</v>
      </c>
      <c r="Q1878" s="192">
        <v>0</v>
      </c>
      <c r="R1878" s="192">
        <f>Q1878*H1878</f>
        <v>0</v>
      </c>
      <c r="S1878" s="192">
        <v>0</v>
      </c>
      <c r="T1878" s="193">
        <f>S1878*H1878</f>
        <v>0</v>
      </c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R1878" s="194" t="s">
        <v>174</v>
      </c>
      <c r="AT1878" s="194" t="s">
        <v>3409</v>
      </c>
      <c r="AU1878" s="194" t="s">
        <v>87</v>
      </c>
      <c r="AY1878" s="14" t="s">
        <v>131</v>
      </c>
      <c r="BE1878" s="195">
        <f>IF(N1878="základní",J1878,0)</f>
        <v>0</v>
      </c>
      <c r="BF1878" s="195">
        <f>IF(N1878="snížená",J1878,0)</f>
        <v>0</v>
      </c>
      <c r="BG1878" s="195">
        <f>IF(N1878="zákl. přenesená",J1878,0)</f>
        <v>0</v>
      </c>
      <c r="BH1878" s="195">
        <f>IF(N1878="sníž. přenesená",J1878,0)</f>
        <v>0</v>
      </c>
      <c r="BI1878" s="195">
        <f>IF(N1878="nulová",J1878,0)</f>
        <v>0</v>
      </c>
      <c r="BJ1878" s="14" t="s">
        <v>85</v>
      </c>
      <c r="BK1878" s="195">
        <f>ROUND(I1878*H1878,2)</f>
        <v>0</v>
      </c>
      <c r="BL1878" s="14" t="s">
        <v>139</v>
      </c>
      <c r="BM1878" s="194" t="s">
        <v>3874</v>
      </c>
    </row>
    <row r="1879" spans="1:65" s="2" customFormat="1">
      <c r="A1879" s="31"/>
      <c r="B1879" s="32"/>
      <c r="C1879" s="33"/>
      <c r="D1879" s="196" t="s">
        <v>141</v>
      </c>
      <c r="E1879" s="33"/>
      <c r="F1879" s="197" t="s">
        <v>3873</v>
      </c>
      <c r="G1879" s="33"/>
      <c r="H1879" s="33"/>
      <c r="I1879" s="198"/>
      <c r="J1879" s="33"/>
      <c r="K1879" s="33"/>
      <c r="L1879" s="36"/>
      <c r="M1879" s="199"/>
      <c r="N1879" s="200"/>
      <c r="O1879" s="68"/>
      <c r="P1879" s="68"/>
      <c r="Q1879" s="68"/>
      <c r="R1879" s="68"/>
      <c r="S1879" s="68"/>
      <c r="T1879" s="69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T1879" s="14" t="s">
        <v>141</v>
      </c>
      <c r="AU1879" s="14" t="s">
        <v>87</v>
      </c>
    </row>
    <row r="1880" spans="1:65" s="2" customFormat="1" ht="24.2" customHeight="1">
      <c r="A1880" s="31"/>
      <c r="B1880" s="32"/>
      <c r="C1880" s="202" t="s">
        <v>3875</v>
      </c>
      <c r="D1880" s="202" t="s">
        <v>3409</v>
      </c>
      <c r="E1880" s="203" t="s">
        <v>3876</v>
      </c>
      <c r="F1880" s="204" t="s">
        <v>3877</v>
      </c>
      <c r="G1880" s="205" t="s">
        <v>192</v>
      </c>
      <c r="H1880" s="206">
        <v>10</v>
      </c>
      <c r="I1880" s="207"/>
      <c r="J1880" s="208">
        <f>ROUND(I1880*H1880,2)</f>
        <v>0</v>
      </c>
      <c r="K1880" s="204" t="s">
        <v>138</v>
      </c>
      <c r="L1880" s="209"/>
      <c r="M1880" s="210" t="s">
        <v>1</v>
      </c>
      <c r="N1880" s="211" t="s">
        <v>42</v>
      </c>
      <c r="O1880" s="68"/>
      <c r="P1880" s="192">
        <f>O1880*H1880</f>
        <v>0</v>
      </c>
      <c r="Q1880" s="192">
        <v>0</v>
      </c>
      <c r="R1880" s="192">
        <f>Q1880*H1880</f>
        <v>0</v>
      </c>
      <c r="S1880" s="192">
        <v>0</v>
      </c>
      <c r="T1880" s="193">
        <f>S1880*H1880</f>
        <v>0</v>
      </c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R1880" s="194" t="s">
        <v>174</v>
      </c>
      <c r="AT1880" s="194" t="s">
        <v>3409</v>
      </c>
      <c r="AU1880" s="194" t="s">
        <v>87</v>
      </c>
      <c r="AY1880" s="14" t="s">
        <v>131</v>
      </c>
      <c r="BE1880" s="195">
        <f>IF(N1880="základní",J1880,0)</f>
        <v>0</v>
      </c>
      <c r="BF1880" s="195">
        <f>IF(N1880="snížená",J1880,0)</f>
        <v>0</v>
      </c>
      <c r="BG1880" s="195">
        <f>IF(N1880="zákl. přenesená",J1880,0)</f>
        <v>0</v>
      </c>
      <c r="BH1880" s="195">
        <f>IF(N1880="sníž. přenesená",J1880,0)</f>
        <v>0</v>
      </c>
      <c r="BI1880" s="195">
        <f>IF(N1880="nulová",J1880,0)</f>
        <v>0</v>
      </c>
      <c r="BJ1880" s="14" t="s">
        <v>85</v>
      </c>
      <c r="BK1880" s="195">
        <f>ROUND(I1880*H1880,2)</f>
        <v>0</v>
      </c>
      <c r="BL1880" s="14" t="s">
        <v>139</v>
      </c>
      <c r="BM1880" s="194" t="s">
        <v>3878</v>
      </c>
    </row>
    <row r="1881" spans="1:65" s="2" customFormat="1">
      <c r="A1881" s="31"/>
      <c r="B1881" s="32"/>
      <c r="C1881" s="33"/>
      <c r="D1881" s="196" t="s">
        <v>141</v>
      </c>
      <c r="E1881" s="33"/>
      <c r="F1881" s="197" t="s">
        <v>3877</v>
      </c>
      <c r="G1881" s="33"/>
      <c r="H1881" s="33"/>
      <c r="I1881" s="198"/>
      <c r="J1881" s="33"/>
      <c r="K1881" s="33"/>
      <c r="L1881" s="36"/>
      <c r="M1881" s="199"/>
      <c r="N1881" s="200"/>
      <c r="O1881" s="68"/>
      <c r="P1881" s="68"/>
      <c r="Q1881" s="68"/>
      <c r="R1881" s="68"/>
      <c r="S1881" s="68"/>
      <c r="T1881" s="69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T1881" s="14" t="s">
        <v>141</v>
      </c>
      <c r="AU1881" s="14" t="s">
        <v>87</v>
      </c>
    </row>
    <row r="1882" spans="1:65" s="2" customFormat="1" ht="24.2" customHeight="1">
      <c r="A1882" s="31"/>
      <c r="B1882" s="32"/>
      <c r="C1882" s="202" t="s">
        <v>3879</v>
      </c>
      <c r="D1882" s="202" t="s">
        <v>3409</v>
      </c>
      <c r="E1882" s="203" t="s">
        <v>3880</v>
      </c>
      <c r="F1882" s="204" t="s">
        <v>3881</v>
      </c>
      <c r="G1882" s="205" t="s">
        <v>145</v>
      </c>
      <c r="H1882" s="206">
        <v>5</v>
      </c>
      <c r="I1882" s="207"/>
      <c r="J1882" s="208">
        <f>ROUND(I1882*H1882,2)</f>
        <v>0</v>
      </c>
      <c r="K1882" s="204" t="s">
        <v>138</v>
      </c>
      <c r="L1882" s="209"/>
      <c r="M1882" s="210" t="s">
        <v>1</v>
      </c>
      <c r="N1882" s="211" t="s">
        <v>42</v>
      </c>
      <c r="O1882" s="68"/>
      <c r="P1882" s="192">
        <f>O1882*H1882</f>
        <v>0</v>
      </c>
      <c r="Q1882" s="192">
        <v>0</v>
      </c>
      <c r="R1882" s="192">
        <f>Q1882*H1882</f>
        <v>0</v>
      </c>
      <c r="S1882" s="192">
        <v>0</v>
      </c>
      <c r="T1882" s="193">
        <f>S1882*H1882</f>
        <v>0</v>
      </c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R1882" s="194" t="s">
        <v>174</v>
      </c>
      <c r="AT1882" s="194" t="s">
        <v>3409</v>
      </c>
      <c r="AU1882" s="194" t="s">
        <v>87</v>
      </c>
      <c r="AY1882" s="14" t="s">
        <v>131</v>
      </c>
      <c r="BE1882" s="195">
        <f>IF(N1882="základní",J1882,0)</f>
        <v>0</v>
      </c>
      <c r="BF1882" s="195">
        <f>IF(N1882="snížená",J1882,0)</f>
        <v>0</v>
      </c>
      <c r="BG1882" s="195">
        <f>IF(N1882="zákl. přenesená",J1882,0)</f>
        <v>0</v>
      </c>
      <c r="BH1882" s="195">
        <f>IF(N1882="sníž. přenesená",J1882,0)</f>
        <v>0</v>
      </c>
      <c r="BI1882" s="195">
        <f>IF(N1882="nulová",J1882,0)</f>
        <v>0</v>
      </c>
      <c r="BJ1882" s="14" t="s">
        <v>85</v>
      </c>
      <c r="BK1882" s="195">
        <f>ROUND(I1882*H1882,2)</f>
        <v>0</v>
      </c>
      <c r="BL1882" s="14" t="s">
        <v>139</v>
      </c>
      <c r="BM1882" s="194" t="s">
        <v>3882</v>
      </c>
    </row>
    <row r="1883" spans="1:65" s="2" customFormat="1">
      <c r="A1883" s="31"/>
      <c r="B1883" s="32"/>
      <c r="C1883" s="33"/>
      <c r="D1883" s="196" t="s">
        <v>141</v>
      </c>
      <c r="E1883" s="33"/>
      <c r="F1883" s="197" t="s">
        <v>3881</v>
      </c>
      <c r="G1883" s="33"/>
      <c r="H1883" s="33"/>
      <c r="I1883" s="198"/>
      <c r="J1883" s="33"/>
      <c r="K1883" s="33"/>
      <c r="L1883" s="36"/>
      <c r="M1883" s="199"/>
      <c r="N1883" s="200"/>
      <c r="O1883" s="68"/>
      <c r="P1883" s="68"/>
      <c r="Q1883" s="68"/>
      <c r="R1883" s="68"/>
      <c r="S1883" s="68"/>
      <c r="T1883" s="69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T1883" s="14" t="s">
        <v>141</v>
      </c>
      <c r="AU1883" s="14" t="s">
        <v>87</v>
      </c>
    </row>
    <row r="1884" spans="1:65" s="2" customFormat="1" ht="24.2" customHeight="1">
      <c r="A1884" s="31"/>
      <c r="B1884" s="32"/>
      <c r="C1884" s="202" t="s">
        <v>3883</v>
      </c>
      <c r="D1884" s="202" t="s">
        <v>3409</v>
      </c>
      <c r="E1884" s="203" t="s">
        <v>3884</v>
      </c>
      <c r="F1884" s="204" t="s">
        <v>3885</v>
      </c>
      <c r="G1884" s="205" t="s">
        <v>145</v>
      </c>
      <c r="H1884" s="206">
        <v>5</v>
      </c>
      <c r="I1884" s="207"/>
      <c r="J1884" s="208">
        <f>ROUND(I1884*H1884,2)</f>
        <v>0</v>
      </c>
      <c r="K1884" s="204" t="s">
        <v>138</v>
      </c>
      <c r="L1884" s="209"/>
      <c r="M1884" s="210" t="s">
        <v>1</v>
      </c>
      <c r="N1884" s="211" t="s">
        <v>42</v>
      </c>
      <c r="O1884" s="68"/>
      <c r="P1884" s="192">
        <f>O1884*H1884</f>
        <v>0</v>
      </c>
      <c r="Q1884" s="192">
        <v>0.39700000000000002</v>
      </c>
      <c r="R1884" s="192">
        <f>Q1884*H1884</f>
        <v>1.9850000000000001</v>
      </c>
      <c r="S1884" s="192">
        <v>0</v>
      </c>
      <c r="T1884" s="193">
        <f>S1884*H1884</f>
        <v>0</v>
      </c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R1884" s="194" t="s">
        <v>174</v>
      </c>
      <c r="AT1884" s="194" t="s">
        <v>3409</v>
      </c>
      <c r="AU1884" s="194" t="s">
        <v>87</v>
      </c>
      <c r="AY1884" s="14" t="s">
        <v>131</v>
      </c>
      <c r="BE1884" s="195">
        <f>IF(N1884="základní",J1884,0)</f>
        <v>0</v>
      </c>
      <c r="BF1884" s="195">
        <f>IF(N1884="snížená",J1884,0)</f>
        <v>0</v>
      </c>
      <c r="BG1884" s="195">
        <f>IF(N1884="zákl. přenesená",J1884,0)</f>
        <v>0</v>
      </c>
      <c r="BH1884" s="195">
        <f>IF(N1884="sníž. přenesená",J1884,0)</f>
        <v>0</v>
      </c>
      <c r="BI1884" s="195">
        <f>IF(N1884="nulová",J1884,0)</f>
        <v>0</v>
      </c>
      <c r="BJ1884" s="14" t="s">
        <v>85</v>
      </c>
      <c r="BK1884" s="195">
        <f>ROUND(I1884*H1884,2)</f>
        <v>0</v>
      </c>
      <c r="BL1884" s="14" t="s">
        <v>139</v>
      </c>
      <c r="BM1884" s="194" t="s">
        <v>3886</v>
      </c>
    </row>
    <row r="1885" spans="1:65" s="2" customFormat="1">
      <c r="A1885" s="31"/>
      <c r="B1885" s="32"/>
      <c r="C1885" s="33"/>
      <c r="D1885" s="196" t="s">
        <v>141</v>
      </c>
      <c r="E1885" s="33"/>
      <c r="F1885" s="197" t="s">
        <v>3885</v>
      </c>
      <c r="G1885" s="33"/>
      <c r="H1885" s="33"/>
      <c r="I1885" s="198"/>
      <c r="J1885" s="33"/>
      <c r="K1885" s="33"/>
      <c r="L1885" s="36"/>
      <c r="M1885" s="199"/>
      <c r="N1885" s="200"/>
      <c r="O1885" s="68"/>
      <c r="P1885" s="68"/>
      <c r="Q1885" s="68"/>
      <c r="R1885" s="68"/>
      <c r="S1885" s="68"/>
      <c r="T1885" s="69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T1885" s="14" t="s">
        <v>141</v>
      </c>
      <c r="AU1885" s="14" t="s">
        <v>87</v>
      </c>
    </row>
    <row r="1886" spans="1:65" s="2" customFormat="1" ht="24.2" customHeight="1">
      <c r="A1886" s="31"/>
      <c r="B1886" s="32"/>
      <c r="C1886" s="202" t="s">
        <v>3887</v>
      </c>
      <c r="D1886" s="202" t="s">
        <v>3409</v>
      </c>
      <c r="E1886" s="203" t="s">
        <v>3888</v>
      </c>
      <c r="F1886" s="204" t="s">
        <v>3889</v>
      </c>
      <c r="G1886" s="205" t="s">
        <v>145</v>
      </c>
      <c r="H1886" s="206">
        <v>5</v>
      </c>
      <c r="I1886" s="207"/>
      <c r="J1886" s="208">
        <f>ROUND(I1886*H1886,2)</f>
        <v>0</v>
      </c>
      <c r="K1886" s="204" t="s">
        <v>138</v>
      </c>
      <c r="L1886" s="209"/>
      <c r="M1886" s="210" t="s">
        <v>1</v>
      </c>
      <c r="N1886" s="211" t="s">
        <v>42</v>
      </c>
      <c r="O1886" s="68"/>
      <c r="P1886" s="192">
        <f>O1886*H1886</f>
        <v>0</v>
      </c>
      <c r="Q1886" s="192">
        <v>0</v>
      </c>
      <c r="R1886" s="192">
        <f>Q1886*H1886</f>
        <v>0</v>
      </c>
      <c r="S1886" s="192">
        <v>0</v>
      </c>
      <c r="T1886" s="193">
        <f>S1886*H1886</f>
        <v>0</v>
      </c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R1886" s="194" t="s">
        <v>174</v>
      </c>
      <c r="AT1886" s="194" t="s">
        <v>3409</v>
      </c>
      <c r="AU1886" s="194" t="s">
        <v>87</v>
      </c>
      <c r="AY1886" s="14" t="s">
        <v>131</v>
      </c>
      <c r="BE1886" s="195">
        <f>IF(N1886="základní",J1886,0)</f>
        <v>0</v>
      </c>
      <c r="BF1886" s="195">
        <f>IF(N1886="snížená",J1886,0)</f>
        <v>0</v>
      </c>
      <c r="BG1886" s="195">
        <f>IF(N1886="zákl. přenesená",J1886,0)</f>
        <v>0</v>
      </c>
      <c r="BH1886" s="195">
        <f>IF(N1886="sníž. přenesená",J1886,0)</f>
        <v>0</v>
      </c>
      <c r="BI1886" s="195">
        <f>IF(N1886="nulová",J1886,0)</f>
        <v>0</v>
      </c>
      <c r="BJ1886" s="14" t="s">
        <v>85</v>
      </c>
      <c r="BK1886" s="195">
        <f>ROUND(I1886*H1886,2)</f>
        <v>0</v>
      </c>
      <c r="BL1886" s="14" t="s">
        <v>139</v>
      </c>
      <c r="BM1886" s="194" t="s">
        <v>3890</v>
      </c>
    </row>
    <row r="1887" spans="1:65" s="2" customFormat="1">
      <c r="A1887" s="31"/>
      <c r="B1887" s="32"/>
      <c r="C1887" s="33"/>
      <c r="D1887" s="196" t="s">
        <v>141</v>
      </c>
      <c r="E1887" s="33"/>
      <c r="F1887" s="197" t="s">
        <v>3889</v>
      </c>
      <c r="G1887" s="33"/>
      <c r="H1887" s="33"/>
      <c r="I1887" s="198"/>
      <c r="J1887" s="33"/>
      <c r="K1887" s="33"/>
      <c r="L1887" s="36"/>
      <c r="M1887" s="199"/>
      <c r="N1887" s="200"/>
      <c r="O1887" s="68"/>
      <c r="P1887" s="68"/>
      <c r="Q1887" s="68"/>
      <c r="R1887" s="68"/>
      <c r="S1887" s="68"/>
      <c r="T1887" s="69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T1887" s="14" t="s">
        <v>141</v>
      </c>
      <c r="AU1887" s="14" t="s">
        <v>87</v>
      </c>
    </row>
    <row r="1888" spans="1:65" s="2" customFormat="1" ht="24.2" customHeight="1">
      <c r="A1888" s="31"/>
      <c r="B1888" s="32"/>
      <c r="C1888" s="202" t="s">
        <v>3891</v>
      </c>
      <c r="D1888" s="202" t="s">
        <v>3409</v>
      </c>
      <c r="E1888" s="203" t="s">
        <v>3892</v>
      </c>
      <c r="F1888" s="204" t="s">
        <v>3893</v>
      </c>
      <c r="G1888" s="205" t="s">
        <v>171</v>
      </c>
      <c r="H1888" s="206">
        <v>1</v>
      </c>
      <c r="I1888" s="207"/>
      <c r="J1888" s="208">
        <f>ROUND(I1888*H1888,2)</f>
        <v>0</v>
      </c>
      <c r="K1888" s="204" t="s">
        <v>138</v>
      </c>
      <c r="L1888" s="209"/>
      <c r="M1888" s="210" t="s">
        <v>1</v>
      </c>
      <c r="N1888" s="211" t="s">
        <v>42</v>
      </c>
      <c r="O1888" s="68"/>
      <c r="P1888" s="192">
        <f>O1888*H1888</f>
        <v>0</v>
      </c>
      <c r="Q1888" s="192">
        <v>2.4289999999999998</v>
      </c>
      <c r="R1888" s="192">
        <f>Q1888*H1888</f>
        <v>2.4289999999999998</v>
      </c>
      <c r="S1888" s="192">
        <v>0</v>
      </c>
      <c r="T1888" s="193">
        <f>S1888*H1888</f>
        <v>0</v>
      </c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R1888" s="194" t="s">
        <v>174</v>
      </c>
      <c r="AT1888" s="194" t="s">
        <v>3409</v>
      </c>
      <c r="AU1888" s="194" t="s">
        <v>87</v>
      </c>
      <c r="AY1888" s="14" t="s">
        <v>131</v>
      </c>
      <c r="BE1888" s="195">
        <f>IF(N1888="základní",J1888,0)</f>
        <v>0</v>
      </c>
      <c r="BF1888" s="195">
        <f>IF(N1888="snížená",J1888,0)</f>
        <v>0</v>
      </c>
      <c r="BG1888" s="195">
        <f>IF(N1888="zákl. přenesená",J1888,0)</f>
        <v>0</v>
      </c>
      <c r="BH1888" s="195">
        <f>IF(N1888="sníž. přenesená",J1888,0)</f>
        <v>0</v>
      </c>
      <c r="BI1888" s="195">
        <f>IF(N1888="nulová",J1888,0)</f>
        <v>0</v>
      </c>
      <c r="BJ1888" s="14" t="s">
        <v>85</v>
      </c>
      <c r="BK1888" s="195">
        <f>ROUND(I1888*H1888,2)</f>
        <v>0</v>
      </c>
      <c r="BL1888" s="14" t="s">
        <v>139</v>
      </c>
      <c r="BM1888" s="194" t="s">
        <v>3894</v>
      </c>
    </row>
    <row r="1889" spans="1:65" s="2" customFormat="1">
      <c r="A1889" s="31"/>
      <c r="B1889" s="32"/>
      <c r="C1889" s="33"/>
      <c r="D1889" s="196" t="s">
        <v>141</v>
      </c>
      <c r="E1889" s="33"/>
      <c r="F1889" s="197" t="s">
        <v>3893</v>
      </c>
      <c r="G1889" s="33"/>
      <c r="H1889" s="33"/>
      <c r="I1889" s="198"/>
      <c r="J1889" s="33"/>
      <c r="K1889" s="33"/>
      <c r="L1889" s="36"/>
      <c r="M1889" s="199"/>
      <c r="N1889" s="200"/>
      <c r="O1889" s="68"/>
      <c r="P1889" s="68"/>
      <c r="Q1889" s="68"/>
      <c r="R1889" s="68"/>
      <c r="S1889" s="68"/>
      <c r="T1889" s="69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T1889" s="14" t="s">
        <v>141</v>
      </c>
      <c r="AU1889" s="14" t="s">
        <v>87</v>
      </c>
    </row>
    <row r="1890" spans="1:65" s="2" customFormat="1" ht="14.45" customHeight="1">
      <c r="A1890" s="31"/>
      <c r="B1890" s="32"/>
      <c r="C1890" s="202" t="s">
        <v>3895</v>
      </c>
      <c r="D1890" s="202" t="s">
        <v>3409</v>
      </c>
      <c r="E1890" s="203" t="s">
        <v>3896</v>
      </c>
      <c r="F1890" s="204" t="s">
        <v>3897</v>
      </c>
      <c r="G1890" s="205" t="s">
        <v>3656</v>
      </c>
      <c r="H1890" s="206">
        <v>5</v>
      </c>
      <c r="I1890" s="207"/>
      <c r="J1890" s="208">
        <f>ROUND(I1890*H1890,2)</f>
        <v>0</v>
      </c>
      <c r="K1890" s="204" t="s">
        <v>1</v>
      </c>
      <c r="L1890" s="209"/>
      <c r="M1890" s="210" t="s">
        <v>1</v>
      </c>
      <c r="N1890" s="211" t="s">
        <v>42</v>
      </c>
      <c r="O1890" s="68"/>
      <c r="P1890" s="192">
        <f>O1890*H1890</f>
        <v>0</v>
      </c>
      <c r="Q1890" s="192">
        <v>0</v>
      </c>
      <c r="R1890" s="192">
        <f>Q1890*H1890</f>
        <v>0</v>
      </c>
      <c r="S1890" s="192">
        <v>0</v>
      </c>
      <c r="T1890" s="193">
        <f>S1890*H1890</f>
        <v>0</v>
      </c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R1890" s="194" t="s">
        <v>174</v>
      </c>
      <c r="AT1890" s="194" t="s">
        <v>3409</v>
      </c>
      <c r="AU1890" s="194" t="s">
        <v>87</v>
      </c>
      <c r="AY1890" s="14" t="s">
        <v>131</v>
      </c>
      <c r="BE1890" s="195">
        <f>IF(N1890="základní",J1890,0)</f>
        <v>0</v>
      </c>
      <c r="BF1890" s="195">
        <f>IF(N1890="snížená",J1890,0)</f>
        <v>0</v>
      </c>
      <c r="BG1890" s="195">
        <f>IF(N1890="zákl. přenesená",J1890,0)</f>
        <v>0</v>
      </c>
      <c r="BH1890" s="195">
        <f>IF(N1890="sníž. přenesená",J1890,0)</f>
        <v>0</v>
      </c>
      <c r="BI1890" s="195">
        <f>IF(N1890="nulová",J1890,0)</f>
        <v>0</v>
      </c>
      <c r="BJ1890" s="14" t="s">
        <v>85</v>
      </c>
      <c r="BK1890" s="195">
        <f>ROUND(I1890*H1890,2)</f>
        <v>0</v>
      </c>
      <c r="BL1890" s="14" t="s">
        <v>139</v>
      </c>
      <c r="BM1890" s="194" t="s">
        <v>3898</v>
      </c>
    </row>
    <row r="1891" spans="1:65" s="2" customFormat="1">
      <c r="A1891" s="31"/>
      <c r="B1891" s="32"/>
      <c r="C1891" s="33"/>
      <c r="D1891" s="196" t="s">
        <v>141</v>
      </c>
      <c r="E1891" s="33"/>
      <c r="F1891" s="197" t="s">
        <v>3897</v>
      </c>
      <c r="G1891" s="33"/>
      <c r="H1891" s="33"/>
      <c r="I1891" s="198"/>
      <c r="J1891" s="33"/>
      <c r="K1891" s="33"/>
      <c r="L1891" s="36"/>
      <c r="M1891" s="199"/>
      <c r="N1891" s="200"/>
      <c r="O1891" s="68"/>
      <c r="P1891" s="68"/>
      <c r="Q1891" s="68"/>
      <c r="R1891" s="68"/>
      <c r="S1891" s="68"/>
      <c r="T1891" s="69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T1891" s="14" t="s">
        <v>141</v>
      </c>
      <c r="AU1891" s="14" t="s">
        <v>87</v>
      </c>
    </row>
    <row r="1892" spans="1:65" s="2" customFormat="1" ht="14.45" customHeight="1">
      <c r="A1892" s="31"/>
      <c r="B1892" s="32"/>
      <c r="C1892" s="202" t="s">
        <v>3899</v>
      </c>
      <c r="D1892" s="202" t="s">
        <v>3409</v>
      </c>
      <c r="E1892" s="203" t="s">
        <v>3900</v>
      </c>
      <c r="F1892" s="204" t="s">
        <v>3901</v>
      </c>
      <c r="G1892" s="205" t="s">
        <v>3656</v>
      </c>
      <c r="H1892" s="206">
        <v>5</v>
      </c>
      <c r="I1892" s="207"/>
      <c r="J1892" s="208">
        <f>ROUND(I1892*H1892,2)</f>
        <v>0</v>
      </c>
      <c r="K1892" s="204" t="s">
        <v>1</v>
      </c>
      <c r="L1892" s="209"/>
      <c r="M1892" s="210" t="s">
        <v>1</v>
      </c>
      <c r="N1892" s="211" t="s">
        <v>42</v>
      </c>
      <c r="O1892" s="68"/>
      <c r="P1892" s="192">
        <f>O1892*H1892</f>
        <v>0</v>
      </c>
      <c r="Q1892" s="192">
        <v>0</v>
      </c>
      <c r="R1892" s="192">
        <f>Q1892*H1892</f>
        <v>0</v>
      </c>
      <c r="S1892" s="192">
        <v>0</v>
      </c>
      <c r="T1892" s="193">
        <f>S1892*H1892</f>
        <v>0</v>
      </c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R1892" s="194" t="s">
        <v>174</v>
      </c>
      <c r="AT1892" s="194" t="s">
        <v>3409</v>
      </c>
      <c r="AU1892" s="194" t="s">
        <v>87</v>
      </c>
      <c r="AY1892" s="14" t="s">
        <v>131</v>
      </c>
      <c r="BE1892" s="195">
        <f>IF(N1892="základní",J1892,0)</f>
        <v>0</v>
      </c>
      <c r="BF1892" s="195">
        <f>IF(N1892="snížená",J1892,0)</f>
        <v>0</v>
      </c>
      <c r="BG1892" s="195">
        <f>IF(N1892="zákl. přenesená",J1892,0)</f>
        <v>0</v>
      </c>
      <c r="BH1892" s="195">
        <f>IF(N1892="sníž. přenesená",J1892,0)</f>
        <v>0</v>
      </c>
      <c r="BI1892" s="195">
        <f>IF(N1892="nulová",J1892,0)</f>
        <v>0</v>
      </c>
      <c r="BJ1892" s="14" t="s">
        <v>85</v>
      </c>
      <c r="BK1892" s="195">
        <f>ROUND(I1892*H1892,2)</f>
        <v>0</v>
      </c>
      <c r="BL1892" s="14" t="s">
        <v>139</v>
      </c>
      <c r="BM1892" s="194" t="s">
        <v>3902</v>
      </c>
    </row>
    <row r="1893" spans="1:65" s="2" customFormat="1">
      <c r="A1893" s="31"/>
      <c r="B1893" s="32"/>
      <c r="C1893" s="33"/>
      <c r="D1893" s="196" t="s">
        <v>141</v>
      </c>
      <c r="E1893" s="33"/>
      <c r="F1893" s="197" t="s">
        <v>3901</v>
      </c>
      <c r="G1893" s="33"/>
      <c r="H1893" s="33"/>
      <c r="I1893" s="198"/>
      <c r="J1893" s="33"/>
      <c r="K1893" s="33"/>
      <c r="L1893" s="36"/>
      <c r="M1893" s="199"/>
      <c r="N1893" s="200"/>
      <c r="O1893" s="68"/>
      <c r="P1893" s="68"/>
      <c r="Q1893" s="68"/>
      <c r="R1893" s="68"/>
      <c r="S1893" s="68"/>
      <c r="T1893" s="69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T1893" s="14" t="s">
        <v>141</v>
      </c>
      <c r="AU1893" s="14" t="s">
        <v>87</v>
      </c>
    </row>
    <row r="1894" spans="1:65" s="2" customFormat="1" ht="24.2" customHeight="1">
      <c r="A1894" s="31"/>
      <c r="B1894" s="32"/>
      <c r="C1894" s="202" t="s">
        <v>3903</v>
      </c>
      <c r="D1894" s="202" t="s">
        <v>3409</v>
      </c>
      <c r="E1894" s="203" t="s">
        <v>3904</v>
      </c>
      <c r="F1894" s="204" t="s">
        <v>3905</v>
      </c>
      <c r="G1894" s="205" t="s">
        <v>145</v>
      </c>
      <c r="H1894" s="206">
        <v>50</v>
      </c>
      <c r="I1894" s="207"/>
      <c r="J1894" s="208">
        <f>ROUND(I1894*H1894,2)</f>
        <v>0</v>
      </c>
      <c r="K1894" s="204" t="s">
        <v>138</v>
      </c>
      <c r="L1894" s="209"/>
      <c r="M1894" s="210" t="s">
        <v>1</v>
      </c>
      <c r="N1894" s="211" t="s">
        <v>42</v>
      </c>
      <c r="O1894" s="68"/>
      <c r="P1894" s="192">
        <f>O1894*H1894</f>
        <v>0</v>
      </c>
      <c r="Q1894" s="192">
        <v>0.33100000000000002</v>
      </c>
      <c r="R1894" s="192">
        <f>Q1894*H1894</f>
        <v>16.55</v>
      </c>
      <c r="S1894" s="192">
        <v>0</v>
      </c>
      <c r="T1894" s="193">
        <f>S1894*H1894</f>
        <v>0</v>
      </c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R1894" s="194" t="s">
        <v>174</v>
      </c>
      <c r="AT1894" s="194" t="s">
        <v>3409</v>
      </c>
      <c r="AU1894" s="194" t="s">
        <v>87</v>
      </c>
      <c r="AY1894" s="14" t="s">
        <v>131</v>
      </c>
      <c r="BE1894" s="195">
        <f>IF(N1894="základní",J1894,0)</f>
        <v>0</v>
      </c>
      <c r="BF1894" s="195">
        <f>IF(N1894="snížená",J1894,0)</f>
        <v>0</v>
      </c>
      <c r="BG1894" s="195">
        <f>IF(N1894="zákl. přenesená",J1894,0)</f>
        <v>0</v>
      </c>
      <c r="BH1894" s="195">
        <f>IF(N1894="sníž. přenesená",J1894,0)</f>
        <v>0</v>
      </c>
      <c r="BI1894" s="195">
        <f>IF(N1894="nulová",J1894,0)</f>
        <v>0</v>
      </c>
      <c r="BJ1894" s="14" t="s">
        <v>85</v>
      </c>
      <c r="BK1894" s="195">
        <f>ROUND(I1894*H1894,2)</f>
        <v>0</v>
      </c>
      <c r="BL1894" s="14" t="s">
        <v>139</v>
      </c>
      <c r="BM1894" s="194" t="s">
        <v>4092</v>
      </c>
    </row>
    <row r="1895" spans="1:65" s="2" customFormat="1">
      <c r="A1895" s="31"/>
      <c r="B1895" s="32"/>
      <c r="C1895" s="33"/>
      <c r="D1895" s="196" t="s">
        <v>141</v>
      </c>
      <c r="E1895" s="33"/>
      <c r="F1895" s="197" t="s">
        <v>3905</v>
      </c>
      <c r="G1895" s="33"/>
      <c r="H1895" s="33"/>
      <c r="I1895" s="198"/>
      <c r="J1895" s="33"/>
      <c r="K1895" s="33"/>
      <c r="L1895" s="36"/>
      <c r="M1895" s="199"/>
      <c r="N1895" s="200"/>
      <c r="O1895" s="68"/>
      <c r="P1895" s="68"/>
      <c r="Q1895" s="68"/>
      <c r="R1895" s="68"/>
      <c r="S1895" s="68"/>
      <c r="T1895" s="69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T1895" s="14" t="s">
        <v>141</v>
      </c>
      <c r="AU1895" s="14" t="s">
        <v>87</v>
      </c>
    </row>
    <row r="1896" spans="1:65" s="2" customFormat="1" ht="24.2" customHeight="1">
      <c r="A1896" s="31"/>
      <c r="B1896" s="32"/>
      <c r="C1896" s="202" t="s">
        <v>3907</v>
      </c>
      <c r="D1896" s="202" t="s">
        <v>3409</v>
      </c>
      <c r="E1896" s="203" t="s">
        <v>3908</v>
      </c>
      <c r="F1896" s="204" t="s">
        <v>3909</v>
      </c>
      <c r="G1896" s="205" t="s">
        <v>145</v>
      </c>
      <c r="H1896" s="206">
        <v>50</v>
      </c>
      <c r="I1896" s="207"/>
      <c r="J1896" s="208">
        <f>ROUND(I1896*H1896,2)</f>
        <v>0</v>
      </c>
      <c r="K1896" s="204" t="s">
        <v>138</v>
      </c>
      <c r="L1896" s="209"/>
      <c r="M1896" s="210" t="s">
        <v>1</v>
      </c>
      <c r="N1896" s="211" t="s">
        <v>42</v>
      </c>
      <c r="O1896" s="68"/>
      <c r="P1896" s="192">
        <f>O1896*H1896</f>
        <v>0</v>
      </c>
      <c r="Q1896" s="192">
        <v>0.32100000000000001</v>
      </c>
      <c r="R1896" s="192">
        <f>Q1896*H1896</f>
        <v>16.05</v>
      </c>
      <c r="S1896" s="192">
        <v>0</v>
      </c>
      <c r="T1896" s="193">
        <f>S1896*H1896</f>
        <v>0</v>
      </c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R1896" s="194" t="s">
        <v>174</v>
      </c>
      <c r="AT1896" s="194" t="s">
        <v>3409</v>
      </c>
      <c r="AU1896" s="194" t="s">
        <v>87</v>
      </c>
      <c r="AY1896" s="14" t="s">
        <v>131</v>
      </c>
      <c r="BE1896" s="195">
        <f>IF(N1896="základní",J1896,0)</f>
        <v>0</v>
      </c>
      <c r="BF1896" s="195">
        <f>IF(N1896="snížená",J1896,0)</f>
        <v>0</v>
      </c>
      <c r="BG1896" s="195">
        <f>IF(N1896="zákl. přenesená",J1896,0)</f>
        <v>0</v>
      </c>
      <c r="BH1896" s="195">
        <f>IF(N1896="sníž. přenesená",J1896,0)</f>
        <v>0</v>
      </c>
      <c r="BI1896" s="195">
        <f>IF(N1896="nulová",J1896,0)</f>
        <v>0</v>
      </c>
      <c r="BJ1896" s="14" t="s">
        <v>85</v>
      </c>
      <c r="BK1896" s="195">
        <f>ROUND(I1896*H1896,2)</f>
        <v>0</v>
      </c>
      <c r="BL1896" s="14" t="s">
        <v>139</v>
      </c>
      <c r="BM1896" s="194" t="s">
        <v>4093</v>
      </c>
    </row>
    <row r="1897" spans="1:65" s="2" customFormat="1">
      <c r="A1897" s="31"/>
      <c r="B1897" s="32"/>
      <c r="C1897" s="33"/>
      <c r="D1897" s="196" t="s">
        <v>141</v>
      </c>
      <c r="E1897" s="33"/>
      <c r="F1897" s="197" t="s">
        <v>3909</v>
      </c>
      <c r="G1897" s="33"/>
      <c r="H1897" s="33"/>
      <c r="I1897" s="198"/>
      <c r="J1897" s="33"/>
      <c r="K1897" s="33"/>
      <c r="L1897" s="36"/>
      <c r="M1897" s="199"/>
      <c r="N1897" s="200"/>
      <c r="O1897" s="68"/>
      <c r="P1897" s="68"/>
      <c r="Q1897" s="68"/>
      <c r="R1897" s="68"/>
      <c r="S1897" s="68"/>
      <c r="T1897" s="69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T1897" s="14" t="s">
        <v>141</v>
      </c>
      <c r="AU1897" s="14" t="s">
        <v>87</v>
      </c>
    </row>
    <row r="1898" spans="1:65" s="12" customFormat="1" ht="25.9" customHeight="1">
      <c r="B1898" s="167"/>
      <c r="C1898" s="168"/>
      <c r="D1898" s="169" t="s">
        <v>76</v>
      </c>
      <c r="E1898" s="170" t="s">
        <v>3911</v>
      </c>
      <c r="F1898" s="170" t="s">
        <v>3912</v>
      </c>
      <c r="G1898" s="168"/>
      <c r="H1898" s="168"/>
      <c r="I1898" s="171"/>
      <c r="J1898" s="172">
        <f>BK1898</f>
        <v>0</v>
      </c>
      <c r="K1898" s="168"/>
      <c r="L1898" s="173"/>
      <c r="M1898" s="174"/>
      <c r="N1898" s="175"/>
      <c r="O1898" s="175"/>
      <c r="P1898" s="176">
        <f>SUM(P1899:P1967)</f>
        <v>0</v>
      </c>
      <c r="Q1898" s="175"/>
      <c r="R1898" s="176">
        <f>SUM(R1899:R1967)</f>
        <v>0</v>
      </c>
      <c r="S1898" s="175"/>
      <c r="T1898" s="177">
        <f>SUM(T1899:T1967)</f>
        <v>0</v>
      </c>
      <c r="AR1898" s="178" t="s">
        <v>139</v>
      </c>
      <c r="AT1898" s="179" t="s">
        <v>76</v>
      </c>
      <c r="AU1898" s="179" t="s">
        <v>77</v>
      </c>
      <c r="AY1898" s="178" t="s">
        <v>131</v>
      </c>
      <c r="BK1898" s="180">
        <f>SUM(BK1899:BK1967)</f>
        <v>0</v>
      </c>
    </row>
    <row r="1899" spans="1:65" s="2" customFormat="1" ht="24.2" customHeight="1">
      <c r="A1899" s="31"/>
      <c r="B1899" s="32"/>
      <c r="C1899" s="183" t="s">
        <v>3913</v>
      </c>
      <c r="D1899" s="183" t="s">
        <v>134</v>
      </c>
      <c r="E1899" s="184" t="s">
        <v>3914</v>
      </c>
      <c r="F1899" s="185" t="s">
        <v>3915</v>
      </c>
      <c r="G1899" s="186" t="s">
        <v>2411</v>
      </c>
      <c r="H1899" s="187">
        <v>50</v>
      </c>
      <c r="I1899" s="188"/>
      <c r="J1899" s="189">
        <f>ROUND(I1899*H1899,2)</f>
        <v>0</v>
      </c>
      <c r="K1899" s="185" t="s">
        <v>138</v>
      </c>
      <c r="L1899" s="36"/>
      <c r="M1899" s="190" t="s">
        <v>1</v>
      </c>
      <c r="N1899" s="191" t="s">
        <v>42</v>
      </c>
      <c r="O1899" s="68"/>
      <c r="P1899" s="192">
        <f>O1899*H1899</f>
        <v>0</v>
      </c>
      <c r="Q1899" s="192">
        <v>0</v>
      </c>
      <c r="R1899" s="192">
        <f>Q1899*H1899</f>
        <v>0</v>
      </c>
      <c r="S1899" s="192">
        <v>0</v>
      </c>
      <c r="T1899" s="193">
        <f>S1899*H1899</f>
        <v>0</v>
      </c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R1899" s="194" t="s">
        <v>2726</v>
      </c>
      <c r="AT1899" s="194" t="s">
        <v>134</v>
      </c>
      <c r="AU1899" s="194" t="s">
        <v>85</v>
      </c>
      <c r="AY1899" s="14" t="s">
        <v>131</v>
      </c>
      <c r="BE1899" s="195">
        <f>IF(N1899="základní",J1899,0)</f>
        <v>0</v>
      </c>
      <c r="BF1899" s="195">
        <f>IF(N1899="snížená",J1899,0)</f>
        <v>0</v>
      </c>
      <c r="BG1899" s="195">
        <f>IF(N1899="zákl. přenesená",J1899,0)</f>
        <v>0</v>
      </c>
      <c r="BH1899" s="195">
        <f>IF(N1899="sníž. přenesená",J1899,0)</f>
        <v>0</v>
      </c>
      <c r="BI1899" s="195">
        <f>IF(N1899="nulová",J1899,0)</f>
        <v>0</v>
      </c>
      <c r="BJ1899" s="14" t="s">
        <v>85</v>
      </c>
      <c r="BK1899" s="195">
        <f>ROUND(I1899*H1899,2)</f>
        <v>0</v>
      </c>
      <c r="BL1899" s="14" t="s">
        <v>2726</v>
      </c>
      <c r="BM1899" s="194" t="s">
        <v>3916</v>
      </c>
    </row>
    <row r="1900" spans="1:65" s="2" customFormat="1" ht="68.25">
      <c r="A1900" s="31"/>
      <c r="B1900" s="32"/>
      <c r="C1900" s="33"/>
      <c r="D1900" s="196" t="s">
        <v>141</v>
      </c>
      <c r="E1900" s="33"/>
      <c r="F1900" s="197" t="s">
        <v>3917</v>
      </c>
      <c r="G1900" s="33"/>
      <c r="H1900" s="33"/>
      <c r="I1900" s="198"/>
      <c r="J1900" s="33"/>
      <c r="K1900" s="33"/>
      <c r="L1900" s="36"/>
      <c r="M1900" s="199"/>
      <c r="N1900" s="200"/>
      <c r="O1900" s="68"/>
      <c r="P1900" s="68"/>
      <c r="Q1900" s="68"/>
      <c r="R1900" s="68"/>
      <c r="S1900" s="68"/>
      <c r="T1900" s="69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T1900" s="14" t="s">
        <v>141</v>
      </c>
      <c r="AU1900" s="14" t="s">
        <v>85</v>
      </c>
    </row>
    <row r="1901" spans="1:65" s="2" customFormat="1" ht="24.2" customHeight="1">
      <c r="A1901" s="31"/>
      <c r="B1901" s="32"/>
      <c r="C1901" s="183" t="s">
        <v>3918</v>
      </c>
      <c r="D1901" s="183" t="s">
        <v>134</v>
      </c>
      <c r="E1901" s="184" t="s">
        <v>3919</v>
      </c>
      <c r="F1901" s="185" t="s">
        <v>3920</v>
      </c>
      <c r="G1901" s="186" t="s">
        <v>2411</v>
      </c>
      <c r="H1901" s="187">
        <v>50</v>
      </c>
      <c r="I1901" s="188"/>
      <c r="J1901" s="189">
        <f>ROUND(I1901*H1901,2)</f>
        <v>0</v>
      </c>
      <c r="K1901" s="185" t="s">
        <v>138</v>
      </c>
      <c r="L1901" s="36"/>
      <c r="M1901" s="190" t="s">
        <v>1</v>
      </c>
      <c r="N1901" s="191" t="s">
        <v>42</v>
      </c>
      <c r="O1901" s="68"/>
      <c r="P1901" s="192">
        <f>O1901*H1901</f>
        <v>0</v>
      </c>
      <c r="Q1901" s="192">
        <v>0</v>
      </c>
      <c r="R1901" s="192">
        <f>Q1901*H1901</f>
        <v>0</v>
      </c>
      <c r="S1901" s="192">
        <v>0</v>
      </c>
      <c r="T1901" s="193">
        <f>S1901*H1901</f>
        <v>0</v>
      </c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R1901" s="194" t="s">
        <v>2726</v>
      </c>
      <c r="AT1901" s="194" t="s">
        <v>134</v>
      </c>
      <c r="AU1901" s="194" t="s">
        <v>85</v>
      </c>
      <c r="AY1901" s="14" t="s">
        <v>131</v>
      </c>
      <c r="BE1901" s="195">
        <f>IF(N1901="základní",J1901,0)</f>
        <v>0</v>
      </c>
      <c r="BF1901" s="195">
        <f>IF(N1901="snížená",J1901,0)</f>
        <v>0</v>
      </c>
      <c r="BG1901" s="195">
        <f>IF(N1901="zákl. přenesená",J1901,0)</f>
        <v>0</v>
      </c>
      <c r="BH1901" s="195">
        <f>IF(N1901="sníž. přenesená",J1901,0)</f>
        <v>0</v>
      </c>
      <c r="BI1901" s="195">
        <f>IF(N1901="nulová",J1901,0)</f>
        <v>0</v>
      </c>
      <c r="BJ1901" s="14" t="s">
        <v>85</v>
      </c>
      <c r="BK1901" s="195">
        <f>ROUND(I1901*H1901,2)</f>
        <v>0</v>
      </c>
      <c r="BL1901" s="14" t="s">
        <v>2726</v>
      </c>
      <c r="BM1901" s="194" t="s">
        <v>3921</v>
      </c>
    </row>
    <row r="1902" spans="1:65" s="2" customFormat="1" ht="68.25">
      <c r="A1902" s="31"/>
      <c r="B1902" s="32"/>
      <c r="C1902" s="33"/>
      <c r="D1902" s="196" t="s">
        <v>141</v>
      </c>
      <c r="E1902" s="33"/>
      <c r="F1902" s="197" t="s">
        <v>3922</v>
      </c>
      <c r="G1902" s="33"/>
      <c r="H1902" s="33"/>
      <c r="I1902" s="198"/>
      <c r="J1902" s="33"/>
      <c r="K1902" s="33"/>
      <c r="L1902" s="36"/>
      <c r="M1902" s="199"/>
      <c r="N1902" s="200"/>
      <c r="O1902" s="68"/>
      <c r="P1902" s="68"/>
      <c r="Q1902" s="68"/>
      <c r="R1902" s="68"/>
      <c r="S1902" s="68"/>
      <c r="T1902" s="69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T1902" s="14" t="s">
        <v>141</v>
      </c>
      <c r="AU1902" s="14" t="s">
        <v>85</v>
      </c>
    </row>
    <row r="1903" spans="1:65" s="2" customFormat="1" ht="24.2" customHeight="1">
      <c r="A1903" s="31"/>
      <c r="B1903" s="32"/>
      <c r="C1903" s="183" t="s">
        <v>3923</v>
      </c>
      <c r="D1903" s="183" t="s">
        <v>134</v>
      </c>
      <c r="E1903" s="184" t="s">
        <v>3924</v>
      </c>
      <c r="F1903" s="185" t="s">
        <v>3925</v>
      </c>
      <c r="G1903" s="186" t="s">
        <v>2411</v>
      </c>
      <c r="H1903" s="187">
        <v>50</v>
      </c>
      <c r="I1903" s="188"/>
      <c r="J1903" s="189">
        <f>ROUND(I1903*H1903,2)</f>
        <v>0</v>
      </c>
      <c r="K1903" s="185" t="s">
        <v>138</v>
      </c>
      <c r="L1903" s="36"/>
      <c r="M1903" s="190" t="s">
        <v>1</v>
      </c>
      <c r="N1903" s="191" t="s">
        <v>42</v>
      </c>
      <c r="O1903" s="68"/>
      <c r="P1903" s="192">
        <f>O1903*H1903</f>
        <v>0</v>
      </c>
      <c r="Q1903" s="192">
        <v>0</v>
      </c>
      <c r="R1903" s="192">
        <f>Q1903*H1903</f>
        <v>0</v>
      </c>
      <c r="S1903" s="192">
        <v>0</v>
      </c>
      <c r="T1903" s="193">
        <f>S1903*H1903</f>
        <v>0</v>
      </c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R1903" s="194" t="s">
        <v>2726</v>
      </c>
      <c r="AT1903" s="194" t="s">
        <v>134</v>
      </c>
      <c r="AU1903" s="194" t="s">
        <v>85</v>
      </c>
      <c r="AY1903" s="14" t="s">
        <v>131</v>
      </c>
      <c r="BE1903" s="195">
        <f>IF(N1903="základní",J1903,0)</f>
        <v>0</v>
      </c>
      <c r="BF1903" s="195">
        <f>IF(N1903="snížená",J1903,0)</f>
        <v>0</v>
      </c>
      <c r="BG1903" s="195">
        <f>IF(N1903="zákl. přenesená",J1903,0)</f>
        <v>0</v>
      </c>
      <c r="BH1903" s="195">
        <f>IF(N1903="sníž. přenesená",J1903,0)</f>
        <v>0</v>
      </c>
      <c r="BI1903" s="195">
        <f>IF(N1903="nulová",J1903,0)</f>
        <v>0</v>
      </c>
      <c r="BJ1903" s="14" t="s">
        <v>85</v>
      </c>
      <c r="BK1903" s="195">
        <f>ROUND(I1903*H1903,2)</f>
        <v>0</v>
      </c>
      <c r="BL1903" s="14" t="s">
        <v>2726</v>
      </c>
      <c r="BM1903" s="194" t="s">
        <v>3926</v>
      </c>
    </row>
    <row r="1904" spans="1:65" s="2" customFormat="1" ht="68.25">
      <c r="A1904" s="31"/>
      <c r="B1904" s="32"/>
      <c r="C1904" s="33"/>
      <c r="D1904" s="196" t="s">
        <v>141</v>
      </c>
      <c r="E1904" s="33"/>
      <c r="F1904" s="197" t="s">
        <v>3927</v>
      </c>
      <c r="G1904" s="33"/>
      <c r="H1904" s="33"/>
      <c r="I1904" s="198"/>
      <c r="J1904" s="33"/>
      <c r="K1904" s="33"/>
      <c r="L1904" s="36"/>
      <c r="M1904" s="199"/>
      <c r="N1904" s="200"/>
      <c r="O1904" s="68"/>
      <c r="P1904" s="68"/>
      <c r="Q1904" s="68"/>
      <c r="R1904" s="68"/>
      <c r="S1904" s="68"/>
      <c r="T1904" s="69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T1904" s="14" t="s">
        <v>141</v>
      </c>
      <c r="AU1904" s="14" t="s">
        <v>85</v>
      </c>
    </row>
    <row r="1905" spans="1:65" s="2" customFormat="1" ht="19.5">
      <c r="A1905" s="31"/>
      <c r="B1905" s="32"/>
      <c r="C1905" s="33"/>
      <c r="D1905" s="196" t="s">
        <v>161</v>
      </c>
      <c r="E1905" s="33"/>
      <c r="F1905" s="201" t="s">
        <v>3928</v>
      </c>
      <c r="G1905" s="33"/>
      <c r="H1905" s="33"/>
      <c r="I1905" s="198"/>
      <c r="J1905" s="33"/>
      <c r="K1905" s="33"/>
      <c r="L1905" s="36"/>
      <c r="M1905" s="199"/>
      <c r="N1905" s="200"/>
      <c r="O1905" s="68"/>
      <c r="P1905" s="68"/>
      <c r="Q1905" s="68"/>
      <c r="R1905" s="68"/>
      <c r="S1905" s="68"/>
      <c r="T1905" s="69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T1905" s="14" t="s">
        <v>161</v>
      </c>
      <c r="AU1905" s="14" t="s">
        <v>85</v>
      </c>
    </row>
    <row r="1906" spans="1:65" s="2" customFormat="1" ht="24.2" customHeight="1">
      <c r="A1906" s="31"/>
      <c r="B1906" s="32"/>
      <c r="C1906" s="183" t="s">
        <v>3929</v>
      </c>
      <c r="D1906" s="183" t="s">
        <v>134</v>
      </c>
      <c r="E1906" s="184" t="s">
        <v>3930</v>
      </c>
      <c r="F1906" s="185" t="s">
        <v>3931</v>
      </c>
      <c r="G1906" s="186" t="s">
        <v>2411</v>
      </c>
      <c r="H1906" s="187">
        <v>50</v>
      </c>
      <c r="I1906" s="188"/>
      <c r="J1906" s="189">
        <f>ROUND(I1906*H1906,2)</f>
        <v>0</v>
      </c>
      <c r="K1906" s="185" t="s">
        <v>138</v>
      </c>
      <c r="L1906" s="36"/>
      <c r="M1906" s="190" t="s">
        <v>1</v>
      </c>
      <c r="N1906" s="191" t="s">
        <v>42</v>
      </c>
      <c r="O1906" s="68"/>
      <c r="P1906" s="192">
        <f>O1906*H1906</f>
        <v>0</v>
      </c>
      <c r="Q1906" s="192">
        <v>0</v>
      </c>
      <c r="R1906" s="192">
        <f>Q1906*H1906</f>
        <v>0</v>
      </c>
      <c r="S1906" s="192">
        <v>0</v>
      </c>
      <c r="T1906" s="193">
        <f>S1906*H1906</f>
        <v>0</v>
      </c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R1906" s="194" t="s">
        <v>2726</v>
      </c>
      <c r="AT1906" s="194" t="s">
        <v>134</v>
      </c>
      <c r="AU1906" s="194" t="s">
        <v>85</v>
      </c>
      <c r="AY1906" s="14" t="s">
        <v>131</v>
      </c>
      <c r="BE1906" s="195">
        <f>IF(N1906="základní",J1906,0)</f>
        <v>0</v>
      </c>
      <c r="BF1906" s="195">
        <f>IF(N1906="snížená",J1906,0)</f>
        <v>0</v>
      </c>
      <c r="BG1906" s="195">
        <f>IF(N1906="zákl. přenesená",J1906,0)</f>
        <v>0</v>
      </c>
      <c r="BH1906" s="195">
        <f>IF(N1906="sníž. přenesená",J1906,0)</f>
        <v>0</v>
      </c>
      <c r="BI1906" s="195">
        <f>IF(N1906="nulová",J1906,0)</f>
        <v>0</v>
      </c>
      <c r="BJ1906" s="14" t="s">
        <v>85</v>
      </c>
      <c r="BK1906" s="195">
        <f>ROUND(I1906*H1906,2)</f>
        <v>0</v>
      </c>
      <c r="BL1906" s="14" t="s">
        <v>2726</v>
      </c>
      <c r="BM1906" s="194" t="s">
        <v>3932</v>
      </c>
    </row>
    <row r="1907" spans="1:65" s="2" customFormat="1" ht="68.25">
      <c r="A1907" s="31"/>
      <c r="B1907" s="32"/>
      <c r="C1907" s="33"/>
      <c r="D1907" s="196" t="s">
        <v>141</v>
      </c>
      <c r="E1907" s="33"/>
      <c r="F1907" s="197" t="s">
        <v>3933</v>
      </c>
      <c r="G1907" s="33"/>
      <c r="H1907" s="33"/>
      <c r="I1907" s="198"/>
      <c r="J1907" s="33"/>
      <c r="K1907" s="33"/>
      <c r="L1907" s="36"/>
      <c r="M1907" s="199"/>
      <c r="N1907" s="200"/>
      <c r="O1907" s="68"/>
      <c r="P1907" s="68"/>
      <c r="Q1907" s="68"/>
      <c r="R1907" s="68"/>
      <c r="S1907" s="68"/>
      <c r="T1907" s="69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T1907" s="14" t="s">
        <v>141</v>
      </c>
      <c r="AU1907" s="14" t="s">
        <v>85</v>
      </c>
    </row>
    <row r="1908" spans="1:65" s="2" customFormat="1" ht="24.2" customHeight="1">
      <c r="A1908" s="31"/>
      <c r="B1908" s="32"/>
      <c r="C1908" s="183" t="s">
        <v>3934</v>
      </c>
      <c r="D1908" s="183" t="s">
        <v>134</v>
      </c>
      <c r="E1908" s="184" t="s">
        <v>3935</v>
      </c>
      <c r="F1908" s="185" t="s">
        <v>3936</v>
      </c>
      <c r="G1908" s="186" t="s">
        <v>2411</v>
      </c>
      <c r="H1908" s="187">
        <v>10</v>
      </c>
      <c r="I1908" s="188"/>
      <c r="J1908" s="189">
        <f>ROUND(I1908*H1908,2)</f>
        <v>0</v>
      </c>
      <c r="K1908" s="185" t="s">
        <v>138</v>
      </c>
      <c r="L1908" s="36"/>
      <c r="M1908" s="190" t="s">
        <v>1</v>
      </c>
      <c r="N1908" s="191" t="s">
        <v>42</v>
      </c>
      <c r="O1908" s="68"/>
      <c r="P1908" s="192">
        <f>O1908*H1908</f>
        <v>0</v>
      </c>
      <c r="Q1908" s="192">
        <v>0</v>
      </c>
      <c r="R1908" s="192">
        <f>Q1908*H1908</f>
        <v>0</v>
      </c>
      <c r="S1908" s="192">
        <v>0</v>
      </c>
      <c r="T1908" s="193">
        <f>S1908*H1908</f>
        <v>0</v>
      </c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R1908" s="194" t="s">
        <v>139</v>
      </c>
      <c r="AT1908" s="194" t="s">
        <v>134</v>
      </c>
      <c r="AU1908" s="194" t="s">
        <v>85</v>
      </c>
      <c r="AY1908" s="14" t="s">
        <v>131</v>
      </c>
      <c r="BE1908" s="195">
        <f>IF(N1908="základní",J1908,0)</f>
        <v>0</v>
      </c>
      <c r="BF1908" s="195">
        <f>IF(N1908="snížená",J1908,0)</f>
        <v>0</v>
      </c>
      <c r="BG1908" s="195">
        <f>IF(N1908="zákl. přenesená",J1908,0)</f>
        <v>0</v>
      </c>
      <c r="BH1908" s="195">
        <f>IF(N1908="sníž. přenesená",J1908,0)</f>
        <v>0</v>
      </c>
      <c r="BI1908" s="195">
        <f>IF(N1908="nulová",J1908,0)</f>
        <v>0</v>
      </c>
      <c r="BJ1908" s="14" t="s">
        <v>85</v>
      </c>
      <c r="BK1908" s="195">
        <f>ROUND(I1908*H1908,2)</f>
        <v>0</v>
      </c>
      <c r="BL1908" s="14" t="s">
        <v>139</v>
      </c>
      <c r="BM1908" s="194" t="s">
        <v>3937</v>
      </c>
    </row>
    <row r="1909" spans="1:65" s="2" customFormat="1" ht="68.25">
      <c r="A1909" s="31"/>
      <c r="B1909" s="32"/>
      <c r="C1909" s="33"/>
      <c r="D1909" s="196" t="s">
        <v>141</v>
      </c>
      <c r="E1909" s="33"/>
      <c r="F1909" s="197" t="s">
        <v>3938</v>
      </c>
      <c r="G1909" s="33"/>
      <c r="H1909" s="33"/>
      <c r="I1909" s="198"/>
      <c r="J1909" s="33"/>
      <c r="K1909" s="33"/>
      <c r="L1909" s="36"/>
      <c r="M1909" s="199"/>
      <c r="N1909" s="200"/>
      <c r="O1909" s="68"/>
      <c r="P1909" s="68"/>
      <c r="Q1909" s="68"/>
      <c r="R1909" s="68"/>
      <c r="S1909" s="68"/>
      <c r="T1909" s="69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T1909" s="14" t="s">
        <v>141</v>
      </c>
      <c r="AU1909" s="14" t="s">
        <v>85</v>
      </c>
    </row>
    <row r="1910" spans="1:65" s="2" customFormat="1" ht="19.5">
      <c r="A1910" s="31"/>
      <c r="B1910" s="32"/>
      <c r="C1910" s="33"/>
      <c r="D1910" s="196" t="s">
        <v>161</v>
      </c>
      <c r="E1910" s="33"/>
      <c r="F1910" s="201" t="s">
        <v>3928</v>
      </c>
      <c r="G1910" s="33"/>
      <c r="H1910" s="33"/>
      <c r="I1910" s="198"/>
      <c r="J1910" s="33"/>
      <c r="K1910" s="33"/>
      <c r="L1910" s="36"/>
      <c r="M1910" s="199"/>
      <c r="N1910" s="200"/>
      <c r="O1910" s="68"/>
      <c r="P1910" s="68"/>
      <c r="Q1910" s="68"/>
      <c r="R1910" s="68"/>
      <c r="S1910" s="68"/>
      <c r="T1910" s="69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T1910" s="14" t="s">
        <v>161</v>
      </c>
      <c r="AU1910" s="14" t="s">
        <v>85</v>
      </c>
    </row>
    <row r="1911" spans="1:65" s="2" customFormat="1" ht="24.2" customHeight="1">
      <c r="A1911" s="31"/>
      <c r="B1911" s="32"/>
      <c r="C1911" s="183" t="s">
        <v>3939</v>
      </c>
      <c r="D1911" s="183" t="s">
        <v>134</v>
      </c>
      <c r="E1911" s="184" t="s">
        <v>3940</v>
      </c>
      <c r="F1911" s="185" t="s">
        <v>3941</v>
      </c>
      <c r="G1911" s="186" t="s">
        <v>2411</v>
      </c>
      <c r="H1911" s="187">
        <v>10</v>
      </c>
      <c r="I1911" s="188"/>
      <c r="J1911" s="189">
        <f>ROUND(I1911*H1911,2)</f>
        <v>0</v>
      </c>
      <c r="K1911" s="185" t="s">
        <v>138</v>
      </c>
      <c r="L1911" s="36"/>
      <c r="M1911" s="190" t="s">
        <v>1</v>
      </c>
      <c r="N1911" s="191" t="s">
        <v>42</v>
      </c>
      <c r="O1911" s="68"/>
      <c r="P1911" s="192">
        <f>O1911*H1911</f>
        <v>0</v>
      </c>
      <c r="Q1911" s="192">
        <v>0</v>
      </c>
      <c r="R1911" s="192">
        <f>Q1911*H1911</f>
        <v>0</v>
      </c>
      <c r="S1911" s="192">
        <v>0</v>
      </c>
      <c r="T1911" s="193">
        <f>S1911*H1911</f>
        <v>0</v>
      </c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R1911" s="194" t="s">
        <v>139</v>
      </c>
      <c r="AT1911" s="194" t="s">
        <v>134</v>
      </c>
      <c r="AU1911" s="194" t="s">
        <v>85</v>
      </c>
      <c r="AY1911" s="14" t="s">
        <v>131</v>
      </c>
      <c r="BE1911" s="195">
        <f>IF(N1911="základní",J1911,0)</f>
        <v>0</v>
      </c>
      <c r="BF1911" s="195">
        <f>IF(N1911="snížená",J1911,0)</f>
        <v>0</v>
      </c>
      <c r="BG1911" s="195">
        <f>IF(N1911="zákl. přenesená",J1911,0)</f>
        <v>0</v>
      </c>
      <c r="BH1911" s="195">
        <f>IF(N1911="sníž. přenesená",J1911,0)</f>
        <v>0</v>
      </c>
      <c r="BI1911" s="195">
        <f>IF(N1911="nulová",J1911,0)</f>
        <v>0</v>
      </c>
      <c r="BJ1911" s="14" t="s">
        <v>85</v>
      </c>
      <c r="BK1911" s="195">
        <f>ROUND(I1911*H1911,2)</f>
        <v>0</v>
      </c>
      <c r="BL1911" s="14" t="s">
        <v>139</v>
      </c>
      <c r="BM1911" s="194" t="s">
        <v>3942</v>
      </c>
    </row>
    <row r="1912" spans="1:65" s="2" customFormat="1" ht="68.25">
      <c r="A1912" s="31"/>
      <c r="B1912" s="32"/>
      <c r="C1912" s="33"/>
      <c r="D1912" s="196" t="s">
        <v>141</v>
      </c>
      <c r="E1912" s="33"/>
      <c r="F1912" s="197" t="s">
        <v>3943</v>
      </c>
      <c r="G1912" s="33"/>
      <c r="H1912" s="33"/>
      <c r="I1912" s="198"/>
      <c r="J1912" s="33"/>
      <c r="K1912" s="33"/>
      <c r="L1912" s="36"/>
      <c r="M1912" s="199"/>
      <c r="N1912" s="200"/>
      <c r="O1912" s="68"/>
      <c r="P1912" s="68"/>
      <c r="Q1912" s="68"/>
      <c r="R1912" s="68"/>
      <c r="S1912" s="68"/>
      <c r="T1912" s="69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T1912" s="14" t="s">
        <v>141</v>
      </c>
      <c r="AU1912" s="14" t="s">
        <v>85</v>
      </c>
    </row>
    <row r="1913" spans="1:65" s="2" customFormat="1" ht="19.5">
      <c r="A1913" s="31"/>
      <c r="B1913" s="32"/>
      <c r="C1913" s="33"/>
      <c r="D1913" s="196" t="s">
        <v>161</v>
      </c>
      <c r="E1913" s="33"/>
      <c r="F1913" s="201" t="s">
        <v>3928</v>
      </c>
      <c r="G1913" s="33"/>
      <c r="H1913" s="33"/>
      <c r="I1913" s="198"/>
      <c r="J1913" s="33"/>
      <c r="K1913" s="33"/>
      <c r="L1913" s="36"/>
      <c r="M1913" s="199"/>
      <c r="N1913" s="200"/>
      <c r="O1913" s="68"/>
      <c r="P1913" s="68"/>
      <c r="Q1913" s="68"/>
      <c r="R1913" s="68"/>
      <c r="S1913" s="68"/>
      <c r="T1913" s="69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T1913" s="14" t="s">
        <v>161</v>
      </c>
      <c r="AU1913" s="14" t="s">
        <v>85</v>
      </c>
    </row>
    <row r="1914" spans="1:65" s="2" customFormat="1" ht="37.9" customHeight="1">
      <c r="A1914" s="31"/>
      <c r="B1914" s="32"/>
      <c r="C1914" s="183" t="s">
        <v>3944</v>
      </c>
      <c r="D1914" s="183" t="s">
        <v>134</v>
      </c>
      <c r="E1914" s="184" t="s">
        <v>3945</v>
      </c>
      <c r="F1914" s="185" t="s">
        <v>3946</v>
      </c>
      <c r="G1914" s="186" t="s">
        <v>2411</v>
      </c>
      <c r="H1914" s="187">
        <v>50</v>
      </c>
      <c r="I1914" s="188"/>
      <c r="J1914" s="189">
        <f>ROUND(I1914*H1914,2)</f>
        <v>0</v>
      </c>
      <c r="K1914" s="185" t="s">
        <v>138</v>
      </c>
      <c r="L1914" s="36"/>
      <c r="M1914" s="190" t="s">
        <v>1</v>
      </c>
      <c r="N1914" s="191" t="s">
        <v>42</v>
      </c>
      <c r="O1914" s="68"/>
      <c r="P1914" s="192">
        <f>O1914*H1914</f>
        <v>0</v>
      </c>
      <c r="Q1914" s="192">
        <v>0</v>
      </c>
      <c r="R1914" s="192">
        <f>Q1914*H1914</f>
        <v>0</v>
      </c>
      <c r="S1914" s="192">
        <v>0</v>
      </c>
      <c r="T1914" s="193">
        <f>S1914*H1914</f>
        <v>0</v>
      </c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R1914" s="194" t="s">
        <v>139</v>
      </c>
      <c r="AT1914" s="194" t="s">
        <v>134</v>
      </c>
      <c r="AU1914" s="194" t="s">
        <v>85</v>
      </c>
      <c r="AY1914" s="14" t="s">
        <v>131</v>
      </c>
      <c r="BE1914" s="195">
        <f>IF(N1914="základní",J1914,0)</f>
        <v>0</v>
      </c>
      <c r="BF1914" s="195">
        <f>IF(N1914="snížená",J1914,0)</f>
        <v>0</v>
      </c>
      <c r="BG1914" s="195">
        <f>IF(N1914="zákl. přenesená",J1914,0)</f>
        <v>0</v>
      </c>
      <c r="BH1914" s="195">
        <f>IF(N1914="sníž. přenesená",J1914,0)</f>
        <v>0</v>
      </c>
      <c r="BI1914" s="195">
        <f>IF(N1914="nulová",J1914,0)</f>
        <v>0</v>
      </c>
      <c r="BJ1914" s="14" t="s">
        <v>85</v>
      </c>
      <c r="BK1914" s="195">
        <f>ROUND(I1914*H1914,2)</f>
        <v>0</v>
      </c>
      <c r="BL1914" s="14" t="s">
        <v>139</v>
      </c>
      <c r="BM1914" s="194" t="s">
        <v>3947</v>
      </c>
    </row>
    <row r="1915" spans="1:65" s="2" customFormat="1" ht="68.25">
      <c r="A1915" s="31"/>
      <c r="B1915" s="32"/>
      <c r="C1915" s="33"/>
      <c r="D1915" s="196" t="s">
        <v>141</v>
      </c>
      <c r="E1915" s="33"/>
      <c r="F1915" s="197" t="s">
        <v>3948</v>
      </c>
      <c r="G1915" s="33"/>
      <c r="H1915" s="33"/>
      <c r="I1915" s="198"/>
      <c r="J1915" s="33"/>
      <c r="K1915" s="33"/>
      <c r="L1915" s="36"/>
      <c r="M1915" s="199"/>
      <c r="N1915" s="200"/>
      <c r="O1915" s="68"/>
      <c r="P1915" s="68"/>
      <c r="Q1915" s="68"/>
      <c r="R1915" s="68"/>
      <c r="S1915" s="68"/>
      <c r="T1915" s="69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T1915" s="14" t="s">
        <v>141</v>
      </c>
      <c r="AU1915" s="14" t="s">
        <v>85</v>
      </c>
    </row>
    <row r="1916" spans="1:65" s="2" customFormat="1" ht="19.5">
      <c r="A1916" s="31"/>
      <c r="B1916" s="32"/>
      <c r="C1916" s="33"/>
      <c r="D1916" s="196" t="s">
        <v>161</v>
      </c>
      <c r="E1916" s="33"/>
      <c r="F1916" s="201" t="s">
        <v>3928</v>
      </c>
      <c r="G1916" s="33"/>
      <c r="H1916" s="33"/>
      <c r="I1916" s="198"/>
      <c r="J1916" s="33"/>
      <c r="K1916" s="33"/>
      <c r="L1916" s="36"/>
      <c r="M1916" s="199"/>
      <c r="N1916" s="200"/>
      <c r="O1916" s="68"/>
      <c r="P1916" s="68"/>
      <c r="Q1916" s="68"/>
      <c r="R1916" s="68"/>
      <c r="S1916" s="68"/>
      <c r="T1916" s="69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T1916" s="14" t="s">
        <v>161</v>
      </c>
      <c r="AU1916" s="14" t="s">
        <v>85</v>
      </c>
    </row>
    <row r="1917" spans="1:65" s="2" customFormat="1" ht="37.9" customHeight="1">
      <c r="A1917" s="31"/>
      <c r="B1917" s="32"/>
      <c r="C1917" s="183" t="s">
        <v>3949</v>
      </c>
      <c r="D1917" s="183" t="s">
        <v>134</v>
      </c>
      <c r="E1917" s="184" t="s">
        <v>3950</v>
      </c>
      <c r="F1917" s="185" t="s">
        <v>3951</v>
      </c>
      <c r="G1917" s="186" t="s">
        <v>2411</v>
      </c>
      <c r="H1917" s="187">
        <v>50</v>
      </c>
      <c r="I1917" s="188"/>
      <c r="J1917" s="189">
        <f>ROUND(I1917*H1917,2)</f>
        <v>0</v>
      </c>
      <c r="K1917" s="185" t="s">
        <v>138</v>
      </c>
      <c r="L1917" s="36"/>
      <c r="M1917" s="190" t="s">
        <v>1</v>
      </c>
      <c r="N1917" s="191" t="s">
        <v>42</v>
      </c>
      <c r="O1917" s="68"/>
      <c r="P1917" s="192">
        <f>O1917*H1917</f>
        <v>0</v>
      </c>
      <c r="Q1917" s="192">
        <v>0</v>
      </c>
      <c r="R1917" s="192">
        <f>Q1917*H1917</f>
        <v>0</v>
      </c>
      <c r="S1917" s="192">
        <v>0</v>
      </c>
      <c r="T1917" s="193">
        <f>S1917*H1917</f>
        <v>0</v>
      </c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R1917" s="194" t="s">
        <v>139</v>
      </c>
      <c r="AT1917" s="194" t="s">
        <v>134</v>
      </c>
      <c r="AU1917" s="194" t="s">
        <v>85</v>
      </c>
      <c r="AY1917" s="14" t="s">
        <v>131</v>
      </c>
      <c r="BE1917" s="195">
        <f>IF(N1917="základní",J1917,0)</f>
        <v>0</v>
      </c>
      <c r="BF1917" s="195">
        <f>IF(N1917="snížená",J1917,0)</f>
        <v>0</v>
      </c>
      <c r="BG1917" s="195">
        <f>IF(N1917="zákl. přenesená",J1917,0)</f>
        <v>0</v>
      </c>
      <c r="BH1917" s="195">
        <f>IF(N1917="sníž. přenesená",J1917,0)</f>
        <v>0</v>
      </c>
      <c r="BI1917" s="195">
        <f>IF(N1917="nulová",J1917,0)</f>
        <v>0</v>
      </c>
      <c r="BJ1917" s="14" t="s">
        <v>85</v>
      </c>
      <c r="BK1917" s="195">
        <f>ROUND(I1917*H1917,2)</f>
        <v>0</v>
      </c>
      <c r="BL1917" s="14" t="s">
        <v>139</v>
      </c>
      <c r="BM1917" s="194" t="s">
        <v>3952</v>
      </c>
    </row>
    <row r="1918" spans="1:65" s="2" customFormat="1" ht="68.25">
      <c r="A1918" s="31"/>
      <c r="B1918" s="32"/>
      <c r="C1918" s="33"/>
      <c r="D1918" s="196" t="s">
        <v>141</v>
      </c>
      <c r="E1918" s="33"/>
      <c r="F1918" s="197" t="s">
        <v>3953</v>
      </c>
      <c r="G1918" s="33"/>
      <c r="H1918" s="33"/>
      <c r="I1918" s="198"/>
      <c r="J1918" s="33"/>
      <c r="K1918" s="33"/>
      <c r="L1918" s="36"/>
      <c r="M1918" s="199"/>
      <c r="N1918" s="200"/>
      <c r="O1918" s="68"/>
      <c r="P1918" s="68"/>
      <c r="Q1918" s="68"/>
      <c r="R1918" s="68"/>
      <c r="S1918" s="68"/>
      <c r="T1918" s="69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T1918" s="14" t="s">
        <v>141</v>
      </c>
      <c r="AU1918" s="14" t="s">
        <v>85</v>
      </c>
    </row>
    <row r="1919" spans="1:65" s="2" customFormat="1" ht="19.5">
      <c r="A1919" s="31"/>
      <c r="B1919" s="32"/>
      <c r="C1919" s="33"/>
      <c r="D1919" s="196" t="s">
        <v>161</v>
      </c>
      <c r="E1919" s="33"/>
      <c r="F1919" s="201" t="s">
        <v>3928</v>
      </c>
      <c r="G1919" s="33"/>
      <c r="H1919" s="33"/>
      <c r="I1919" s="198"/>
      <c r="J1919" s="33"/>
      <c r="K1919" s="33"/>
      <c r="L1919" s="36"/>
      <c r="M1919" s="199"/>
      <c r="N1919" s="200"/>
      <c r="O1919" s="68"/>
      <c r="P1919" s="68"/>
      <c r="Q1919" s="68"/>
      <c r="R1919" s="68"/>
      <c r="S1919" s="68"/>
      <c r="T1919" s="69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T1919" s="14" t="s">
        <v>161</v>
      </c>
      <c r="AU1919" s="14" t="s">
        <v>85</v>
      </c>
    </row>
    <row r="1920" spans="1:65" s="2" customFormat="1" ht="37.9" customHeight="1">
      <c r="A1920" s="31"/>
      <c r="B1920" s="32"/>
      <c r="C1920" s="183" t="s">
        <v>3954</v>
      </c>
      <c r="D1920" s="183" t="s">
        <v>134</v>
      </c>
      <c r="E1920" s="184" t="s">
        <v>3955</v>
      </c>
      <c r="F1920" s="185" t="s">
        <v>3956</v>
      </c>
      <c r="G1920" s="186" t="s">
        <v>2411</v>
      </c>
      <c r="H1920" s="187">
        <v>5</v>
      </c>
      <c r="I1920" s="188"/>
      <c r="J1920" s="189">
        <f>ROUND(I1920*H1920,2)</f>
        <v>0</v>
      </c>
      <c r="K1920" s="185" t="s">
        <v>138</v>
      </c>
      <c r="L1920" s="36"/>
      <c r="M1920" s="190" t="s">
        <v>1</v>
      </c>
      <c r="N1920" s="191" t="s">
        <v>42</v>
      </c>
      <c r="O1920" s="68"/>
      <c r="P1920" s="192">
        <f>O1920*H1920</f>
        <v>0</v>
      </c>
      <c r="Q1920" s="192">
        <v>0</v>
      </c>
      <c r="R1920" s="192">
        <f>Q1920*H1920</f>
        <v>0</v>
      </c>
      <c r="S1920" s="192">
        <v>0</v>
      </c>
      <c r="T1920" s="193">
        <f>S1920*H1920</f>
        <v>0</v>
      </c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R1920" s="194" t="s">
        <v>139</v>
      </c>
      <c r="AT1920" s="194" t="s">
        <v>134</v>
      </c>
      <c r="AU1920" s="194" t="s">
        <v>85</v>
      </c>
      <c r="AY1920" s="14" t="s">
        <v>131</v>
      </c>
      <c r="BE1920" s="195">
        <f>IF(N1920="základní",J1920,0)</f>
        <v>0</v>
      </c>
      <c r="BF1920" s="195">
        <f>IF(N1920="snížená",J1920,0)</f>
        <v>0</v>
      </c>
      <c r="BG1920" s="195">
        <f>IF(N1920="zákl. přenesená",J1920,0)</f>
        <v>0</v>
      </c>
      <c r="BH1920" s="195">
        <f>IF(N1920="sníž. přenesená",J1920,0)</f>
        <v>0</v>
      </c>
      <c r="BI1920" s="195">
        <f>IF(N1920="nulová",J1920,0)</f>
        <v>0</v>
      </c>
      <c r="BJ1920" s="14" t="s">
        <v>85</v>
      </c>
      <c r="BK1920" s="195">
        <f>ROUND(I1920*H1920,2)</f>
        <v>0</v>
      </c>
      <c r="BL1920" s="14" t="s">
        <v>139</v>
      </c>
      <c r="BM1920" s="194" t="s">
        <v>3957</v>
      </c>
    </row>
    <row r="1921" spans="1:65" s="2" customFormat="1" ht="68.25">
      <c r="A1921" s="31"/>
      <c r="B1921" s="32"/>
      <c r="C1921" s="33"/>
      <c r="D1921" s="196" t="s">
        <v>141</v>
      </c>
      <c r="E1921" s="33"/>
      <c r="F1921" s="197" t="s">
        <v>3958</v>
      </c>
      <c r="G1921" s="33"/>
      <c r="H1921" s="33"/>
      <c r="I1921" s="198"/>
      <c r="J1921" s="33"/>
      <c r="K1921" s="33"/>
      <c r="L1921" s="36"/>
      <c r="M1921" s="199"/>
      <c r="N1921" s="200"/>
      <c r="O1921" s="68"/>
      <c r="P1921" s="68"/>
      <c r="Q1921" s="68"/>
      <c r="R1921" s="68"/>
      <c r="S1921" s="68"/>
      <c r="T1921" s="69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T1921" s="14" t="s">
        <v>141</v>
      </c>
      <c r="AU1921" s="14" t="s">
        <v>85</v>
      </c>
    </row>
    <row r="1922" spans="1:65" s="2" customFormat="1" ht="19.5">
      <c r="A1922" s="31"/>
      <c r="B1922" s="32"/>
      <c r="C1922" s="33"/>
      <c r="D1922" s="196" t="s">
        <v>161</v>
      </c>
      <c r="E1922" s="33"/>
      <c r="F1922" s="201" t="s">
        <v>3928</v>
      </c>
      <c r="G1922" s="33"/>
      <c r="H1922" s="33"/>
      <c r="I1922" s="198"/>
      <c r="J1922" s="33"/>
      <c r="K1922" s="33"/>
      <c r="L1922" s="36"/>
      <c r="M1922" s="199"/>
      <c r="N1922" s="200"/>
      <c r="O1922" s="68"/>
      <c r="P1922" s="68"/>
      <c r="Q1922" s="68"/>
      <c r="R1922" s="68"/>
      <c r="S1922" s="68"/>
      <c r="T1922" s="69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T1922" s="14" t="s">
        <v>161</v>
      </c>
      <c r="AU1922" s="14" t="s">
        <v>85</v>
      </c>
    </row>
    <row r="1923" spans="1:65" s="2" customFormat="1" ht="37.9" customHeight="1">
      <c r="A1923" s="31"/>
      <c r="B1923" s="32"/>
      <c r="C1923" s="183" t="s">
        <v>3959</v>
      </c>
      <c r="D1923" s="183" t="s">
        <v>134</v>
      </c>
      <c r="E1923" s="184" t="s">
        <v>3960</v>
      </c>
      <c r="F1923" s="185" t="s">
        <v>3961</v>
      </c>
      <c r="G1923" s="186" t="s">
        <v>2411</v>
      </c>
      <c r="H1923" s="187">
        <v>5</v>
      </c>
      <c r="I1923" s="188"/>
      <c r="J1923" s="189">
        <f>ROUND(I1923*H1923,2)</f>
        <v>0</v>
      </c>
      <c r="K1923" s="185" t="s">
        <v>138</v>
      </c>
      <c r="L1923" s="36"/>
      <c r="M1923" s="190" t="s">
        <v>1</v>
      </c>
      <c r="N1923" s="191" t="s">
        <v>42</v>
      </c>
      <c r="O1923" s="68"/>
      <c r="P1923" s="192">
        <f>O1923*H1923</f>
        <v>0</v>
      </c>
      <c r="Q1923" s="192">
        <v>0</v>
      </c>
      <c r="R1923" s="192">
        <f>Q1923*H1923</f>
        <v>0</v>
      </c>
      <c r="S1923" s="192">
        <v>0</v>
      </c>
      <c r="T1923" s="193">
        <f>S1923*H1923</f>
        <v>0</v>
      </c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R1923" s="194" t="s">
        <v>139</v>
      </c>
      <c r="AT1923" s="194" t="s">
        <v>134</v>
      </c>
      <c r="AU1923" s="194" t="s">
        <v>85</v>
      </c>
      <c r="AY1923" s="14" t="s">
        <v>131</v>
      </c>
      <c r="BE1923" s="195">
        <f>IF(N1923="základní",J1923,0)</f>
        <v>0</v>
      </c>
      <c r="BF1923" s="195">
        <f>IF(N1923="snížená",J1923,0)</f>
        <v>0</v>
      </c>
      <c r="BG1923" s="195">
        <f>IF(N1923="zákl. přenesená",J1923,0)</f>
        <v>0</v>
      </c>
      <c r="BH1923" s="195">
        <f>IF(N1923="sníž. přenesená",J1923,0)</f>
        <v>0</v>
      </c>
      <c r="BI1923" s="195">
        <f>IF(N1923="nulová",J1923,0)</f>
        <v>0</v>
      </c>
      <c r="BJ1923" s="14" t="s">
        <v>85</v>
      </c>
      <c r="BK1923" s="195">
        <f>ROUND(I1923*H1923,2)</f>
        <v>0</v>
      </c>
      <c r="BL1923" s="14" t="s">
        <v>139</v>
      </c>
      <c r="BM1923" s="194" t="s">
        <v>3962</v>
      </c>
    </row>
    <row r="1924" spans="1:65" s="2" customFormat="1" ht="68.25">
      <c r="A1924" s="31"/>
      <c r="B1924" s="32"/>
      <c r="C1924" s="33"/>
      <c r="D1924" s="196" t="s">
        <v>141</v>
      </c>
      <c r="E1924" s="33"/>
      <c r="F1924" s="197" t="s">
        <v>3963</v>
      </c>
      <c r="G1924" s="33"/>
      <c r="H1924" s="33"/>
      <c r="I1924" s="198"/>
      <c r="J1924" s="33"/>
      <c r="K1924" s="33"/>
      <c r="L1924" s="36"/>
      <c r="M1924" s="199"/>
      <c r="N1924" s="200"/>
      <c r="O1924" s="68"/>
      <c r="P1924" s="68"/>
      <c r="Q1924" s="68"/>
      <c r="R1924" s="68"/>
      <c r="S1924" s="68"/>
      <c r="T1924" s="69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T1924" s="14" t="s">
        <v>141</v>
      </c>
      <c r="AU1924" s="14" t="s">
        <v>85</v>
      </c>
    </row>
    <row r="1925" spans="1:65" s="2" customFormat="1" ht="19.5">
      <c r="A1925" s="31"/>
      <c r="B1925" s="32"/>
      <c r="C1925" s="33"/>
      <c r="D1925" s="196" t="s">
        <v>161</v>
      </c>
      <c r="E1925" s="33"/>
      <c r="F1925" s="201" t="s">
        <v>3928</v>
      </c>
      <c r="G1925" s="33"/>
      <c r="H1925" s="33"/>
      <c r="I1925" s="198"/>
      <c r="J1925" s="33"/>
      <c r="K1925" s="33"/>
      <c r="L1925" s="36"/>
      <c r="M1925" s="199"/>
      <c r="N1925" s="200"/>
      <c r="O1925" s="68"/>
      <c r="P1925" s="68"/>
      <c r="Q1925" s="68"/>
      <c r="R1925" s="68"/>
      <c r="S1925" s="68"/>
      <c r="T1925" s="69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T1925" s="14" t="s">
        <v>161</v>
      </c>
      <c r="AU1925" s="14" t="s">
        <v>85</v>
      </c>
    </row>
    <row r="1926" spans="1:65" s="2" customFormat="1" ht="24.2" customHeight="1">
      <c r="A1926" s="31"/>
      <c r="B1926" s="32"/>
      <c r="C1926" s="183" t="s">
        <v>3964</v>
      </c>
      <c r="D1926" s="183" t="s">
        <v>134</v>
      </c>
      <c r="E1926" s="184" t="s">
        <v>3965</v>
      </c>
      <c r="F1926" s="185" t="s">
        <v>3966</v>
      </c>
      <c r="G1926" s="186" t="s">
        <v>2411</v>
      </c>
      <c r="H1926" s="187">
        <v>50</v>
      </c>
      <c r="I1926" s="188"/>
      <c r="J1926" s="189">
        <f>ROUND(I1926*H1926,2)</f>
        <v>0</v>
      </c>
      <c r="K1926" s="185" t="s">
        <v>138</v>
      </c>
      <c r="L1926" s="36"/>
      <c r="M1926" s="190" t="s">
        <v>1</v>
      </c>
      <c r="N1926" s="191" t="s">
        <v>42</v>
      </c>
      <c r="O1926" s="68"/>
      <c r="P1926" s="192">
        <f>O1926*H1926</f>
        <v>0</v>
      </c>
      <c r="Q1926" s="192">
        <v>0</v>
      </c>
      <c r="R1926" s="192">
        <f>Q1926*H1926</f>
        <v>0</v>
      </c>
      <c r="S1926" s="192">
        <v>0</v>
      </c>
      <c r="T1926" s="193">
        <f>S1926*H1926</f>
        <v>0</v>
      </c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R1926" s="194" t="s">
        <v>139</v>
      </c>
      <c r="AT1926" s="194" t="s">
        <v>134</v>
      </c>
      <c r="AU1926" s="194" t="s">
        <v>85</v>
      </c>
      <c r="AY1926" s="14" t="s">
        <v>131</v>
      </c>
      <c r="BE1926" s="195">
        <f>IF(N1926="základní",J1926,0)</f>
        <v>0</v>
      </c>
      <c r="BF1926" s="195">
        <f>IF(N1926="snížená",J1926,0)</f>
        <v>0</v>
      </c>
      <c r="BG1926" s="195">
        <f>IF(N1926="zákl. přenesená",J1926,0)</f>
        <v>0</v>
      </c>
      <c r="BH1926" s="195">
        <f>IF(N1926="sníž. přenesená",J1926,0)</f>
        <v>0</v>
      </c>
      <c r="BI1926" s="195">
        <f>IF(N1926="nulová",J1926,0)</f>
        <v>0</v>
      </c>
      <c r="BJ1926" s="14" t="s">
        <v>85</v>
      </c>
      <c r="BK1926" s="195">
        <f>ROUND(I1926*H1926,2)</f>
        <v>0</v>
      </c>
      <c r="BL1926" s="14" t="s">
        <v>139</v>
      </c>
      <c r="BM1926" s="194" t="s">
        <v>3967</v>
      </c>
    </row>
    <row r="1927" spans="1:65" s="2" customFormat="1" ht="68.25">
      <c r="A1927" s="31"/>
      <c r="B1927" s="32"/>
      <c r="C1927" s="33"/>
      <c r="D1927" s="196" t="s">
        <v>141</v>
      </c>
      <c r="E1927" s="33"/>
      <c r="F1927" s="197" t="s">
        <v>3968</v>
      </c>
      <c r="G1927" s="33"/>
      <c r="H1927" s="33"/>
      <c r="I1927" s="198"/>
      <c r="J1927" s="33"/>
      <c r="K1927" s="33"/>
      <c r="L1927" s="36"/>
      <c r="M1927" s="199"/>
      <c r="N1927" s="200"/>
      <c r="O1927" s="68"/>
      <c r="P1927" s="68"/>
      <c r="Q1927" s="68"/>
      <c r="R1927" s="68"/>
      <c r="S1927" s="68"/>
      <c r="T1927" s="69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T1927" s="14" t="s">
        <v>141</v>
      </c>
      <c r="AU1927" s="14" t="s">
        <v>85</v>
      </c>
    </row>
    <row r="1928" spans="1:65" s="2" customFormat="1" ht="24.2" customHeight="1">
      <c r="A1928" s="31"/>
      <c r="B1928" s="32"/>
      <c r="C1928" s="183" t="s">
        <v>3969</v>
      </c>
      <c r="D1928" s="183" t="s">
        <v>134</v>
      </c>
      <c r="E1928" s="184" t="s">
        <v>3970</v>
      </c>
      <c r="F1928" s="185" t="s">
        <v>3971</v>
      </c>
      <c r="G1928" s="186" t="s">
        <v>2411</v>
      </c>
      <c r="H1928" s="187">
        <v>50</v>
      </c>
      <c r="I1928" s="188"/>
      <c r="J1928" s="189">
        <f>ROUND(I1928*H1928,2)</f>
        <v>0</v>
      </c>
      <c r="K1928" s="185" t="s">
        <v>138</v>
      </c>
      <c r="L1928" s="36"/>
      <c r="M1928" s="190" t="s">
        <v>1</v>
      </c>
      <c r="N1928" s="191" t="s">
        <v>42</v>
      </c>
      <c r="O1928" s="68"/>
      <c r="P1928" s="192">
        <f>O1928*H1928</f>
        <v>0</v>
      </c>
      <c r="Q1928" s="192">
        <v>0</v>
      </c>
      <c r="R1928" s="192">
        <f>Q1928*H1928</f>
        <v>0</v>
      </c>
      <c r="S1928" s="192">
        <v>0</v>
      </c>
      <c r="T1928" s="193">
        <f>S1928*H1928</f>
        <v>0</v>
      </c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R1928" s="194" t="s">
        <v>2726</v>
      </c>
      <c r="AT1928" s="194" t="s">
        <v>134</v>
      </c>
      <c r="AU1928" s="194" t="s">
        <v>85</v>
      </c>
      <c r="AY1928" s="14" t="s">
        <v>131</v>
      </c>
      <c r="BE1928" s="195">
        <f>IF(N1928="základní",J1928,0)</f>
        <v>0</v>
      </c>
      <c r="BF1928" s="195">
        <f>IF(N1928="snížená",J1928,0)</f>
        <v>0</v>
      </c>
      <c r="BG1928" s="195">
        <f>IF(N1928="zákl. přenesená",J1928,0)</f>
        <v>0</v>
      </c>
      <c r="BH1928" s="195">
        <f>IF(N1928="sníž. přenesená",J1928,0)</f>
        <v>0</v>
      </c>
      <c r="BI1928" s="195">
        <f>IF(N1928="nulová",J1928,0)</f>
        <v>0</v>
      </c>
      <c r="BJ1928" s="14" t="s">
        <v>85</v>
      </c>
      <c r="BK1928" s="195">
        <f>ROUND(I1928*H1928,2)</f>
        <v>0</v>
      </c>
      <c r="BL1928" s="14" t="s">
        <v>2726</v>
      </c>
      <c r="BM1928" s="194" t="s">
        <v>3972</v>
      </c>
    </row>
    <row r="1929" spans="1:65" s="2" customFormat="1" ht="68.25">
      <c r="A1929" s="31"/>
      <c r="B1929" s="32"/>
      <c r="C1929" s="33"/>
      <c r="D1929" s="196" t="s">
        <v>141</v>
      </c>
      <c r="E1929" s="33"/>
      <c r="F1929" s="197" t="s">
        <v>3973</v>
      </c>
      <c r="G1929" s="33"/>
      <c r="H1929" s="33"/>
      <c r="I1929" s="198"/>
      <c r="J1929" s="33"/>
      <c r="K1929" s="33"/>
      <c r="L1929" s="36"/>
      <c r="M1929" s="199"/>
      <c r="N1929" s="200"/>
      <c r="O1929" s="68"/>
      <c r="P1929" s="68"/>
      <c r="Q1929" s="68"/>
      <c r="R1929" s="68"/>
      <c r="S1929" s="68"/>
      <c r="T1929" s="69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T1929" s="14" t="s">
        <v>141</v>
      </c>
      <c r="AU1929" s="14" t="s">
        <v>85</v>
      </c>
    </row>
    <row r="1930" spans="1:65" s="2" customFormat="1" ht="24.2" customHeight="1">
      <c r="A1930" s="31"/>
      <c r="B1930" s="32"/>
      <c r="C1930" s="183" t="s">
        <v>3974</v>
      </c>
      <c r="D1930" s="183" t="s">
        <v>134</v>
      </c>
      <c r="E1930" s="184" t="s">
        <v>3975</v>
      </c>
      <c r="F1930" s="185" t="s">
        <v>3976</v>
      </c>
      <c r="G1930" s="186" t="s">
        <v>2411</v>
      </c>
      <c r="H1930" s="187">
        <v>50</v>
      </c>
      <c r="I1930" s="188"/>
      <c r="J1930" s="189">
        <f>ROUND(I1930*H1930,2)</f>
        <v>0</v>
      </c>
      <c r="K1930" s="185" t="s">
        <v>138</v>
      </c>
      <c r="L1930" s="36"/>
      <c r="M1930" s="190" t="s">
        <v>1</v>
      </c>
      <c r="N1930" s="191" t="s">
        <v>42</v>
      </c>
      <c r="O1930" s="68"/>
      <c r="P1930" s="192">
        <f>O1930*H1930</f>
        <v>0</v>
      </c>
      <c r="Q1930" s="192">
        <v>0</v>
      </c>
      <c r="R1930" s="192">
        <f>Q1930*H1930</f>
        <v>0</v>
      </c>
      <c r="S1930" s="192">
        <v>0</v>
      </c>
      <c r="T1930" s="193">
        <f>S1930*H1930</f>
        <v>0</v>
      </c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R1930" s="194" t="s">
        <v>2726</v>
      </c>
      <c r="AT1930" s="194" t="s">
        <v>134</v>
      </c>
      <c r="AU1930" s="194" t="s">
        <v>85</v>
      </c>
      <c r="AY1930" s="14" t="s">
        <v>131</v>
      </c>
      <c r="BE1930" s="195">
        <f>IF(N1930="základní",J1930,0)</f>
        <v>0</v>
      </c>
      <c r="BF1930" s="195">
        <f>IF(N1930="snížená",J1930,0)</f>
        <v>0</v>
      </c>
      <c r="BG1930" s="195">
        <f>IF(N1930="zákl. přenesená",J1930,0)</f>
        <v>0</v>
      </c>
      <c r="BH1930" s="195">
        <f>IF(N1930="sníž. přenesená",J1930,0)</f>
        <v>0</v>
      </c>
      <c r="BI1930" s="195">
        <f>IF(N1930="nulová",J1930,0)</f>
        <v>0</v>
      </c>
      <c r="BJ1930" s="14" t="s">
        <v>85</v>
      </c>
      <c r="BK1930" s="195">
        <f>ROUND(I1930*H1930,2)</f>
        <v>0</v>
      </c>
      <c r="BL1930" s="14" t="s">
        <v>2726</v>
      </c>
      <c r="BM1930" s="194" t="s">
        <v>3977</v>
      </c>
    </row>
    <row r="1931" spans="1:65" s="2" customFormat="1" ht="68.25">
      <c r="A1931" s="31"/>
      <c r="B1931" s="32"/>
      <c r="C1931" s="33"/>
      <c r="D1931" s="196" t="s">
        <v>141</v>
      </c>
      <c r="E1931" s="33"/>
      <c r="F1931" s="197" t="s">
        <v>3978</v>
      </c>
      <c r="G1931" s="33"/>
      <c r="H1931" s="33"/>
      <c r="I1931" s="198"/>
      <c r="J1931" s="33"/>
      <c r="K1931" s="33"/>
      <c r="L1931" s="36"/>
      <c r="M1931" s="199"/>
      <c r="N1931" s="200"/>
      <c r="O1931" s="68"/>
      <c r="P1931" s="68"/>
      <c r="Q1931" s="68"/>
      <c r="R1931" s="68"/>
      <c r="S1931" s="68"/>
      <c r="T1931" s="69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T1931" s="14" t="s">
        <v>141</v>
      </c>
      <c r="AU1931" s="14" t="s">
        <v>85</v>
      </c>
    </row>
    <row r="1932" spans="1:65" s="2" customFormat="1" ht="24.2" customHeight="1">
      <c r="A1932" s="31"/>
      <c r="B1932" s="32"/>
      <c r="C1932" s="183" t="s">
        <v>3979</v>
      </c>
      <c r="D1932" s="183" t="s">
        <v>134</v>
      </c>
      <c r="E1932" s="184" t="s">
        <v>3980</v>
      </c>
      <c r="F1932" s="185" t="s">
        <v>3981</v>
      </c>
      <c r="G1932" s="186" t="s">
        <v>2411</v>
      </c>
      <c r="H1932" s="187">
        <v>50</v>
      </c>
      <c r="I1932" s="188"/>
      <c r="J1932" s="189">
        <f>ROUND(I1932*H1932,2)</f>
        <v>0</v>
      </c>
      <c r="K1932" s="185" t="s">
        <v>138</v>
      </c>
      <c r="L1932" s="36"/>
      <c r="M1932" s="190" t="s">
        <v>1</v>
      </c>
      <c r="N1932" s="191" t="s">
        <v>42</v>
      </c>
      <c r="O1932" s="68"/>
      <c r="P1932" s="192">
        <f>O1932*H1932</f>
        <v>0</v>
      </c>
      <c r="Q1932" s="192">
        <v>0</v>
      </c>
      <c r="R1932" s="192">
        <f>Q1932*H1932</f>
        <v>0</v>
      </c>
      <c r="S1932" s="192">
        <v>0</v>
      </c>
      <c r="T1932" s="193">
        <f>S1932*H1932</f>
        <v>0</v>
      </c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R1932" s="194" t="s">
        <v>2726</v>
      </c>
      <c r="AT1932" s="194" t="s">
        <v>134</v>
      </c>
      <c r="AU1932" s="194" t="s">
        <v>85</v>
      </c>
      <c r="AY1932" s="14" t="s">
        <v>131</v>
      </c>
      <c r="BE1932" s="195">
        <f>IF(N1932="základní",J1932,0)</f>
        <v>0</v>
      </c>
      <c r="BF1932" s="195">
        <f>IF(N1932="snížená",J1932,0)</f>
        <v>0</v>
      </c>
      <c r="BG1932" s="195">
        <f>IF(N1932="zákl. přenesená",J1932,0)</f>
        <v>0</v>
      </c>
      <c r="BH1932" s="195">
        <f>IF(N1932="sníž. přenesená",J1932,0)</f>
        <v>0</v>
      </c>
      <c r="BI1932" s="195">
        <f>IF(N1932="nulová",J1932,0)</f>
        <v>0</v>
      </c>
      <c r="BJ1932" s="14" t="s">
        <v>85</v>
      </c>
      <c r="BK1932" s="195">
        <f>ROUND(I1932*H1932,2)</f>
        <v>0</v>
      </c>
      <c r="BL1932" s="14" t="s">
        <v>2726</v>
      </c>
      <c r="BM1932" s="194" t="s">
        <v>3982</v>
      </c>
    </row>
    <row r="1933" spans="1:65" s="2" customFormat="1" ht="68.25">
      <c r="A1933" s="31"/>
      <c r="B1933" s="32"/>
      <c r="C1933" s="33"/>
      <c r="D1933" s="196" t="s">
        <v>141</v>
      </c>
      <c r="E1933" s="33"/>
      <c r="F1933" s="197" t="s">
        <v>3983</v>
      </c>
      <c r="G1933" s="33"/>
      <c r="H1933" s="33"/>
      <c r="I1933" s="198"/>
      <c r="J1933" s="33"/>
      <c r="K1933" s="33"/>
      <c r="L1933" s="36"/>
      <c r="M1933" s="199"/>
      <c r="N1933" s="200"/>
      <c r="O1933" s="68"/>
      <c r="P1933" s="68"/>
      <c r="Q1933" s="68"/>
      <c r="R1933" s="68"/>
      <c r="S1933" s="68"/>
      <c r="T1933" s="69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T1933" s="14" t="s">
        <v>141</v>
      </c>
      <c r="AU1933" s="14" t="s">
        <v>85</v>
      </c>
    </row>
    <row r="1934" spans="1:65" s="2" customFormat="1" ht="24.2" customHeight="1">
      <c r="A1934" s="31"/>
      <c r="B1934" s="32"/>
      <c r="C1934" s="183" t="s">
        <v>3984</v>
      </c>
      <c r="D1934" s="183" t="s">
        <v>134</v>
      </c>
      <c r="E1934" s="184" t="s">
        <v>3985</v>
      </c>
      <c r="F1934" s="185" t="s">
        <v>3986</v>
      </c>
      <c r="G1934" s="186" t="s">
        <v>2411</v>
      </c>
      <c r="H1934" s="187">
        <v>10</v>
      </c>
      <c r="I1934" s="188"/>
      <c r="J1934" s="189">
        <f>ROUND(I1934*H1934,2)</f>
        <v>0</v>
      </c>
      <c r="K1934" s="185" t="s">
        <v>138</v>
      </c>
      <c r="L1934" s="36"/>
      <c r="M1934" s="190" t="s">
        <v>1</v>
      </c>
      <c r="N1934" s="191" t="s">
        <v>42</v>
      </c>
      <c r="O1934" s="68"/>
      <c r="P1934" s="192">
        <f>O1934*H1934</f>
        <v>0</v>
      </c>
      <c r="Q1934" s="192">
        <v>0</v>
      </c>
      <c r="R1934" s="192">
        <f>Q1934*H1934</f>
        <v>0</v>
      </c>
      <c r="S1934" s="192">
        <v>0</v>
      </c>
      <c r="T1934" s="193">
        <f>S1934*H1934</f>
        <v>0</v>
      </c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R1934" s="194" t="s">
        <v>2726</v>
      </c>
      <c r="AT1934" s="194" t="s">
        <v>134</v>
      </c>
      <c r="AU1934" s="194" t="s">
        <v>85</v>
      </c>
      <c r="AY1934" s="14" t="s">
        <v>131</v>
      </c>
      <c r="BE1934" s="195">
        <f>IF(N1934="základní",J1934,0)</f>
        <v>0</v>
      </c>
      <c r="BF1934" s="195">
        <f>IF(N1934="snížená",J1934,0)</f>
        <v>0</v>
      </c>
      <c r="BG1934" s="195">
        <f>IF(N1934="zákl. přenesená",J1934,0)</f>
        <v>0</v>
      </c>
      <c r="BH1934" s="195">
        <f>IF(N1934="sníž. přenesená",J1934,0)</f>
        <v>0</v>
      </c>
      <c r="BI1934" s="195">
        <f>IF(N1934="nulová",J1934,0)</f>
        <v>0</v>
      </c>
      <c r="BJ1934" s="14" t="s">
        <v>85</v>
      </c>
      <c r="BK1934" s="195">
        <f>ROUND(I1934*H1934,2)</f>
        <v>0</v>
      </c>
      <c r="BL1934" s="14" t="s">
        <v>2726</v>
      </c>
      <c r="BM1934" s="194" t="s">
        <v>3987</v>
      </c>
    </row>
    <row r="1935" spans="1:65" s="2" customFormat="1" ht="68.25">
      <c r="A1935" s="31"/>
      <c r="B1935" s="32"/>
      <c r="C1935" s="33"/>
      <c r="D1935" s="196" t="s">
        <v>141</v>
      </c>
      <c r="E1935" s="33"/>
      <c r="F1935" s="197" t="s">
        <v>3988</v>
      </c>
      <c r="G1935" s="33"/>
      <c r="H1935" s="33"/>
      <c r="I1935" s="198"/>
      <c r="J1935" s="33"/>
      <c r="K1935" s="33"/>
      <c r="L1935" s="36"/>
      <c r="M1935" s="199"/>
      <c r="N1935" s="200"/>
      <c r="O1935" s="68"/>
      <c r="P1935" s="68"/>
      <c r="Q1935" s="68"/>
      <c r="R1935" s="68"/>
      <c r="S1935" s="68"/>
      <c r="T1935" s="69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T1935" s="14" t="s">
        <v>141</v>
      </c>
      <c r="AU1935" s="14" t="s">
        <v>85</v>
      </c>
    </row>
    <row r="1936" spans="1:65" s="2" customFormat="1" ht="24.2" customHeight="1">
      <c r="A1936" s="31"/>
      <c r="B1936" s="32"/>
      <c r="C1936" s="183" t="s">
        <v>3989</v>
      </c>
      <c r="D1936" s="183" t="s">
        <v>134</v>
      </c>
      <c r="E1936" s="184" t="s">
        <v>3990</v>
      </c>
      <c r="F1936" s="185" t="s">
        <v>3991</v>
      </c>
      <c r="G1936" s="186" t="s">
        <v>2411</v>
      </c>
      <c r="H1936" s="187">
        <v>10</v>
      </c>
      <c r="I1936" s="188"/>
      <c r="J1936" s="189">
        <f>ROUND(I1936*H1936,2)</f>
        <v>0</v>
      </c>
      <c r="K1936" s="185" t="s">
        <v>138</v>
      </c>
      <c r="L1936" s="36"/>
      <c r="M1936" s="190" t="s">
        <v>1</v>
      </c>
      <c r="N1936" s="191" t="s">
        <v>42</v>
      </c>
      <c r="O1936" s="68"/>
      <c r="P1936" s="192">
        <f>O1936*H1936</f>
        <v>0</v>
      </c>
      <c r="Q1936" s="192">
        <v>0</v>
      </c>
      <c r="R1936" s="192">
        <f>Q1936*H1936</f>
        <v>0</v>
      </c>
      <c r="S1936" s="192">
        <v>0</v>
      </c>
      <c r="T1936" s="193">
        <f>S1936*H1936</f>
        <v>0</v>
      </c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R1936" s="194" t="s">
        <v>2726</v>
      </c>
      <c r="AT1936" s="194" t="s">
        <v>134</v>
      </c>
      <c r="AU1936" s="194" t="s">
        <v>85</v>
      </c>
      <c r="AY1936" s="14" t="s">
        <v>131</v>
      </c>
      <c r="BE1936" s="195">
        <f>IF(N1936="základní",J1936,0)</f>
        <v>0</v>
      </c>
      <c r="BF1936" s="195">
        <f>IF(N1936="snížená",J1936,0)</f>
        <v>0</v>
      </c>
      <c r="BG1936" s="195">
        <f>IF(N1936="zákl. přenesená",J1936,0)</f>
        <v>0</v>
      </c>
      <c r="BH1936" s="195">
        <f>IF(N1936="sníž. přenesená",J1936,0)</f>
        <v>0</v>
      </c>
      <c r="BI1936" s="195">
        <f>IF(N1936="nulová",J1936,0)</f>
        <v>0</v>
      </c>
      <c r="BJ1936" s="14" t="s">
        <v>85</v>
      </c>
      <c r="BK1936" s="195">
        <f>ROUND(I1936*H1936,2)</f>
        <v>0</v>
      </c>
      <c r="BL1936" s="14" t="s">
        <v>2726</v>
      </c>
      <c r="BM1936" s="194" t="s">
        <v>3992</v>
      </c>
    </row>
    <row r="1937" spans="1:65" s="2" customFormat="1" ht="68.25">
      <c r="A1937" s="31"/>
      <c r="B1937" s="32"/>
      <c r="C1937" s="33"/>
      <c r="D1937" s="196" t="s">
        <v>141</v>
      </c>
      <c r="E1937" s="33"/>
      <c r="F1937" s="197" t="s">
        <v>3993</v>
      </c>
      <c r="G1937" s="33"/>
      <c r="H1937" s="33"/>
      <c r="I1937" s="198"/>
      <c r="J1937" s="33"/>
      <c r="K1937" s="33"/>
      <c r="L1937" s="36"/>
      <c r="M1937" s="199"/>
      <c r="N1937" s="200"/>
      <c r="O1937" s="68"/>
      <c r="P1937" s="68"/>
      <c r="Q1937" s="68"/>
      <c r="R1937" s="68"/>
      <c r="S1937" s="68"/>
      <c r="T1937" s="69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T1937" s="14" t="s">
        <v>141</v>
      </c>
      <c r="AU1937" s="14" t="s">
        <v>85</v>
      </c>
    </row>
    <row r="1938" spans="1:65" s="2" customFormat="1" ht="24.2" customHeight="1">
      <c r="A1938" s="31"/>
      <c r="B1938" s="32"/>
      <c r="C1938" s="183" t="s">
        <v>3994</v>
      </c>
      <c r="D1938" s="183" t="s">
        <v>134</v>
      </c>
      <c r="E1938" s="184" t="s">
        <v>3995</v>
      </c>
      <c r="F1938" s="185" t="s">
        <v>3996</v>
      </c>
      <c r="G1938" s="186" t="s">
        <v>2411</v>
      </c>
      <c r="H1938" s="187">
        <v>50</v>
      </c>
      <c r="I1938" s="188"/>
      <c r="J1938" s="189">
        <f>ROUND(I1938*H1938,2)</f>
        <v>0</v>
      </c>
      <c r="K1938" s="185" t="s">
        <v>138</v>
      </c>
      <c r="L1938" s="36"/>
      <c r="M1938" s="190" t="s">
        <v>1</v>
      </c>
      <c r="N1938" s="191" t="s">
        <v>42</v>
      </c>
      <c r="O1938" s="68"/>
      <c r="P1938" s="192">
        <f>O1938*H1938</f>
        <v>0</v>
      </c>
      <c r="Q1938" s="192">
        <v>0</v>
      </c>
      <c r="R1938" s="192">
        <f>Q1938*H1938</f>
        <v>0</v>
      </c>
      <c r="S1938" s="192">
        <v>0</v>
      </c>
      <c r="T1938" s="193">
        <f>S1938*H1938</f>
        <v>0</v>
      </c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R1938" s="194" t="s">
        <v>2726</v>
      </c>
      <c r="AT1938" s="194" t="s">
        <v>134</v>
      </c>
      <c r="AU1938" s="194" t="s">
        <v>85</v>
      </c>
      <c r="AY1938" s="14" t="s">
        <v>131</v>
      </c>
      <c r="BE1938" s="195">
        <f>IF(N1938="základní",J1938,0)</f>
        <v>0</v>
      </c>
      <c r="BF1938" s="195">
        <f>IF(N1938="snížená",J1938,0)</f>
        <v>0</v>
      </c>
      <c r="BG1938" s="195">
        <f>IF(N1938="zákl. přenesená",J1938,0)</f>
        <v>0</v>
      </c>
      <c r="BH1938" s="195">
        <f>IF(N1938="sníž. přenesená",J1938,0)</f>
        <v>0</v>
      </c>
      <c r="BI1938" s="195">
        <f>IF(N1938="nulová",J1938,0)</f>
        <v>0</v>
      </c>
      <c r="BJ1938" s="14" t="s">
        <v>85</v>
      </c>
      <c r="BK1938" s="195">
        <f>ROUND(I1938*H1938,2)</f>
        <v>0</v>
      </c>
      <c r="BL1938" s="14" t="s">
        <v>2726</v>
      </c>
      <c r="BM1938" s="194" t="s">
        <v>3997</v>
      </c>
    </row>
    <row r="1939" spans="1:65" s="2" customFormat="1" ht="68.25">
      <c r="A1939" s="31"/>
      <c r="B1939" s="32"/>
      <c r="C1939" s="33"/>
      <c r="D1939" s="196" t="s">
        <v>141</v>
      </c>
      <c r="E1939" s="33"/>
      <c r="F1939" s="197" t="s">
        <v>3998</v>
      </c>
      <c r="G1939" s="33"/>
      <c r="H1939" s="33"/>
      <c r="I1939" s="198"/>
      <c r="J1939" s="33"/>
      <c r="K1939" s="33"/>
      <c r="L1939" s="36"/>
      <c r="M1939" s="199"/>
      <c r="N1939" s="200"/>
      <c r="O1939" s="68"/>
      <c r="P1939" s="68"/>
      <c r="Q1939" s="68"/>
      <c r="R1939" s="68"/>
      <c r="S1939" s="68"/>
      <c r="T1939" s="69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T1939" s="14" t="s">
        <v>141</v>
      </c>
      <c r="AU1939" s="14" t="s">
        <v>85</v>
      </c>
    </row>
    <row r="1940" spans="1:65" s="2" customFormat="1" ht="24.2" customHeight="1">
      <c r="A1940" s="31"/>
      <c r="B1940" s="32"/>
      <c r="C1940" s="183" t="s">
        <v>3999</v>
      </c>
      <c r="D1940" s="183" t="s">
        <v>134</v>
      </c>
      <c r="E1940" s="184" t="s">
        <v>4000</v>
      </c>
      <c r="F1940" s="185" t="s">
        <v>4001</v>
      </c>
      <c r="G1940" s="186" t="s">
        <v>2411</v>
      </c>
      <c r="H1940" s="187">
        <v>50</v>
      </c>
      <c r="I1940" s="188"/>
      <c r="J1940" s="189">
        <f>ROUND(I1940*H1940,2)</f>
        <v>0</v>
      </c>
      <c r="K1940" s="185" t="s">
        <v>138</v>
      </c>
      <c r="L1940" s="36"/>
      <c r="M1940" s="190" t="s">
        <v>1</v>
      </c>
      <c r="N1940" s="191" t="s">
        <v>42</v>
      </c>
      <c r="O1940" s="68"/>
      <c r="P1940" s="192">
        <f>O1940*H1940</f>
        <v>0</v>
      </c>
      <c r="Q1940" s="192">
        <v>0</v>
      </c>
      <c r="R1940" s="192">
        <f>Q1940*H1940</f>
        <v>0</v>
      </c>
      <c r="S1940" s="192">
        <v>0</v>
      </c>
      <c r="T1940" s="193">
        <f>S1940*H1940</f>
        <v>0</v>
      </c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R1940" s="194" t="s">
        <v>2726</v>
      </c>
      <c r="AT1940" s="194" t="s">
        <v>134</v>
      </c>
      <c r="AU1940" s="194" t="s">
        <v>85</v>
      </c>
      <c r="AY1940" s="14" t="s">
        <v>131</v>
      </c>
      <c r="BE1940" s="195">
        <f>IF(N1940="základní",J1940,0)</f>
        <v>0</v>
      </c>
      <c r="BF1940" s="195">
        <f>IF(N1940="snížená",J1940,0)</f>
        <v>0</v>
      </c>
      <c r="BG1940" s="195">
        <f>IF(N1940="zákl. přenesená",J1940,0)</f>
        <v>0</v>
      </c>
      <c r="BH1940" s="195">
        <f>IF(N1940="sníž. přenesená",J1940,0)</f>
        <v>0</v>
      </c>
      <c r="BI1940" s="195">
        <f>IF(N1940="nulová",J1940,0)</f>
        <v>0</v>
      </c>
      <c r="BJ1940" s="14" t="s">
        <v>85</v>
      </c>
      <c r="BK1940" s="195">
        <f>ROUND(I1940*H1940,2)</f>
        <v>0</v>
      </c>
      <c r="BL1940" s="14" t="s">
        <v>2726</v>
      </c>
      <c r="BM1940" s="194" t="s">
        <v>4002</v>
      </c>
    </row>
    <row r="1941" spans="1:65" s="2" customFormat="1" ht="68.25">
      <c r="A1941" s="31"/>
      <c r="B1941" s="32"/>
      <c r="C1941" s="33"/>
      <c r="D1941" s="196" t="s">
        <v>141</v>
      </c>
      <c r="E1941" s="33"/>
      <c r="F1941" s="197" t="s">
        <v>4003</v>
      </c>
      <c r="G1941" s="33"/>
      <c r="H1941" s="33"/>
      <c r="I1941" s="198"/>
      <c r="J1941" s="33"/>
      <c r="K1941" s="33"/>
      <c r="L1941" s="36"/>
      <c r="M1941" s="199"/>
      <c r="N1941" s="200"/>
      <c r="O1941" s="68"/>
      <c r="P1941" s="68"/>
      <c r="Q1941" s="68"/>
      <c r="R1941" s="68"/>
      <c r="S1941" s="68"/>
      <c r="T1941" s="69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T1941" s="14" t="s">
        <v>141</v>
      </c>
      <c r="AU1941" s="14" t="s">
        <v>85</v>
      </c>
    </row>
    <row r="1942" spans="1:65" s="2" customFormat="1" ht="24.2" customHeight="1">
      <c r="A1942" s="31"/>
      <c r="B1942" s="32"/>
      <c r="C1942" s="183" t="s">
        <v>4004</v>
      </c>
      <c r="D1942" s="183" t="s">
        <v>134</v>
      </c>
      <c r="E1942" s="184" t="s">
        <v>4005</v>
      </c>
      <c r="F1942" s="185" t="s">
        <v>4006</v>
      </c>
      <c r="G1942" s="186" t="s">
        <v>2411</v>
      </c>
      <c r="H1942" s="187">
        <v>5</v>
      </c>
      <c r="I1942" s="188"/>
      <c r="J1942" s="189">
        <f>ROUND(I1942*H1942,2)</f>
        <v>0</v>
      </c>
      <c r="K1942" s="185" t="s">
        <v>138</v>
      </c>
      <c r="L1942" s="36"/>
      <c r="M1942" s="190" t="s">
        <v>1</v>
      </c>
      <c r="N1942" s="191" t="s">
        <v>42</v>
      </c>
      <c r="O1942" s="68"/>
      <c r="P1942" s="192">
        <f>O1942*H1942</f>
        <v>0</v>
      </c>
      <c r="Q1942" s="192">
        <v>0</v>
      </c>
      <c r="R1942" s="192">
        <f>Q1942*H1942</f>
        <v>0</v>
      </c>
      <c r="S1942" s="192">
        <v>0</v>
      </c>
      <c r="T1942" s="193">
        <f>S1942*H1942</f>
        <v>0</v>
      </c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R1942" s="194" t="s">
        <v>2726</v>
      </c>
      <c r="AT1942" s="194" t="s">
        <v>134</v>
      </c>
      <c r="AU1942" s="194" t="s">
        <v>85</v>
      </c>
      <c r="AY1942" s="14" t="s">
        <v>131</v>
      </c>
      <c r="BE1942" s="195">
        <f>IF(N1942="základní",J1942,0)</f>
        <v>0</v>
      </c>
      <c r="BF1942" s="195">
        <f>IF(N1942="snížená",J1942,0)</f>
        <v>0</v>
      </c>
      <c r="BG1942" s="195">
        <f>IF(N1942="zákl. přenesená",J1942,0)</f>
        <v>0</v>
      </c>
      <c r="BH1942" s="195">
        <f>IF(N1942="sníž. přenesená",J1942,0)</f>
        <v>0</v>
      </c>
      <c r="BI1942" s="195">
        <f>IF(N1942="nulová",J1942,0)</f>
        <v>0</v>
      </c>
      <c r="BJ1942" s="14" t="s">
        <v>85</v>
      </c>
      <c r="BK1942" s="195">
        <f>ROUND(I1942*H1942,2)</f>
        <v>0</v>
      </c>
      <c r="BL1942" s="14" t="s">
        <v>2726</v>
      </c>
      <c r="BM1942" s="194" t="s">
        <v>4007</v>
      </c>
    </row>
    <row r="1943" spans="1:65" s="2" customFormat="1" ht="68.25">
      <c r="A1943" s="31"/>
      <c r="B1943" s="32"/>
      <c r="C1943" s="33"/>
      <c r="D1943" s="196" t="s">
        <v>141</v>
      </c>
      <c r="E1943" s="33"/>
      <c r="F1943" s="197" t="s">
        <v>4008</v>
      </c>
      <c r="G1943" s="33"/>
      <c r="H1943" s="33"/>
      <c r="I1943" s="198"/>
      <c r="J1943" s="33"/>
      <c r="K1943" s="33"/>
      <c r="L1943" s="36"/>
      <c r="M1943" s="199"/>
      <c r="N1943" s="200"/>
      <c r="O1943" s="68"/>
      <c r="P1943" s="68"/>
      <c r="Q1943" s="68"/>
      <c r="R1943" s="68"/>
      <c r="S1943" s="68"/>
      <c r="T1943" s="69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T1943" s="14" t="s">
        <v>141</v>
      </c>
      <c r="AU1943" s="14" t="s">
        <v>85</v>
      </c>
    </row>
    <row r="1944" spans="1:65" s="2" customFormat="1" ht="24.2" customHeight="1">
      <c r="A1944" s="31"/>
      <c r="B1944" s="32"/>
      <c r="C1944" s="183" t="s">
        <v>4009</v>
      </c>
      <c r="D1944" s="183" t="s">
        <v>134</v>
      </c>
      <c r="E1944" s="184" t="s">
        <v>4010</v>
      </c>
      <c r="F1944" s="185" t="s">
        <v>4011</v>
      </c>
      <c r="G1944" s="186" t="s">
        <v>2411</v>
      </c>
      <c r="H1944" s="187">
        <v>5</v>
      </c>
      <c r="I1944" s="188"/>
      <c r="J1944" s="189">
        <f>ROUND(I1944*H1944,2)</f>
        <v>0</v>
      </c>
      <c r="K1944" s="185" t="s">
        <v>138</v>
      </c>
      <c r="L1944" s="36"/>
      <c r="M1944" s="190" t="s">
        <v>1</v>
      </c>
      <c r="N1944" s="191" t="s">
        <v>42</v>
      </c>
      <c r="O1944" s="68"/>
      <c r="P1944" s="192">
        <f>O1944*H1944</f>
        <v>0</v>
      </c>
      <c r="Q1944" s="192">
        <v>0</v>
      </c>
      <c r="R1944" s="192">
        <f>Q1944*H1944</f>
        <v>0</v>
      </c>
      <c r="S1944" s="192">
        <v>0</v>
      </c>
      <c r="T1944" s="193">
        <f>S1944*H1944</f>
        <v>0</v>
      </c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R1944" s="194" t="s">
        <v>2726</v>
      </c>
      <c r="AT1944" s="194" t="s">
        <v>134</v>
      </c>
      <c r="AU1944" s="194" t="s">
        <v>85</v>
      </c>
      <c r="AY1944" s="14" t="s">
        <v>131</v>
      </c>
      <c r="BE1944" s="195">
        <f>IF(N1944="základní",J1944,0)</f>
        <v>0</v>
      </c>
      <c r="BF1944" s="195">
        <f>IF(N1944="snížená",J1944,0)</f>
        <v>0</v>
      </c>
      <c r="BG1944" s="195">
        <f>IF(N1944="zákl. přenesená",J1944,0)</f>
        <v>0</v>
      </c>
      <c r="BH1944" s="195">
        <f>IF(N1944="sníž. přenesená",J1944,0)</f>
        <v>0</v>
      </c>
      <c r="BI1944" s="195">
        <f>IF(N1944="nulová",J1944,0)</f>
        <v>0</v>
      </c>
      <c r="BJ1944" s="14" t="s">
        <v>85</v>
      </c>
      <c r="BK1944" s="195">
        <f>ROUND(I1944*H1944,2)</f>
        <v>0</v>
      </c>
      <c r="BL1944" s="14" t="s">
        <v>2726</v>
      </c>
      <c r="BM1944" s="194" t="s">
        <v>4012</v>
      </c>
    </row>
    <row r="1945" spans="1:65" s="2" customFormat="1" ht="68.25">
      <c r="A1945" s="31"/>
      <c r="B1945" s="32"/>
      <c r="C1945" s="33"/>
      <c r="D1945" s="196" t="s">
        <v>141</v>
      </c>
      <c r="E1945" s="33"/>
      <c r="F1945" s="197" t="s">
        <v>4013</v>
      </c>
      <c r="G1945" s="33"/>
      <c r="H1945" s="33"/>
      <c r="I1945" s="198"/>
      <c r="J1945" s="33"/>
      <c r="K1945" s="33"/>
      <c r="L1945" s="36"/>
      <c r="M1945" s="199"/>
      <c r="N1945" s="200"/>
      <c r="O1945" s="68"/>
      <c r="P1945" s="68"/>
      <c r="Q1945" s="68"/>
      <c r="R1945" s="68"/>
      <c r="S1945" s="68"/>
      <c r="T1945" s="69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T1945" s="14" t="s">
        <v>141</v>
      </c>
      <c r="AU1945" s="14" t="s">
        <v>85</v>
      </c>
    </row>
    <row r="1946" spans="1:65" s="2" customFormat="1" ht="24.2" customHeight="1">
      <c r="A1946" s="31"/>
      <c r="B1946" s="32"/>
      <c r="C1946" s="183" t="s">
        <v>4014</v>
      </c>
      <c r="D1946" s="183" t="s">
        <v>134</v>
      </c>
      <c r="E1946" s="184" t="s">
        <v>4015</v>
      </c>
      <c r="F1946" s="185" t="s">
        <v>4016</v>
      </c>
      <c r="G1946" s="186" t="s">
        <v>2411</v>
      </c>
      <c r="H1946" s="187">
        <v>50</v>
      </c>
      <c r="I1946" s="188"/>
      <c r="J1946" s="189">
        <f>ROUND(I1946*H1946,2)</f>
        <v>0</v>
      </c>
      <c r="K1946" s="185" t="s">
        <v>138</v>
      </c>
      <c r="L1946" s="36"/>
      <c r="M1946" s="190" t="s">
        <v>1</v>
      </c>
      <c r="N1946" s="191" t="s">
        <v>42</v>
      </c>
      <c r="O1946" s="68"/>
      <c r="P1946" s="192">
        <f>O1946*H1946</f>
        <v>0</v>
      </c>
      <c r="Q1946" s="192">
        <v>0</v>
      </c>
      <c r="R1946" s="192">
        <f>Q1946*H1946</f>
        <v>0</v>
      </c>
      <c r="S1946" s="192">
        <v>0</v>
      </c>
      <c r="T1946" s="193">
        <f>S1946*H1946</f>
        <v>0</v>
      </c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R1946" s="194" t="s">
        <v>139</v>
      </c>
      <c r="AT1946" s="194" t="s">
        <v>134</v>
      </c>
      <c r="AU1946" s="194" t="s">
        <v>85</v>
      </c>
      <c r="AY1946" s="14" t="s">
        <v>131</v>
      </c>
      <c r="BE1946" s="195">
        <f>IF(N1946="základní",J1946,0)</f>
        <v>0</v>
      </c>
      <c r="BF1946" s="195">
        <f>IF(N1946="snížená",J1946,0)</f>
        <v>0</v>
      </c>
      <c r="BG1946" s="195">
        <f>IF(N1946="zákl. přenesená",J1946,0)</f>
        <v>0</v>
      </c>
      <c r="BH1946" s="195">
        <f>IF(N1946="sníž. přenesená",J1946,0)</f>
        <v>0</v>
      </c>
      <c r="BI1946" s="195">
        <f>IF(N1946="nulová",J1946,0)</f>
        <v>0</v>
      </c>
      <c r="BJ1946" s="14" t="s">
        <v>85</v>
      </c>
      <c r="BK1946" s="195">
        <f>ROUND(I1946*H1946,2)</f>
        <v>0</v>
      </c>
      <c r="BL1946" s="14" t="s">
        <v>139</v>
      </c>
      <c r="BM1946" s="194" t="s">
        <v>4017</v>
      </c>
    </row>
    <row r="1947" spans="1:65" s="2" customFormat="1" ht="29.25">
      <c r="A1947" s="31"/>
      <c r="B1947" s="32"/>
      <c r="C1947" s="33"/>
      <c r="D1947" s="196" t="s">
        <v>141</v>
      </c>
      <c r="E1947" s="33"/>
      <c r="F1947" s="197" t="s">
        <v>4018</v>
      </c>
      <c r="G1947" s="33"/>
      <c r="H1947" s="33"/>
      <c r="I1947" s="198"/>
      <c r="J1947" s="33"/>
      <c r="K1947" s="33"/>
      <c r="L1947" s="36"/>
      <c r="M1947" s="199"/>
      <c r="N1947" s="200"/>
      <c r="O1947" s="68"/>
      <c r="P1947" s="68"/>
      <c r="Q1947" s="68"/>
      <c r="R1947" s="68"/>
      <c r="S1947" s="68"/>
      <c r="T1947" s="69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T1947" s="14" t="s">
        <v>141</v>
      </c>
      <c r="AU1947" s="14" t="s">
        <v>85</v>
      </c>
    </row>
    <row r="1948" spans="1:65" s="2" customFormat="1" ht="24.2" customHeight="1">
      <c r="A1948" s="31"/>
      <c r="B1948" s="32"/>
      <c r="C1948" s="183" t="s">
        <v>4019</v>
      </c>
      <c r="D1948" s="183" t="s">
        <v>134</v>
      </c>
      <c r="E1948" s="184" t="s">
        <v>4020</v>
      </c>
      <c r="F1948" s="185" t="s">
        <v>4021</v>
      </c>
      <c r="G1948" s="186" t="s">
        <v>2411</v>
      </c>
      <c r="H1948" s="187">
        <v>50</v>
      </c>
      <c r="I1948" s="188"/>
      <c r="J1948" s="189">
        <f>ROUND(I1948*H1948,2)</f>
        <v>0</v>
      </c>
      <c r="K1948" s="185" t="s">
        <v>138</v>
      </c>
      <c r="L1948" s="36"/>
      <c r="M1948" s="190" t="s">
        <v>1</v>
      </c>
      <c r="N1948" s="191" t="s">
        <v>42</v>
      </c>
      <c r="O1948" s="68"/>
      <c r="P1948" s="192">
        <f>O1948*H1948</f>
        <v>0</v>
      </c>
      <c r="Q1948" s="192">
        <v>0</v>
      </c>
      <c r="R1948" s="192">
        <f>Q1948*H1948</f>
        <v>0</v>
      </c>
      <c r="S1948" s="192">
        <v>0</v>
      </c>
      <c r="T1948" s="193">
        <f>S1948*H1948</f>
        <v>0</v>
      </c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R1948" s="194" t="s">
        <v>139</v>
      </c>
      <c r="AT1948" s="194" t="s">
        <v>134</v>
      </c>
      <c r="AU1948" s="194" t="s">
        <v>85</v>
      </c>
      <c r="AY1948" s="14" t="s">
        <v>131</v>
      </c>
      <c r="BE1948" s="195">
        <f>IF(N1948="základní",J1948,0)</f>
        <v>0</v>
      </c>
      <c r="BF1948" s="195">
        <f>IF(N1948="snížená",J1948,0)</f>
        <v>0</v>
      </c>
      <c r="BG1948" s="195">
        <f>IF(N1948="zákl. přenesená",J1948,0)</f>
        <v>0</v>
      </c>
      <c r="BH1948" s="195">
        <f>IF(N1948="sníž. přenesená",J1948,0)</f>
        <v>0</v>
      </c>
      <c r="BI1948" s="195">
        <f>IF(N1948="nulová",J1948,0)</f>
        <v>0</v>
      </c>
      <c r="BJ1948" s="14" t="s">
        <v>85</v>
      </c>
      <c r="BK1948" s="195">
        <f>ROUND(I1948*H1948,2)</f>
        <v>0</v>
      </c>
      <c r="BL1948" s="14" t="s">
        <v>139</v>
      </c>
      <c r="BM1948" s="194" t="s">
        <v>4022</v>
      </c>
    </row>
    <row r="1949" spans="1:65" s="2" customFormat="1" ht="29.25">
      <c r="A1949" s="31"/>
      <c r="B1949" s="32"/>
      <c r="C1949" s="33"/>
      <c r="D1949" s="196" t="s">
        <v>141</v>
      </c>
      <c r="E1949" s="33"/>
      <c r="F1949" s="197" t="s">
        <v>4023</v>
      </c>
      <c r="G1949" s="33"/>
      <c r="H1949" s="33"/>
      <c r="I1949" s="198"/>
      <c r="J1949" s="33"/>
      <c r="K1949" s="33"/>
      <c r="L1949" s="36"/>
      <c r="M1949" s="199"/>
      <c r="N1949" s="200"/>
      <c r="O1949" s="68"/>
      <c r="P1949" s="68"/>
      <c r="Q1949" s="68"/>
      <c r="R1949" s="68"/>
      <c r="S1949" s="68"/>
      <c r="T1949" s="69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T1949" s="14" t="s">
        <v>141</v>
      </c>
      <c r="AU1949" s="14" t="s">
        <v>85</v>
      </c>
    </row>
    <row r="1950" spans="1:65" s="2" customFormat="1" ht="24.2" customHeight="1">
      <c r="A1950" s="31"/>
      <c r="B1950" s="32"/>
      <c r="C1950" s="183" t="s">
        <v>4024</v>
      </c>
      <c r="D1950" s="183" t="s">
        <v>134</v>
      </c>
      <c r="E1950" s="184" t="s">
        <v>4025</v>
      </c>
      <c r="F1950" s="185" t="s">
        <v>4026</v>
      </c>
      <c r="G1950" s="186" t="s">
        <v>145</v>
      </c>
      <c r="H1950" s="187">
        <v>2</v>
      </c>
      <c r="I1950" s="188"/>
      <c r="J1950" s="189">
        <f>ROUND(I1950*H1950,2)</f>
        <v>0</v>
      </c>
      <c r="K1950" s="185" t="s">
        <v>138</v>
      </c>
      <c r="L1950" s="36"/>
      <c r="M1950" s="190" t="s">
        <v>1</v>
      </c>
      <c r="N1950" s="191" t="s">
        <v>42</v>
      </c>
      <c r="O1950" s="68"/>
      <c r="P1950" s="192">
        <f>O1950*H1950</f>
        <v>0</v>
      </c>
      <c r="Q1950" s="192">
        <v>0</v>
      </c>
      <c r="R1950" s="192">
        <f>Q1950*H1950</f>
        <v>0</v>
      </c>
      <c r="S1950" s="192">
        <v>0</v>
      </c>
      <c r="T1950" s="193">
        <f>S1950*H1950</f>
        <v>0</v>
      </c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R1950" s="194" t="s">
        <v>139</v>
      </c>
      <c r="AT1950" s="194" t="s">
        <v>134</v>
      </c>
      <c r="AU1950" s="194" t="s">
        <v>85</v>
      </c>
      <c r="AY1950" s="14" t="s">
        <v>131</v>
      </c>
      <c r="BE1950" s="195">
        <f>IF(N1950="základní",J1950,0)</f>
        <v>0</v>
      </c>
      <c r="BF1950" s="195">
        <f>IF(N1950="snížená",J1950,0)</f>
        <v>0</v>
      </c>
      <c r="BG1950" s="195">
        <f>IF(N1950="zákl. přenesená",J1950,0)</f>
        <v>0</v>
      </c>
      <c r="BH1950" s="195">
        <f>IF(N1950="sníž. přenesená",J1950,0)</f>
        <v>0</v>
      </c>
      <c r="BI1950" s="195">
        <f>IF(N1950="nulová",J1950,0)</f>
        <v>0</v>
      </c>
      <c r="BJ1950" s="14" t="s">
        <v>85</v>
      </c>
      <c r="BK1950" s="195">
        <f>ROUND(I1950*H1950,2)</f>
        <v>0</v>
      </c>
      <c r="BL1950" s="14" t="s">
        <v>139</v>
      </c>
      <c r="BM1950" s="194" t="s">
        <v>4027</v>
      </c>
    </row>
    <row r="1951" spans="1:65" s="2" customFormat="1" ht="29.25">
      <c r="A1951" s="31"/>
      <c r="B1951" s="32"/>
      <c r="C1951" s="33"/>
      <c r="D1951" s="196" t="s">
        <v>141</v>
      </c>
      <c r="E1951" s="33"/>
      <c r="F1951" s="197" t="s">
        <v>4028</v>
      </c>
      <c r="G1951" s="33"/>
      <c r="H1951" s="33"/>
      <c r="I1951" s="198"/>
      <c r="J1951" s="33"/>
      <c r="K1951" s="33"/>
      <c r="L1951" s="36"/>
      <c r="M1951" s="199"/>
      <c r="N1951" s="200"/>
      <c r="O1951" s="68"/>
      <c r="P1951" s="68"/>
      <c r="Q1951" s="68"/>
      <c r="R1951" s="68"/>
      <c r="S1951" s="68"/>
      <c r="T1951" s="69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T1951" s="14" t="s">
        <v>141</v>
      </c>
      <c r="AU1951" s="14" t="s">
        <v>85</v>
      </c>
    </row>
    <row r="1952" spans="1:65" s="2" customFormat="1" ht="24.2" customHeight="1">
      <c r="A1952" s="31"/>
      <c r="B1952" s="32"/>
      <c r="C1952" s="183" t="s">
        <v>4029</v>
      </c>
      <c r="D1952" s="183" t="s">
        <v>134</v>
      </c>
      <c r="E1952" s="184" t="s">
        <v>4030</v>
      </c>
      <c r="F1952" s="185" t="s">
        <v>4031</v>
      </c>
      <c r="G1952" s="186" t="s">
        <v>145</v>
      </c>
      <c r="H1952" s="187">
        <v>2</v>
      </c>
      <c r="I1952" s="188"/>
      <c r="J1952" s="189">
        <f>ROUND(I1952*H1952,2)</f>
        <v>0</v>
      </c>
      <c r="K1952" s="185" t="s">
        <v>138</v>
      </c>
      <c r="L1952" s="36"/>
      <c r="M1952" s="190" t="s">
        <v>1</v>
      </c>
      <c r="N1952" s="191" t="s">
        <v>42</v>
      </c>
      <c r="O1952" s="68"/>
      <c r="P1952" s="192">
        <f>O1952*H1952</f>
        <v>0</v>
      </c>
      <c r="Q1952" s="192">
        <v>0</v>
      </c>
      <c r="R1952" s="192">
        <f>Q1952*H1952</f>
        <v>0</v>
      </c>
      <c r="S1952" s="192">
        <v>0</v>
      </c>
      <c r="T1952" s="193">
        <f>S1952*H1952</f>
        <v>0</v>
      </c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R1952" s="194" t="s">
        <v>139</v>
      </c>
      <c r="AT1952" s="194" t="s">
        <v>134</v>
      </c>
      <c r="AU1952" s="194" t="s">
        <v>85</v>
      </c>
      <c r="AY1952" s="14" t="s">
        <v>131</v>
      </c>
      <c r="BE1952" s="195">
        <f>IF(N1952="základní",J1952,0)</f>
        <v>0</v>
      </c>
      <c r="BF1952" s="195">
        <f>IF(N1952="snížená",J1952,0)</f>
        <v>0</v>
      </c>
      <c r="BG1952" s="195">
        <f>IF(N1952="zákl. přenesená",J1952,0)</f>
        <v>0</v>
      </c>
      <c r="BH1952" s="195">
        <f>IF(N1952="sníž. přenesená",J1952,0)</f>
        <v>0</v>
      </c>
      <c r="BI1952" s="195">
        <f>IF(N1952="nulová",J1952,0)</f>
        <v>0</v>
      </c>
      <c r="BJ1952" s="14" t="s">
        <v>85</v>
      </c>
      <c r="BK1952" s="195">
        <f>ROUND(I1952*H1952,2)</f>
        <v>0</v>
      </c>
      <c r="BL1952" s="14" t="s">
        <v>139</v>
      </c>
      <c r="BM1952" s="194" t="s">
        <v>4032</v>
      </c>
    </row>
    <row r="1953" spans="1:65" s="2" customFormat="1" ht="29.25">
      <c r="A1953" s="31"/>
      <c r="B1953" s="32"/>
      <c r="C1953" s="33"/>
      <c r="D1953" s="196" t="s">
        <v>141</v>
      </c>
      <c r="E1953" s="33"/>
      <c r="F1953" s="197" t="s">
        <v>4033</v>
      </c>
      <c r="G1953" s="33"/>
      <c r="H1953" s="33"/>
      <c r="I1953" s="198"/>
      <c r="J1953" s="33"/>
      <c r="K1953" s="33"/>
      <c r="L1953" s="36"/>
      <c r="M1953" s="199"/>
      <c r="N1953" s="200"/>
      <c r="O1953" s="68"/>
      <c r="P1953" s="68"/>
      <c r="Q1953" s="68"/>
      <c r="R1953" s="68"/>
      <c r="S1953" s="68"/>
      <c r="T1953" s="69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T1953" s="14" t="s">
        <v>141</v>
      </c>
      <c r="AU1953" s="14" t="s">
        <v>85</v>
      </c>
    </row>
    <row r="1954" spans="1:65" s="2" customFormat="1" ht="24.2" customHeight="1">
      <c r="A1954" s="31"/>
      <c r="B1954" s="32"/>
      <c r="C1954" s="183" t="s">
        <v>4034</v>
      </c>
      <c r="D1954" s="183" t="s">
        <v>134</v>
      </c>
      <c r="E1954" s="184" t="s">
        <v>4035</v>
      </c>
      <c r="F1954" s="185" t="s">
        <v>4036</v>
      </c>
      <c r="G1954" s="186" t="s">
        <v>145</v>
      </c>
      <c r="H1954" s="187">
        <v>2</v>
      </c>
      <c r="I1954" s="188"/>
      <c r="J1954" s="189">
        <f>ROUND(I1954*H1954,2)</f>
        <v>0</v>
      </c>
      <c r="K1954" s="185" t="s">
        <v>138</v>
      </c>
      <c r="L1954" s="36"/>
      <c r="M1954" s="190" t="s">
        <v>1</v>
      </c>
      <c r="N1954" s="191" t="s">
        <v>42</v>
      </c>
      <c r="O1954" s="68"/>
      <c r="P1954" s="192">
        <f>O1954*H1954</f>
        <v>0</v>
      </c>
      <c r="Q1954" s="192">
        <v>0</v>
      </c>
      <c r="R1954" s="192">
        <f>Q1954*H1954</f>
        <v>0</v>
      </c>
      <c r="S1954" s="192">
        <v>0</v>
      </c>
      <c r="T1954" s="193">
        <f>S1954*H1954</f>
        <v>0</v>
      </c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R1954" s="194" t="s">
        <v>139</v>
      </c>
      <c r="AT1954" s="194" t="s">
        <v>134</v>
      </c>
      <c r="AU1954" s="194" t="s">
        <v>85</v>
      </c>
      <c r="AY1954" s="14" t="s">
        <v>131</v>
      </c>
      <c r="BE1954" s="195">
        <f>IF(N1954="základní",J1954,0)</f>
        <v>0</v>
      </c>
      <c r="BF1954" s="195">
        <f>IF(N1954="snížená",J1954,0)</f>
        <v>0</v>
      </c>
      <c r="BG1954" s="195">
        <f>IF(N1954="zákl. přenesená",J1954,0)</f>
        <v>0</v>
      </c>
      <c r="BH1954" s="195">
        <f>IF(N1954="sníž. přenesená",J1954,0)</f>
        <v>0</v>
      </c>
      <c r="BI1954" s="195">
        <f>IF(N1954="nulová",J1954,0)</f>
        <v>0</v>
      </c>
      <c r="BJ1954" s="14" t="s">
        <v>85</v>
      </c>
      <c r="BK1954" s="195">
        <f>ROUND(I1954*H1954,2)</f>
        <v>0</v>
      </c>
      <c r="BL1954" s="14" t="s">
        <v>139</v>
      </c>
      <c r="BM1954" s="194" t="s">
        <v>4037</v>
      </c>
    </row>
    <row r="1955" spans="1:65" s="2" customFormat="1" ht="29.25">
      <c r="A1955" s="31"/>
      <c r="B1955" s="32"/>
      <c r="C1955" s="33"/>
      <c r="D1955" s="196" t="s">
        <v>141</v>
      </c>
      <c r="E1955" s="33"/>
      <c r="F1955" s="197" t="s">
        <v>4038</v>
      </c>
      <c r="G1955" s="33"/>
      <c r="H1955" s="33"/>
      <c r="I1955" s="198"/>
      <c r="J1955" s="33"/>
      <c r="K1955" s="33"/>
      <c r="L1955" s="36"/>
      <c r="M1955" s="199"/>
      <c r="N1955" s="200"/>
      <c r="O1955" s="68"/>
      <c r="P1955" s="68"/>
      <c r="Q1955" s="68"/>
      <c r="R1955" s="68"/>
      <c r="S1955" s="68"/>
      <c r="T1955" s="69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T1955" s="14" t="s">
        <v>141</v>
      </c>
      <c r="AU1955" s="14" t="s">
        <v>85</v>
      </c>
    </row>
    <row r="1956" spans="1:65" s="2" customFormat="1" ht="24.2" customHeight="1">
      <c r="A1956" s="31"/>
      <c r="B1956" s="32"/>
      <c r="C1956" s="183" t="s">
        <v>4039</v>
      </c>
      <c r="D1956" s="183" t="s">
        <v>134</v>
      </c>
      <c r="E1956" s="184" t="s">
        <v>4040</v>
      </c>
      <c r="F1956" s="185" t="s">
        <v>4041</v>
      </c>
      <c r="G1956" s="186" t="s">
        <v>145</v>
      </c>
      <c r="H1956" s="187">
        <v>2</v>
      </c>
      <c r="I1956" s="188"/>
      <c r="J1956" s="189">
        <f>ROUND(I1956*H1956,2)</f>
        <v>0</v>
      </c>
      <c r="K1956" s="185" t="s">
        <v>138</v>
      </c>
      <c r="L1956" s="36"/>
      <c r="M1956" s="190" t="s">
        <v>1</v>
      </c>
      <c r="N1956" s="191" t="s">
        <v>42</v>
      </c>
      <c r="O1956" s="68"/>
      <c r="P1956" s="192">
        <f>O1956*H1956</f>
        <v>0</v>
      </c>
      <c r="Q1956" s="192">
        <v>0</v>
      </c>
      <c r="R1956" s="192">
        <f>Q1956*H1956</f>
        <v>0</v>
      </c>
      <c r="S1956" s="192">
        <v>0</v>
      </c>
      <c r="T1956" s="193">
        <f>S1956*H1956</f>
        <v>0</v>
      </c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R1956" s="194" t="s">
        <v>139</v>
      </c>
      <c r="AT1956" s="194" t="s">
        <v>134</v>
      </c>
      <c r="AU1956" s="194" t="s">
        <v>85</v>
      </c>
      <c r="AY1956" s="14" t="s">
        <v>131</v>
      </c>
      <c r="BE1956" s="195">
        <f>IF(N1956="základní",J1956,0)</f>
        <v>0</v>
      </c>
      <c r="BF1956" s="195">
        <f>IF(N1956="snížená",J1956,0)</f>
        <v>0</v>
      </c>
      <c r="BG1956" s="195">
        <f>IF(N1956="zákl. přenesená",J1956,0)</f>
        <v>0</v>
      </c>
      <c r="BH1956" s="195">
        <f>IF(N1956="sníž. přenesená",J1956,0)</f>
        <v>0</v>
      </c>
      <c r="BI1956" s="195">
        <f>IF(N1956="nulová",J1956,0)</f>
        <v>0</v>
      </c>
      <c r="BJ1956" s="14" t="s">
        <v>85</v>
      </c>
      <c r="BK1956" s="195">
        <f>ROUND(I1956*H1956,2)</f>
        <v>0</v>
      </c>
      <c r="BL1956" s="14" t="s">
        <v>139</v>
      </c>
      <c r="BM1956" s="194" t="s">
        <v>4042</v>
      </c>
    </row>
    <row r="1957" spans="1:65" s="2" customFormat="1" ht="29.25">
      <c r="A1957" s="31"/>
      <c r="B1957" s="32"/>
      <c r="C1957" s="33"/>
      <c r="D1957" s="196" t="s">
        <v>141</v>
      </c>
      <c r="E1957" s="33"/>
      <c r="F1957" s="197" t="s">
        <v>4043</v>
      </c>
      <c r="G1957" s="33"/>
      <c r="H1957" s="33"/>
      <c r="I1957" s="198"/>
      <c r="J1957" s="33"/>
      <c r="K1957" s="33"/>
      <c r="L1957" s="36"/>
      <c r="M1957" s="199"/>
      <c r="N1957" s="200"/>
      <c r="O1957" s="68"/>
      <c r="P1957" s="68"/>
      <c r="Q1957" s="68"/>
      <c r="R1957" s="68"/>
      <c r="S1957" s="68"/>
      <c r="T1957" s="69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T1957" s="14" t="s">
        <v>141</v>
      </c>
      <c r="AU1957" s="14" t="s">
        <v>85</v>
      </c>
    </row>
    <row r="1958" spans="1:65" s="2" customFormat="1" ht="24.2" customHeight="1">
      <c r="A1958" s="31"/>
      <c r="B1958" s="32"/>
      <c r="C1958" s="183" t="s">
        <v>4044</v>
      </c>
      <c r="D1958" s="183" t="s">
        <v>134</v>
      </c>
      <c r="E1958" s="184" t="s">
        <v>4045</v>
      </c>
      <c r="F1958" s="185" t="s">
        <v>4046</v>
      </c>
      <c r="G1958" s="186" t="s">
        <v>2411</v>
      </c>
      <c r="H1958" s="187">
        <v>50</v>
      </c>
      <c r="I1958" s="188"/>
      <c r="J1958" s="189">
        <f>ROUND(I1958*H1958,2)</f>
        <v>0</v>
      </c>
      <c r="K1958" s="185" t="s">
        <v>138</v>
      </c>
      <c r="L1958" s="36"/>
      <c r="M1958" s="190" t="s">
        <v>1</v>
      </c>
      <c r="N1958" s="191" t="s">
        <v>42</v>
      </c>
      <c r="O1958" s="68"/>
      <c r="P1958" s="192">
        <f>O1958*H1958</f>
        <v>0</v>
      </c>
      <c r="Q1958" s="192">
        <v>0</v>
      </c>
      <c r="R1958" s="192">
        <f>Q1958*H1958</f>
        <v>0</v>
      </c>
      <c r="S1958" s="192">
        <v>0</v>
      </c>
      <c r="T1958" s="193">
        <f>S1958*H1958</f>
        <v>0</v>
      </c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R1958" s="194" t="s">
        <v>139</v>
      </c>
      <c r="AT1958" s="194" t="s">
        <v>134</v>
      </c>
      <c r="AU1958" s="194" t="s">
        <v>85</v>
      </c>
      <c r="AY1958" s="14" t="s">
        <v>131</v>
      </c>
      <c r="BE1958" s="195">
        <f>IF(N1958="základní",J1958,0)</f>
        <v>0</v>
      </c>
      <c r="BF1958" s="195">
        <f>IF(N1958="snížená",J1958,0)</f>
        <v>0</v>
      </c>
      <c r="BG1958" s="195">
        <f>IF(N1958="zákl. přenesená",J1958,0)</f>
        <v>0</v>
      </c>
      <c r="BH1958" s="195">
        <f>IF(N1958="sníž. přenesená",J1958,0)</f>
        <v>0</v>
      </c>
      <c r="BI1958" s="195">
        <f>IF(N1958="nulová",J1958,0)</f>
        <v>0</v>
      </c>
      <c r="BJ1958" s="14" t="s">
        <v>85</v>
      </c>
      <c r="BK1958" s="195">
        <f>ROUND(I1958*H1958,2)</f>
        <v>0</v>
      </c>
      <c r="BL1958" s="14" t="s">
        <v>139</v>
      </c>
      <c r="BM1958" s="194" t="s">
        <v>4047</v>
      </c>
    </row>
    <row r="1959" spans="1:65" s="2" customFormat="1" ht="29.25">
      <c r="A1959" s="31"/>
      <c r="B1959" s="32"/>
      <c r="C1959" s="33"/>
      <c r="D1959" s="196" t="s">
        <v>141</v>
      </c>
      <c r="E1959" s="33"/>
      <c r="F1959" s="197" t="s">
        <v>4048</v>
      </c>
      <c r="G1959" s="33"/>
      <c r="H1959" s="33"/>
      <c r="I1959" s="198"/>
      <c r="J1959" s="33"/>
      <c r="K1959" s="33"/>
      <c r="L1959" s="36"/>
      <c r="M1959" s="199"/>
      <c r="N1959" s="200"/>
      <c r="O1959" s="68"/>
      <c r="P1959" s="68"/>
      <c r="Q1959" s="68"/>
      <c r="R1959" s="68"/>
      <c r="S1959" s="68"/>
      <c r="T1959" s="69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T1959" s="14" t="s">
        <v>141</v>
      </c>
      <c r="AU1959" s="14" t="s">
        <v>85</v>
      </c>
    </row>
    <row r="1960" spans="1:65" s="2" customFormat="1" ht="24.2" customHeight="1">
      <c r="A1960" s="31"/>
      <c r="B1960" s="32"/>
      <c r="C1960" s="183" t="s">
        <v>4049</v>
      </c>
      <c r="D1960" s="183" t="s">
        <v>134</v>
      </c>
      <c r="E1960" s="184" t="s">
        <v>4050</v>
      </c>
      <c r="F1960" s="185" t="s">
        <v>4051</v>
      </c>
      <c r="G1960" s="186" t="s">
        <v>2411</v>
      </c>
      <c r="H1960" s="187">
        <v>10</v>
      </c>
      <c r="I1960" s="188"/>
      <c r="J1960" s="189">
        <f>ROUND(I1960*H1960,2)</f>
        <v>0</v>
      </c>
      <c r="K1960" s="185" t="s">
        <v>138</v>
      </c>
      <c r="L1960" s="36"/>
      <c r="M1960" s="190" t="s">
        <v>1</v>
      </c>
      <c r="N1960" s="191" t="s">
        <v>42</v>
      </c>
      <c r="O1960" s="68"/>
      <c r="P1960" s="192">
        <f>O1960*H1960</f>
        <v>0</v>
      </c>
      <c r="Q1960" s="192">
        <v>0</v>
      </c>
      <c r="R1960" s="192">
        <f>Q1960*H1960</f>
        <v>0</v>
      </c>
      <c r="S1960" s="192">
        <v>0</v>
      </c>
      <c r="T1960" s="193">
        <f>S1960*H1960</f>
        <v>0</v>
      </c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R1960" s="194" t="s">
        <v>139</v>
      </c>
      <c r="AT1960" s="194" t="s">
        <v>134</v>
      </c>
      <c r="AU1960" s="194" t="s">
        <v>85</v>
      </c>
      <c r="AY1960" s="14" t="s">
        <v>131</v>
      </c>
      <c r="BE1960" s="195">
        <f>IF(N1960="základní",J1960,0)</f>
        <v>0</v>
      </c>
      <c r="BF1960" s="195">
        <f>IF(N1960="snížená",J1960,0)</f>
        <v>0</v>
      </c>
      <c r="BG1960" s="195">
        <f>IF(N1960="zákl. přenesená",J1960,0)</f>
        <v>0</v>
      </c>
      <c r="BH1960" s="195">
        <f>IF(N1960="sníž. přenesená",J1960,0)</f>
        <v>0</v>
      </c>
      <c r="BI1960" s="195">
        <f>IF(N1960="nulová",J1960,0)</f>
        <v>0</v>
      </c>
      <c r="BJ1960" s="14" t="s">
        <v>85</v>
      </c>
      <c r="BK1960" s="195">
        <f>ROUND(I1960*H1960,2)</f>
        <v>0</v>
      </c>
      <c r="BL1960" s="14" t="s">
        <v>139</v>
      </c>
      <c r="BM1960" s="194" t="s">
        <v>4052</v>
      </c>
    </row>
    <row r="1961" spans="1:65" s="2" customFormat="1" ht="29.25">
      <c r="A1961" s="31"/>
      <c r="B1961" s="32"/>
      <c r="C1961" s="33"/>
      <c r="D1961" s="196" t="s">
        <v>141</v>
      </c>
      <c r="E1961" s="33"/>
      <c r="F1961" s="197" t="s">
        <v>4053</v>
      </c>
      <c r="G1961" s="33"/>
      <c r="H1961" s="33"/>
      <c r="I1961" s="198"/>
      <c r="J1961" s="33"/>
      <c r="K1961" s="33"/>
      <c r="L1961" s="36"/>
      <c r="M1961" s="199"/>
      <c r="N1961" s="200"/>
      <c r="O1961" s="68"/>
      <c r="P1961" s="68"/>
      <c r="Q1961" s="68"/>
      <c r="R1961" s="68"/>
      <c r="S1961" s="68"/>
      <c r="T1961" s="69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T1961" s="14" t="s">
        <v>141</v>
      </c>
      <c r="AU1961" s="14" t="s">
        <v>85</v>
      </c>
    </row>
    <row r="1962" spans="1:65" s="2" customFormat="1" ht="24.2" customHeight="1">
      <c r="A1962" s="31"/>
      <c r="B1962" s="32"/>
      <c r="C1962" s="183" t="s">
        <v>4054</v>
      </c>
      <c r="D1962" s="183" t="s">
        <v>134</v>
      </c>
      <c r="E1962" s="184" t="s">
        <v>4055</v>
      </c>
      <c r="F1962" s="185" t="s">
        <v>4056</v>
      </c>
      <c r="G1962" s="186" t="s">
        <v>2411</v>
      </c>
      <c r="H1962" s="187">
        <v>50</v>
      </c>
      <c r="I1962" s="188"/>
      <c r="J1962" s="189">
        <f>ROUND(I1962*H1962,2)</f>
        <v>0</v>
      </c>
      <c r="K1962" s="185" t="s">
        <v>138</v>
      </c>
      <c r="L1962" s="36"/>
      <c r="M1962" s="190" t="s">
        <v>1</v>
      </c>
      <c r="N1962" s="191" t="s">
        <v>42</v>
      </c>
      <c r="O1962" s="68"/>
      <c r="P1962" s="192">
        <f>O1962*H1962</f>
        <v>0</v>
      </c>
      <c r="Q1962" s="192">
        <v>0</v>
      </c>
      <c r="R1962" s="192">
        <f>Q1962*H1962</f>
        <v>0</v>
      </c>
      <c r="S1962" s="192">
        <v>0</v>
      </c>
      <c r="T1962" s="193">
        <f>S1962*H1962</f>
        <v>0</v>
      </c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R1962" s="194" t="s">
        <v>139</v>
      </c>
      <c r="AT1962" s="194" t="s">
        <v>134</v>
      </c>
      <c r="AU1962" s="194" t="s">
        <v>85</v>
      </c>
      <c r="AY1962" s="14" t="s">
        <v>131</v>
      </c>
      <c r="BE1962" s="195">
        <f>IF(N1962="základní",J1962,0)</f>
        <v>0</v>
      </c>
      <c r="BF1962" s="195">
        <f>IF(N1962="snížená",J1962,0)</f>
        <v>0</v>
      </c>
      <c r="BG1962" s="195">
        <f>IF(N1962="zákl. přenesená",J1962,0)</f>
        <v>0</v>
      </c>
      <c r="BH1962" s="195">
        <f>IF(N1962="sníž. přenesená",J1962,0)</f>
        <v>0</v>
      </c>
      <c r="BI1962" s="195">
        <f>IF(N1962="nulová",J1962,0)</f>
        <v>0</v>
      </c>
      <c r="BJ1962" s="14" t="s">
        <v>85</v>
      </c>
      <c r="BK1962" s="195">
        <f>ROUND(I1962*H1962,2)</f>
        <v>0</v>
      </c>
      <c r="BL1962" s="14" t="s">
        <v>139</v>
      </c>
      <c r="BM1962" s="194" t="s">
        <v>4057</v>
      </c>
    </row>
    <row r="1963" spans="1:65" s="2" customFormat="1" ht="29.25">
      <c r="A1963" s="31"/>
      <c r="B1963" s="32"/>
      <c r="C1963" s="33"/>
      <c r="D1963" s="196" t="s">
        <v>141</v>
      </c>
      <c r="E1963" s="33"/>
      <c r="F1963" s="197" t="s">
        <v>4058</v>
      </c>
      <c r="G1963" s="33"/>
      <c r="H1963" s="33"/>
      <c r="I1963" s="198"/>
      <c r="J1963" s="33"/>
      <c r="K1963" s="33"/>
      <c r="L1963" s="36"/>
      <c r="M1963" s="199"/>
      <c r="N1963" s="200"/>
      <c r="O1963" s="68"/>
      <c r="P1963" s="68"/>
      <c r="Q1963" s="68"/>
      <c r="R1963" s="68"/>
      <c r="S1963" s="68"/>
      <c r="T1963" s="69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T1963" s="14" t="s">
        <v>141</v>
      </c>
      <c r="AU1963" s="14" t="s">
        <v>85</v>
      </c>
    </row>
    <row r="1964" spans="1:65" s="2" customFormat="1" ht="24.2" customHeight="1">
      <c r="A1964" s="31"/>
      <c r="B1964" s="32"/>
      <c r="C1964" s="183" t="s">
        <v>4059</v>
      </c>
      <c r="D1964" s="183" t="s">
        <v>134</v>
      </c>
      <c r="E1964" s="184" t="s">
        <v>4060</v>
      </c>
      <c r="F1964" s="185" t="s">
        <v>4061</v>
      </c>
      <c r="G1964" s="186" t="s">
        <v>2411</v>
      </c>
      <c r="H1964" s="187">
        <v>5</v>
      </c>
      <c r="I1964" s="188"/>
      <c r="J1964" s="189">
        <f>ROUND(I1964*H1964,2)</f>
        <v>0</v>
      </c>
      <c r="K1964" s="185" t="s">
        <v>138</v>
      </c>
      <c r="L1964" s="36"/>
      <c r="M1964" s="190" t="s">
        <v>1</v>
      </c>
      <c r="N1964" s="191" t="s">
        <v>42</v>
      </c>
      <c r="O1964" s="68"/>
      <c r="P1964" s="192">
        <f>O1964*H1964</f>
        <v>0</v>
      </c>
      <c r="Q1964" s="192">
        <v>0</v>
      </c>
      <c r="R1964" s="192">
        <f>Q1964*H1964</f>
        <v>0</v>
      </c>
      <c r="S1964" s="192">
        <v>0</v>
      </c>
      <c r="T1964" s="193">
        <f>S1964*H1964</f>
        <v>0</v>
      </c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R1964" s="194" t="s">
        <v>139</v>
      </c>
      <c r="AT1964" s="194" t="s">
        <v>134</v>
      </c>
      <c r="AU1964" s="194" t="s">
        <v>85</v>
      </c>
      <c r="AY1964" s="14" t="s">
        <v>131</v>
      </c>
      <c r="BE1964" s="195">
        <f>IF(N1964="základní",J1964,0)</f>
        <v>0</v>
      </c>
      <c r="BF1964" s="195">
        <f>IF(N1964="snížená",J1964,0)</f>
        <v>0</v>
      </c>
      <c r="BG1964" s="195">
        <f>IF(N1964="zákl. přenesená",J1964,0)</f>
        <v>0</v>
      </c>
      <c r="BH1964" s="195">
        <f>IF(N1964="sníž. přenesená",J1964,0)</f>
        <v>0</v>
      </c>
      <c r="BI1964" s="195">
        <f>IF(N1964="nulová",J1964,0)</f>
        <v>0</v>
      </c>
      <c r="BJ1964" s="14" t="s">
        <v>85</v>
      </c>
      <c r="BK1964" s="195">
        <f>ROUND(I1964*H1964,2)</f>
        <v>0</v>
      </c>
      <c r="BL1964" s="14" t="s">
        <v>139</v>
      </c>
      <c r="BM1964" s="194" t="s">
        <v>4062</v>
      </c>
    </row>
    <row r="1965" spans="1:65" s="2" customFormat="1" ht="29.25">
      <c r="A1965" s="31"/>
      <c r="B1965" s="32"/>
      <c r="C1965" s="33"/>
      <c r="D1965" s="196" t="s">
        <v>141</v>
      </c>
      <c r="E1965" s="33"/>
      <c r="F1965" s="197" t="s">
        <v>4063</v>
      </c>
      <c r="G1965" s="33"/>
      <c r="H1965" s="33"/>
      <c r="I1965" s="198"/>
      <c r="J1965" s="33"/>
      <c r="K1965" s="33"/>
      <c r="L1965" s="36"/>
      <c r="M1965" s="199"/>
      <c r="N1965" s="200"/>
      <c r="O1965" s="68"/>
      <c r="P1965" s="68"/>
      <c r="Q1965" s="68"/>
      <c r="R1965" s="68"/>
      <c r="S1965" s="68"/>
      <c r="T1965" s="69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T1965" s="14" t="s">
        <v>141</v>
      </c>
      <c r="AU1965" s="14" t="s">
        <v>85</v>
      </c>
    </row>
    <row r="1966" spans="1:65" s="2" customFormat="1" ht="24.2" customHeight="1">
      <c r="A1966" s="31"/>
      <c r="B1966" s="32"/>
      <c r="C1966" s="183" t="s">
        <v>4064</v>
      </c>
      <c r="D1966" s="183" t="s">
        <v>134</v>
      </c>
      <c r="E1966" s="184" t="s">
        <v>4065</v>
      </c>
      <c r="F1966" s="185" t="s">
        <v>4066</v>
      </c>
      <c r="G1966" s="186" t="s">
        <v>2411</v>
      </c>
      <c r="H1966" s="187">
        <v>5</v>
      </c>
      <c r="I1966" s="188"/>
      <c r="J1966" s="189">
        <f>ROUND(I1966*H1966,2)</f>
        <v>0</v>
      </c>
      <c r="K1966" s="185" t="s">
        <v>138</v>
      </c>
      <c r="L1966" s="36"/>
      <c r="M1966" s="190" t="s">
        <v>1</v>
      </c>
      <c r="N1966" s="191" t="s">
        <v>42</v>
      </c>
      <c r="O1966" s="68"/>
      <c r="P1966" s="192">
        <f>O1966*H1966</f>
        <v>0</v>
      </c>
      <c r="Q1966" s="192">
        <v>0</v>
      </c>
      <c r="R1966" s="192">
        <f>Q1966*H1966</f>
        <v>0</v>
      </c>
      <c r="S1966" s="192">
        <v>0</v>
      </c>
      <c r="T1966" s="193">
        <f>S1966*H1966</f>
        <v>0</v>
      </c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R1966" s="194" t="s">
        <v>2726</v>
      </c>
      <c r="AT1966" s="194" t="s">
        <v>134</v>
      </c>
      <c r="AU1966" s="194" t="s">
        <v>85</v>
      </c>
      <c r="AY1966" s="14" t="s">
        <v>131</v>
      </c>
      <c r="BE1966" s="195">
        <f>IF(N1966="základní",J1966,0)</f>
        <v>0</v>
      </c>
      <c r="BF1966" s="195">
        <f>IF(N1966="snížená",J1966,0)</f>
        <v>0</v>
      </c>
      <c r="BG1966" s="195">
        <f>IF(N1966="zákl. přenesená",J1966,0)</f>
        <v>0</v>
      </c>
      <c r="BH1966" s="195">
        <f>IF(N1966="sníž. přenesená",J1966,0)</f>
        <v>0</v>
      </c>
      <c r="BI1966" s="195">
        <f>IF(N1966="nulová",J1966,0)</f>
        <v>0</v>
      </c>
      <c r="BJ1966" s="14" t="s">
        <v>85</v>
      </c>
      <c r="BK1966" s="195">
        <f>ROUND(I1966*H1966,2)</f>
        <v>0</v>
      </c>
      <c r="BL1966" s="14" t="s">
        <v>2726</v>
      </c>
      <c r="BM1966" s="194" t="s">
        <v>4067</v>
      </c>
    </row>
    <row r="1967" spans="1:65" s="2" customFormat="1" ht="29.25">
      <c r="A1967" s="31"/>
      <c r="B1967" s="32"/>
      <c r="C1967" s="33"/>
      <c r="D1967" s="196" t="s">
        <v>141</v>
      </c>
      <c r="E1967" s="33"/>
      <c r="F1967" s="197" t="s">
        <v>4068</v>
      </c>
      <c r="G1967" s="33"/>
      <c r="H1967" s="33"/>
      <c r="I1967" s="198"/>
      <c r="J1967" s="33"/>
      <c r="K1967" s="33"/>
      <c r="L1967" s="36"/>
      <c r="M1967" s="212"/>
      <c r="N1967" s="213"/>
      <c r="O1967" s="214"/>
      <c r="P1967" s="214"/>
      <c r="Q1967" s="214"/>
      <c r="R1967" s="214"/>
      <c r="S1967" s="214"/>
      <c r="T1967" s="215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T1967" s="14" t="s">
        <v>141</v>
      </c>
      <c r="AU1967" s="14" t="s">
        <v>85</v>
      </c>
    </row>
    <row r="1968" spans="1:65" s="2" customFormat="1" ht="6.95" customHeight="1">
      <c r="A1968" s="31"/>
      <c r="B1968" s="51"/>
      <c r="C1968" s="52"/>
      <c r="D1968" s="52"/>
      <c r="E1968" s="52"/>
      <c r="F1968" s="52"/>
      <c r="G1968" s="52"/>
      <c r="H1968" s="52"/>
      <c r="I1968" s="52"/>
      <c r="J1968" s="52"/>
      <c r="K1968" s="52"/>
      <c r="L1968" s="36"/>
      <c r="M1968" s="31"/>
      <c r="O1968" s="31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</row>
  </sheetData>
  <sheetProtection algorithmName="SHA-512" hashValue="kSpjPhR3PzuqSphSzsC0S2cK5uqP5b2Kq66nufeS4w24XpXSq1qGCQt5Luu468QnAXVisw5FvniUibccGxbwvQ==" saltValue="o1zm+2VdumNHLbNyCsB+3vn2y5i0aItWNqUPTBau+PHNkStcM4yJGyH0piTbycXhGqDP4uKVl8UZUJP0aQY8kA==" spinCount="100000" sheet="1" objects="1" scenarios="1" formatColumns="0" formatRows="0" autoFilter="0"/>
  <autoFilter ref="C118:K196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1.5" style="1" customWidth="1"/>
    <col min="9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AT2" s="14" t="s">
        <v>104</v>
      </c>
    </row>
    <row r="3" spans="1:46" s="1" customFormat="1" ht="6.95" customHeight="1">
      <c r="B3" s="105"/>
      <c r="C3" s="106"/>
      <c r="D3" s="106"/>
      <c r="E3" s="106"/>
      <c r="F3" s="106"/>
      <c r="G3" s="106"/>
      <c r="H3" s="106"/>
      <c r="I3" s="106"/>
      <c r="J3" s="106"/>
      <c r="K3" s="106"/>
      <c r="L3" s="17"/>
      <c r="AT3" s="14" t="s">
        <v>87</v>
      </c>
    </row>
    <row r="4" spans="1:46" s="1" customFormat="1" ht="24.95" customHeight="1">
      <c r="B4" s="17"/>
      <c r="D4" s="107" t="s">
        <v>105</v>
      </c>
      <c r="L4" s="17"/>
      <c r="M4" s="108" t="s">
        <v>10</v>
      </c>
      <c r="AT4" s="14" t="s">
        <v>4</v>
      </c>
    </row>
    <row r="5" spans="1:46" s="1" customFormat="1" ht="6.95" customHeight="1">
      <c r="B5" s="17"/>
      <c r="L5" s="17"/>
    </row>
    <row r="6" spans="1:46" s="1" customFormat="1" ht="12" customHeight="1">
      <c r="B6" s="17"/>
      <c r="D6" s="109" t="s">
        <v>16</v>
      </c>
      <c r="L6" s="17"/>
    </row>
    <row r="7" spans="1:46" s="1" customFormat="1" ht="16.5" customHeight="1">
      <c r="B7" s="17"/>
      <c r="E7" s="261" t="str">
        <f>'Rekapitulace stavby'!K6</f>
        <v>Údržba, opravy a odstraňování závad u ST 2021</v>
      </c>
      <c r="F7" s="262"/>
      <c r="G7" s="262"/>
      <c r="H7" s="262"/>
      <c r="L7" s="17"/>
    </row>
    <row r="8" spans="1:46" s="2" customFormat="1" ht="12" customHeight="1">
      <c r="A8" s="31"/>
      <c r="B8" s="36"/>
      <c r="C8" s="31"/>
      <c r="D8" s="109" t="s">
        <v>106</v>
      </c>
      <c r="E8" s="31"/>
      <c r="F8" s="31"/>
      <c r="G8" s="31"/>
      <c r="H8" s="31"/>
      <c r="I8" s="31"/>
      <c r="J8" s="31"/>
      <c r="K8" s="31"/>
      <c r="L8" s="48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</row>
    <row r="9" spans="1:46" s="2" customFormat="1" ht="16.5" customHeight="1">
      <c r="A9" s="31"/>
      <c r="B9" s="36"/>
      <c r="C9" s="31"/>
      <c r="D9" s="31"/>
      <c r="E9" s="263" t="s">
        <v>4094</v>
      </c>
      <c r="F9" s="264"/>
      <c r="G9" s="264"/>
      <c r="H9" s="264"/>
      <c r="I9" s="31"/>
      <c r="J9" s="31"/>
      <c r="K9" s="31"/>
      <c r="L9" s="48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</row>
    <row r="10" spans="1:46" s="2" customFormat="1">
      <c r="A10" s="31"/>
      <c r="B10" s="36"/>
      <c r="C10" s="31"/>
      <c r="D10" s="31"/>
      <c r="E10" s="31"/>
      <c r="F10" s="31"/>
      <c r="G10" s="31"/>
      <c r="H10" s="31"/>
      <c r="I10" s="31"/>
      <c r="J10" s="31"/>
      <c r="K10" s="31"/>
      <c r="L10" s="48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</row>
    <row r="11" spans="1:46" s="2" customFormat="1" ht="12" customHeight="1">
      <c r="A11" s="31"/>
      <c r="B11" s="36"/>
      <c r="C11" s="31"/>
      <c r="D11" s="109" t="s">
        <v>18</v>
      </c>
      <c r="E11" s="31"/>
      <c r="F11" s="110" t="s">
        <v>1</v>
      </c>
      <c r="G11" s="31"/>
      <c r="H11" s="31"/>
      <c r="I11" s="109" t="s">
        <v>19</v>
      </c>
      <c r="J11" s="110" t="s">
        <v>1</v>
      </c>
      <c r="K11" s="31"/>
      <c r="L11" s="48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</row>
    <row r="12" spans="1:46" s="2" customFormat="1" ht="12" customHeight="1">
      <c r="A12" s="31"/>
      <c r="B12" s="36"/>
      <c r="C12" s="31"/>
      <c r="D12" s="109" t="s">
        <v>20</v>
      </c>
      <c r="E12" s="31"/>
      <c r="F12" s="110" t="s">
        <v>21</v>
      </c>
      <c r="G12" s="31"/>
      <c r="H12" s="31"/>
      <c r="I12" s="109" t="s">
        <v>22</v>
      </c>
      <c r="J12" s="111" t="str">
        <f>'Rekapitulace stavby'!AN8</f>
        <v>21. 12. 2020</v>
      </c>
      <c r="K12" s="31"/>
      <c r="L12" s="48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</row>
    <row r="13" spans="1:46" s="2" customFormat="1" ht="10.9" customHeight="1">
      <c r="A13" s="31"/>
      <c r="B13" s="36"/>
      <c r="C13" s="31"/>
      <c r="D13" s="31"/>
      <c r="E13" s="31"/>
      <c r="F13" s="31"/>
      <c r="G13" s="31"/>
      <c r="H13" s="31"/>
      <c r="I13" s="31"/>
      <c r="J13" s="31"/>
      <c r="K13" s="31"/>
      <c r="L13" s="48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</row>
    <row r="14" spans="1:46" s="2" customFormat="1" ht="12" customHeight="1">
      <c r="A14" s="31"/>
      <c r="B14" s="36"/>
      <c r="C14" s="31"/>
      <c r="D14" s="109" t="s">
        <v>24</v>
      </c>
      <c r="E14" s="31"/>
      <c r="F14" s="31"/>
      <c r="G14" s="31"/>
      <c r="H14" s="31"/>
      <c r="I14" s="109" t="s">
        <v>25</v>
      </c>
      <c r="J14" s="110" t="s">
        <v>26</v>
      </c>
      <c r="K14" s="31"/>
      <c r="L14" s="48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46" s="2" customFormat="1" ht="18" customHeight="1">
      <c r="A15" s="31"/>
      <c r="B15" s="36"/>
      <c r="C15" s="31"/>
      <c r="D15" s="31"/>
      <c r="E15" s="110" t="s">
        <v>27</v>
      </c>
      <c r="F15" s="31"/>
      <c r="G15" s="31"/>
      <c r="H15" s="31"/>
      <c r="I15" s="109" t="s">
        <v>28</v>
      </c>
      <c r="J15" s="110" t="s">
        <v>29</v>
      </c>
      <c r="K15" s="31"/>
      <c r="L15" s="48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</row>
    <row r="16" spans="1:46" s="2" customFormat="1" ht="6.95" customHeight="1">
      <c r="A16" s="31"/>
      <c r="B16" s="36"/>
      <c r="C16" s="31"/>
      <c r="D16" s="31"/>
      <c r="E16" s="31"/>
      <c r="F16" s="31"/>
      <c r="G16" s="31"/>
      <c r="H16" s="31"/>
      <c r="I16" s="31"/>
      <c r="J16" s="31"/>
      <c r="K16" s="31"/>
      <c r="L16" s="48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</row>
    <row r="17" spans="1:31" s="2" customFormat="1" ht="12" customHeight="1">
      <c r="A17" s="31"/>
      <c r="B17" s="36"/>
      <c r="C17" s="31"/>
      <c r="D17" s="109" t="s">
        <v>30</v>
      </c>
      <c r="E17" s="31"/>
      <c r="F17" s="31"/>
      <c r="G17" s="31"/>
      <c r="H17" s="31"/>
      <c r="I17" s="109" t="s">
        <v>25</v>
      </c>
      <c r="J17" s="27" t="str">
        <f>'Rekapitulace stavby'!AN13</f>
        <v>Vyplň údaj</v>
      </c>
      <c r="K17" s="31"/>
      <c r="L17" s="48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</row>
    <row r="18" spans="1:31" s="2" customFormat="1" ht="18" customHeight="1">
      <c r="A18" s="31"/>
      <c r="B18" s="36"/>
      <c r="C18" s="31"/>
      <c r="D18" s="31"/>
      <c r="E18" s="265" t="str">
        <f>'Rekapitulace stavby'!E14</f>
        <v>Vyplň údaj</v>
      </c>
      <c r="F18" s="266"/>
      <c r="G18" s="266"/>
      <c r="H18" s="266"/>
      <c r="I18" s="109" t="s">
        <v>28</v>
      </c>
      <c r="J18" s="27" t="str">
        <f>'Rekapitulace stavby'!AN14</f>
        <v>Vyplň údaj</v>
      </c>
      <c r="K18" s="31"/>
      <c r="L18" s="48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</row>
    <row r="19" spans="1:31" s="2" customFormat="1" ht="6.95" customHeight="1">
      <c r="A19" s="31"/>
      <c r="B19" s="36"/>
      <c r="C19" s="31"/>
      <c r="D19" s="31"/>
      <c r="E19" s="31"/>
      <c r="F19" s="31"/>
      <c r="G19" s="31"/>
      <c r="H19" s="31"/>
      <c r="I19" s="31"/>
      <c r="J19" s="31"/>
      <c r="K19" s="31"/>
      <c r="L19" s="48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</row>
    <row r="20" spans="1:31" s="2" customFormat="1" ht="12" customHeight="1">
      <c r="A20" s="31"/>
      <c r="B20" s="36"/>
      <c r="C20" s="31"/>
      <c r="D20" s="109" t="s">
        <v>32</v>
      </c>
      <c r="E20" s="31"/>
      <c r="F20" s="31"/>
      <c r="G20" s="31"/>
      <c r="H20" s="31"/>
      <c r="I20" s="109" t="s">
        <v>25</v>
      </c>
      <c r="J20" s="110" t="str">
        <f>IF('Rekapitulace stavby'!AN16="","",'Rekapitulace stavby'!AN16)</f>
        <v/>
      </c>
      <c r="K20" s="31"/>
      <c r="L20" s="48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</row>
    <row r="21" spans="1:31" s="2" customFormat="1" ht="18" customHeight="1">
      <c r="A21" s="31"/>
      <c r="B21" s="36"/>
      <c r="C21" s="31"/>
      <c r="D21" s="31"/>
      <c r="E21" s="110" t="str">
        <f>IF('Rekapitulace stavby'!E17="","",'Rekapitulace stavby'!E17)</f>
        <v xml:space="preserve"> </v>
      </c>
      <c r="F21" s="31"/>
      <c r="G21" s="31"/>
      <c r="H21" s="31"/>
      <c r="I21" s="109" t="s">
        <v>28</v>
      </c>
      <c r="J21" s="110" t="str">
        <f>IF('Rekapitulace stavby'!AN17="","",'Rekapitulace stavby'!AN17)</f>
        <v/>
      </c>
      <c r="K21" s="31"/>
      <c r="L21" s="48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</row>
    <row r="22" spans="1:31" s="2" customFormat="1" ht="6.95" customHeight="1">
      <c r="A22" s="31"/>
      <c r="B22" s="36"/>
      <c r="C22" s="31"/>
      <c r="D22" s="31"/>
      <c r="E22" s="31"/>
      <c r="F22" s="31"/>
      <c r="G22" s="31"/>
      <c r="H22" s="31"/>
      <c r="I22" s="31"/>
      <c r="J22" s="31"/>
      <c r="K22" s="31"/>
      <c r="L22" s="48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</row>
    <row r="23" spans="1:31" s="2" customFormat="1" ht="12" customHeight="1">
      <c r="A23" s="31"/>
      <c r="B23" s="36"/>
      <c r="C23" s="31"/>
      <c r="D23" s="109" t="s">
        <v>35</v>
      </c>
      <c r="E23" s="31"/>
      <c r="F23" s="31"/>
      <c r="G23" s="31"/>
      <c r="H23" s="31"/>
      <c r="I23" s="109" t="s">
        <v>25</v>
      </c>
      <c r="J23" s="110" t="str">
        <f>IF('Rekapitulace stavby'!AN19="","",'Rekapitulace stavby'!AN19)</f>
        <v/>
      </c>
      <c r="K23" s="31"/>
      <c r="L23" s="48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</row>
    <row r="24" spans="1:31" s="2" customFormat="1" ht="18" customHeight="1">
      <c r="A24" s="31"/>
      <c r="B24" s="36"/>
      <c r="C24" s="31"/>
      <c r="D24" s="31"/>
      <c r="E24" s="110" t="str">
        <f>IF('Rekapitulace stavby'!E20="","",'Rekapitulace stavby'!E20)</f>
        <v xml:space="preserve"> </v>
      </c>
      <c r="F24" s="31"/>
      <c r="G24" s="31"/>
      <c r="H24" s="31"/>
      <c r="I24" s="109" t="s">
        <v>28</v>
      </c>
      <c r="J24" s="110" t="str">
        <f>IF('Rekapitulace stavby'!AN20="","",'Rekapitulace stavby'!AN20)</f>
        <v/>
      </c>
      <c r="K24" s="31"/>
      <c r="L24" s="48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</row>
    <row r="25" spans="1:31" s="2" customFormat="1" ht="6.95" customHeight="1">
      <c r="A25" s="31"/>
      <c r="B25" s="36"/>
      <c r="C25" s="31"/>
      <c r="D25" s="31"/>
      <c r="E25" s="31"/>
      <c r="F25" s="31"/>
      <c r="G25" s="31"/>
      <c r="H25" s="31"/>
      <c r="I25" s="31"/>
      <c r="J25" s="31"/>
      <c r="K25" s="31"/>
      <c r="L25" s="48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</row>
    <row r="26" spans="1:31" s="2" customFormat="1" ht="12" customHeight="1">
      <c r="A26" s="31"/>
      <c r="B26" s="36"/>
      <c r="C26" s="31"/>
      <c r="D26" s="109" t="s">
        <v>36</v>
      </c>
      <c r="E26" s="31"/>
      <c r="F26" s="31"/>
      <c r="G26" s="31"/>
      <c r="H26" s="31"/>
      <c r="I26" s="31"/>
      <c r="J26" s="31"/>
      <c r="K26" s="31"/>
      <c r="L26" s="48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</row>
    <row r="27" spans="1:31" s="8" customFormat="1" ht="16.5" customHeight="1">
      <c r="A27" s="112"/>
      <c r="B27" s="113"/>
      <c r="C27" s="112"/>
      <c r="D27" s="112"/>
      <c r="E27" s="267" t="s">
        <v>1</v>
      </c>
      <c r="F27" s="267"/>
      <c r="G27" s="267"/>
      <c r="H27" s="267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pans="1:31" s="2" customFormat="1" ht="6.95" customHeight="1">
      <c r="A28" s="31"/>
      <c r="B28" s="36"/>
      <c r="C28" s="31"/>
      <c r="D28" s="31"/>
      <c r="E28" s="31"/>
      <c r="F28" s="31"/>
      <c r="G28" s="31"/>
      <c r="H28" s="31"/>
      <c r="I28" s="31"/>
      <c r="J28" s="31"/>
      <c r="K28" s="31"/>
      <c r="L28" s="48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</row>
    <row r="29" spans="1:31" s="2" customFormat="1" ht="6.95" customHeight="1">
      <c r="A29" s="31"/>
      <c r="B29" s="36"/>
      <c r="C29" s="31"/>
      <c r="D29" s="115"/>
      <c r="E29" s="115"/>
      <c r="F29" s="115"/>
      <c r="G29" s="115"/>
      <c r="H29" s="115"/>
      <c r="I29" s="115"/>
      <c r="J29" s="115"/>
      <c r="K29" s="115"/>
      <c r="L29" s="48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</row>
    <row r="30" spans="1:31" s="2" customFormat="1" ht="25.35" customHeight="1">
      <c r="A30" s="31"/>
      <c r="B30" s="36"/>
      <c r="C30" s="31"/>
      <c r="D30" s="116" t="s">
        <v>37</v>
      </c>
      <c r="E30" s="31"/>
      <c r="F30" s="31"/>
      <c r="G30" s="31"/>
      <c r="H30" s="31"/>
      <c r="I30" s="31"/>
      <c r="J30" s="117">
        <f>ROUND(J117, 2)</f>
        <v>0</v>
      </c>
      <c r="K30" s="31"/>
      <c r="L30" s="48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</row>
    <row r="31" spans="1:31" s="2" customFormat="1" ht="6.95" customHeight="1">
      <c r="A31" s="31"/>
      <c r="B31" s="36"/>
      <c r="C31" s="31"/>
      <c r="D31" s="115"/>
      <c r="E31" s="115"/>
      <c r="F31" s="115"/>
      <c r="G31" s="115"/>
      <c r="H31" s="115"/>
      <c r="I31" s="115"/>
      <c r="J31" s="115"/>
      <c r="K31" s="115"/>
      <c r="L31" s="48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</row>
    <row r="32" spans="1:31" s="2" customFormat="1" ht="14.45" customHeight="1">
      <c r="A32" s="31"/>
      <c r="B32" s="36"/>
      <c r="C32" s="31"/>
      <c r="D32" s="31"/>
      <c r="E32" s="31"/>
      <c r="F32" s="118" t="s">
        <v>39</v>
      </c>
      <c r="G32" s="31"/>
      <c r="H32" s="31"/>
      <c r="I32" s="118" t="s">
        <v>38</v>
      </c>
      <c r="J32" s="118" t="s">
        <v>40</v>
      </c>
      <c r="K32" s="31"/>
      <c r="L32" s="48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</row>
    <row r="33" spans="1:31" s="2" customFormat="1" ht="14.45" customHeight="1">
      <c r="A33" s="31"/>
      <c r="B33" s="36"/>
      <c r="C33" s="31"/>
      <c r="D33" s="119" t="s">
        <v>41</v>
      </c>
      <c r="E33" s="109" t="s">
        <v>42</v>
      </c>
      <c r="F33" s="120">
        <f>ROUND((SUM(BE117:BE150)),  2)</f>
        <v>0</v>
      </c>
      <c r="G33" s="31"/>
      <c r="H33" s="31"/>
      <c r="I33" s="121">
        <v>0.21</v>
      </c>
      <c r="J33" s="120">
        <f>ROUND(((SUM(BE117:BE150))*I33),  2)</f>
        <v>0</v>
      </c>
      <c r="K33" s="31"/>
      <c r="L33" s="48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</row>
    <row r="34" spans="1:31" s="2" customFormat="1" ht="14.45" customHeight="1">
      <c r="A34" s="31"/>
      <c r="B34" s="36"/>
      <c r="C34" s="31"/>
      <c r="D34" s="31"/>
      <c r="E34" s="109" t="s">
        <v>43</v>
      </c>
      <c r="F34" s="120">
        <f>ROUND((SUM(BF117:BF150)),  2)</f>
        <v>0</v>
      </c>
      <c r="G34" s="31"/>
      <c r="H34" s="31"/>
      <c r="I34" s="121">
        <v>0.15</v>
      </c>
      <c r="J34" s="120">
        <f>ROUND(((SUM(BF117:BF150))*I34),  2)</f>
        <v>0</v>
      </c>
      <c r="K34" s="31"/>
      <c r="L34" s="48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</row>
    <row r="35" spans="1:31" s="2" customFormat="1" ht="14.45" hidden="1" customHeight="1">
      <c r="A35" s="31"/>
      <c r="B35" s="36"/>
      <c r="C35" s="31"/>
      <c r="D35" s="31"/>
      <c r="E35" s="109" t="s">
        <v>44</v>
      </c>
      <c r="F35" s="120">
        <f>ROUND((SUM(BG117:BG150)),  2)</f>
        <v>0</v>
      </c>
      <c r="G35" s="31"/>
      <c r="H35" s="31"/>
      <c r="I35" s="121">
        <v>0.21</v>
      </c>
      <c r="J35" s="120">
        <f>0</f>
        <v>0</v>
      </c>
      <c r="K35" s="31"/>
      <c r="L35" s="48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</row>
    <row r="36" spans="1:31" s="2" customFormat="1" ht="14.45" hidden="1" customHeight="1">
      <c r="A36" s="31"/>
      <c r="B36" s="36"/>
      <c r="C36" s="31"/>
      <c r="D36" s="31"/>
      <c r="E36" s="109" t="s">
        <v>45</v>
      </c>
      <c r="F36" s="120">
        <f>ROUND((SUM(BH117:BH150)),  2)</f>
        <v>0</v>
      </c>
      <c r="G36" s="31"/>
      <c r="H36" s="31"/>
      <c r="I36" s="121">
        <v>0.15</v>
      </c>
      <c r="J36" s="120">
        <f>0</f>
        <v>0</v>
      </c>
      <c r="K36" s="31"/>
      <c r="L36" s="48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</row>
    <row r="37" spans="1:31" s="2" customFormat="1" ht="14.45" hidden="1" customHeight="1">
      <c r="A37" s="31"/>
      <c r="B37" s="36"/>
      <c r="C37" s="31"/>
      <c r="D37" s="31"/>
      <c r="E37" s="109" t="s">
        <v>46</v>
      </c>
      <c r="F37" s="120">
        <f>ROUND((SUM(BI117:BI150)),  2)</f>
        <v>0</v>
      </c>
      <c r="G37" s="31"/>
      <c r="H37" s="31"/>
      <c r="I37" s="121">
        <v>0</v>
      </c>
      <c r="J37" s="120">
        <f>0</f>
        <v>0</v>
      </c>
      <c r="K37" s="31"/>
      <c r="L37" s="48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</row>
    <row r="38" spans="1:31" s="2" customFormat="1" ht="6.95" customHeight="1">
      <c r="A38" s="31"/>
      <c r="B38" s="36"/>
      <c r="C38" s="31"/>
      <c r="D38" s="31"/>
      <c r="E38" s="31"/>
      <c r="F38" s="31"/>
      <c r="G38" s="31"/>
      <c r="H38" s="31"/>
      <c r="I38" s="31"/>
      <c r="J38" s="31"/>
      <c r="K38" s="31"/>
      <c r="L38" s="48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</row>
    <row r="39" spans="1:31" s="2" customFormat="1" ht="25.35" customHeight="1">
      <c r="A39" s="31"/>
      <c r="B39" s="36"/>
      <c r="C39" s="122"/>
      <c r="D39" s="123" t="s">
        <v>47</v>
      </c>
      <c r="E39" s="124"/>
      <c r="F39" s="124"/>
      <c r="G39" s="125" t="s">
        <v>48</v>
      </c>
      <c r="H39" s="126" t="s">
        <v>49</v>
      </c>
      <c r="I39" s="124"/>
      <c r="J39" s="127">
        <f>SUM(J30:J37)</f>
        <v>0</v>
      </c>
      <c r="K39" s="128"/>
      <c r="L39" s="48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</row>
    <row r="40" spans="1:31" s="2" customFormat="1" ht="14.45" customHeight="1">
      <c r="A40" s="31"/>
      <c r="B40" s="36"/>
      <c r="C40" s="31"/>
      <c r="D40" s="31"/>
      <c r="E40" s="31"/>
      <c r="F40" s="31"/>
      <c r="G40" s="31"/>
      <c r="H40" s="31"/>
      <c r="I40" s="31"/>
      <c r="J40" s="31"/>
      <c r="K40" s="31"/>
      <c r="L40" s="48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</row>
    <row r="41" spans="1:31" s="1" customFormat="1" ht="14.45" customHeight="1">
      <c r="B41" s="17"/>
      <c r="L41" s="17"/>
    </row>
    <row r="42" spans="1:31" s="1" customFormat="1" ht="14.45" customHeight="1">
      <c r="B42" s="17"/>
      <c r="L42" s="17"/>
    </row>
    <row r="43" spans="1:31" s="1" customFormat="1" ht="14.45" customHeight="1">
      <c r="B43" s="17"/>
      <c r="L43" s="17"/>
    </row>
    <row r="44" spans="1:31" s="1" customFormat="1" ht="14.45" customHeight="1">
      <c r="B44" s="17"/>
      <c r="L44" s="17"/>
    </row>
    <row r="45" spans="1:31" s="1" customFormat="1" ht="14.45" customHeight="1">
      <c r="B45" s="17"/>
      <c r="L45" s="17"/>
    </row>
    <row r="46" spans="1:31" s="1" customFormat="1" ht="14.45" customHeight="1">
      <c r="B46" s="17"/>
      <c r="L46" s="17"/>
    </row>
    <row r="47" spans="1:31" s="1" customFormat="1" ht="14.45" customHeight="1">
      <c r="B47" s="17"/>
      <c r="L47" s="17"/>
    </row>
    <row r="48" spans="1:31" s="1" customFormat="1" ht="14.45" customHeight="1">
      <c r="B48" s="17"/>
      <c r="L48" s="17"/>
    </row>
    <row r="49" spans="1:31" s="1" customFormat="1" ht="14.45" customHeight="1">
      <c r="B49" s="17"/>
      <c r="L49" s="17"/>
    </row>
    <row r="50" spans="1:31" s="2" customFormat="1" ht="14.45" customHeight="1">
      <c r="B50" s="48"/>
      <c r="D50" s="129" t="s">
        <v>50</v>
      </c>
      <c r="E50" s="130"/>
      <c r="F50" s="130"/>
      <c r="G50" s="129" t="s">
        <v>51</v>
      </c>
      <c r="H50" s="130"/>
      <c r="I50" s="130"/>
      <c r="J50" s="130"/>
      <c r="K50" s="130"/>
      <c r="L50" s="48"/>
    </row>
    <row r="51" spans="1:31">
      <c r="B51" s="17"/>
      <c r="L51" s="17"/>
    </row>
    <row r="52" spans="1:31">
      <c r="B52" s="17"/>
      <c r="L52" s="17"/>
    </row>
    <row r="53" spans="1:31">
      <c r="B53" s="17"/>
      <c r="L53" s="17"/>
    </row>
    <row r="54" spans="1:31">
      <c r="B54" s="17"/>
      <c r="L54" s="17"/>
    </row>
    <row r="55" spans="1:31">
      <c r="B55" s="17"/>
      <c r="L55" s="17"/>
    </row>
    <row r="56" spans="1:31">
      <c r="B56" s="17"/>
      <c r="L56" s="17"/>
    </row>
    <row r="57" spans="1:31">
      <c r="B57" s="17"/>
      <c r="L57" s="17"/>
    </row>
    <row r="58" spans="1:31">
      <c r="B58" s="17"/>
      <c r="L58" s="17"/>
    </row>
    <row r="59" spans="1:31">
      <c r="B59" s="17"/>
      <c r="L59" s="17"/>
    </row>
    <row r="60" spans="1:31">
      <c r="B60" s="17"/>
      <c r="L60" s="17"/>
    </row>
    <row r="61" spans="1:31" s="2" customFormat="1" ht="12.75">
      <c r="A61" s="31"/>
      <c r="B61" s="36"/>
      <c r="C61" s="31"/>
      <c r="D61" s="131" t="s">
        <v>52</v>
      </c>
      <c r="E61" s="132"/>
      <c r="F61" s="133" t="s">
        <v>53</v>
      </c>
      <c r="G61" s="131" t="s">
        <v>52</v>
      </c>
      <c r="H61" s="132"/>
      <c r="I61" s="132"/>
      <c r="J61" s="134" t="s">
        <v>53</v>
      </c>
      <c r="K61" s="132"/>
      <c r="L61" s="48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</row>
    <row r="62" spans="1:31">
      <c r="B62" s="17"/>
      <c r="L62" s="17"/>
    </row>
    <row r="63" spans="1:31">
      <c r="B63" s="17"/>
      <c r="L63" s="17"/>
    </row>
    <row r="64" spans="1:31">
      <c r="B64" s="17"/>
      <c r="L64" s="17"/>
    </row>
    <row r="65" spans="1:31" s="2" customFormat="1" ht="12.75">
      <c r="A65" s="31"/>
      <c r="B65" s="36"/>
      <c r="C65" s="31"/>
      <c r="D65" s="129" t="s">
        <v>54</v>
      </c>
      <c r="E65" s="135"/>
      <c r="F65" s="135"/>
      <c r="G65" s="129" t="s">
        <v>55</v>
      </c>
      <c r="H65" s="135"/>
      <c r="I65" s="135"/>
      <c r="J65" s="135"/>
      <c r="K65" s="135"/>
      <c r="L65" s="48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</row>
    <row r="66" spans="1:31">
      <c r="B66" s="17"/>
      <c r="L66" s="17"/>
    </row>
    <row r="67" spans="1:31">
      <c r="B67" s="17"/>
      <c r="L67" s="17"/>
    </row>
    <row r="68" spans="1:31">
      <c r="B68" s="17"/>
      <c r="L68" s="17"/>
    </row>
    <row r="69" spans="1:31">
      <c r="B69" s="17"/>
      <c r="L69" s="17"/>
    </row>
    <row r="70" spans="1:31">
      <c r="B70" s="17"/>
      <c r="L70" s="17"/>
    </row>
    <row r="71" spans="1:31">
      <c r="B71" s="17"/>
      <c r="L71" s="17"/>
    </row>
    <row r="72" spans="1:31">
      <c r="B72" s="17"/>
      <c r="L72" s="17"/>
    </row>
    <row r="73" spans="1:31">
      <c r="B73" s="17"/>
      <c r="L73" s="17"/>
    </row>
    <row r="74" spans="1:31">
      <c r="B74" s="17"/>
      <c r="L74" s="17"/>
    </row>
    <row r="75" spans="1:31">
      <c r="B75" s="17"/>
      <c r="L75" s="17"/>
    </row>
    <row r="76" spans="1:31" s="2" customFormat="1" ht="12.75">
      <c r="A76" s="31"/>
      <c r="B76" s="36"/>
      <c r="C76" s="31"/>
      <c r="D76" s="131" t="s">
        <v>52</v>
      </c>
      <c r="E76" s="132"/>
      <c r="F76" s="133" t="s">
        <v>53</v>
      </c>
      <c r="G76" s="131" t="s">
        <v>52</v>
      </c>
      <c r="H76" s="132"/>
      <c r="I76" s="132"/>
      <c r="J76" s="134" t="s">
        <v>53</v>
      </c>
      <c r="K76" s="132"/>
      <c r="L76" s="48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</row>
    <row r="77" spans="1:31" s="2" customFormat="1" ht="14.45" customHeight="1">
      <c r="A77" s="31"/>
      <c r="B77" s="136"/>
      <c r="C77" s="137"/>
      <c r="D77" s="137"/>
      <c r="E77" s="137"/>
      <c r="F77" s="137"/>
      <c r="G77" s="137"/>
      <c r="H77" s="137"/>
      <c r="I77" s="137"/>
      <c r="J77" s="137"/>
      <c r="K77" s="137"/>
      <c r="L77" s="48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</row>
    <row r="81" spans="1:47" s="2" customFormat="1" ht="6.95" customHeight="1">
      <c r="A81" s="31"/>
      <c r="B81" s="138"/>
      <c r="C81" s="139"/>
      <c r="D81" s="139"/>
      <c r="E81" s="139"/>
      <c r="F81" s="139"/>
      <c r="G81" s="139"/>
      <c r="H81" s="139"/>
      <c r="I81" s="139"/>
      <c r="J81" s="139"/>
      <c r="K81" s="139"/>
      <c r="L81" s="48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</row>
    <row r="82" spans="1:47" s="2" customFormat="1" ht="24.95" customHeight="1">
      <c r="A82" s="31"/>
      <c r="B82" s="32"/>
      <c r="C82" s="20" t="s">
        <v>108</v>
      </c>
      <c r="D82" s="33"/>
      <c r="E82" s="33"/>
      <c r="F82" s="33"/>
      <c r="G82" s="33"/>
      <c r="H82" s="33"/>
      <c r="I82" s="33"/>
      <c r="J82" s="33"/>
      <c r="K82" s="33"/>
      <c r="L82" s="48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</row>
    <row r="83" spans="1:47" s="2" customFormat="1" ht="6.95" customHeight="1">
      <c r="A83" s="31"/>
      <c r="B83" s="32"/>
      <c r="C83" s="33"/>
      <c r="D83" s="33"/>
      <c r="E83" s="33"/>
      <c r="F83" s="33"/>
      <c r="G83" s="33"/>
      <c r="H83" s="33"/>
      <c r="I83" s="33"/>
      <c r="J83" s="33"/>
      <c r="K83" s="33"/>
      <c r="L83" s="48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</row>
    <row r="84" spans="1:47" s="2" customFormat="1" ht="12" customHeight="1">
      <c r="A84" s="31"/>
      <c r="B84" s="32"/>
      <c r="C84" s="26" t="s">
        <v>16</v>
      </c>
      <c r="D84" s="33"/>
      <c r="E84" s="33"/>
      <c r="F84" s="33"/>
      <c r="G84" s="33"/>
      <c r="H84" s="33"/>
      <c r="I84" s="33"/>
      <c r="J84" s="33"/>
      <c r="K84" s="33"/>
      <c r="L84" s="48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</row>
    <row r="85" spans="1:47" s="2" customFormat="1" ht="16.5" customHeight="1">
      <c r="A85" s="31"/>
      <c r="B85" s="32"/>
      <c r="C85" s="33"/>
      <c r="D85" s="33"/>
      <c r="E85" s="259" t="str">
        <f>E7</f>
        <v>Údržba, opravy a odstraňování závad u ST 2021</v>
      </c>
      <c r="F85" s="260"/>
      <c r="G85" s="260"/>
      <c r="H85" s="260"/>
      <c r="I85" s="33"/>
      <c r="J85" s="33"/>
      <c r="K85" s="33"/>
      <c r="L85" s="48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</row>
    <row r="86" spans="1:47" s="2" customFormat="1" ht="12" customHeight="1">
      <c r="A86" s="31"/>
      <c r="B86" s="32"/>
      <c r="C86" s="26" t="s">
        <v>106</v>
      </c>
      <c r="D86" s="33"/>
      <c r="E86" s="33"/>
      <c r="F86" s="33"/>
      <c r="G86" s="33"/>
      <c r="H86" s="33"/>
      <c r="I86" s="33"/>
      <c r="J86" s="33"/>
      <c r="K86" s="33"/>
      <c r="L86" s="48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</row>
    <row r="87" spans="1:47" s="2" customFormat="1" ht="16.5" customHeight="1">
      <c r="A87" s="31"/>
      <c r="B87" s="32"/>
      <c r="C87" s="33"/>
      <c r="D87" s="33"/>
      <c r="E87" s="247" t="str">
        <f>E9</f>
        <v>VON - Údržba, opravy a odstraňování závad u ST 2021</v>
      </c>
      <c r="F87" s="258"/>
      <c r="G87" s="258"/>
      <c r="H87" s="258"/>
      <c r="I87" s="33"/>
      <c r="J87" s="33"/>
      <c r="K87" s="33"/>
      <c r="L87" s="48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</row>
    <row r="88" spans="1:47" s="2" customFormat="1" ht="6.95" customHeight="1">
      <c r="A88" s="31"/>
      <c r="B88" s="32"/>
      <c r="C88" s="33"/>
      <c r="D88" s="33"/>
      <c r="E88" s="33"/>
      <c r="F88" s="33"/>
      <c r="G88" s="33"/>
      <c r="H88" s="33"/>
      <c r="I88" s="33"/>
      <c r="J88" s="33"/>
      <c r="K88" s="33"/>
      <c r="L88" s="48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</row>
    <row r="89" spans="1:47" s="2" customFormat="1" ht="12" customHeight="1">
      <c r="A89" s="31"/>
      <c r="B89" s="32"/>
      <c r="C89" s="26" t="s">
        <v>20</v>
      </c>
      <c r="D89" s="33"/>
      <c r="E89" s="33"/>
      <c r="F89" s="24" t="str">
        <f>F12</f>
        <v>ST Osrava</v>
      </c>
      <c r="G89" s="33"/>
      <c r="H89" s="33"/>
      <c r="I89" s="26" t="s">
        <v>22</v>
      </c>
      <c r="J89" s="63" t="str">
        <f>IF(J12="","",J12)</f>
        <v>21. 12. 2020</v>
      </c>
      <c r="K89" s="33"/>
      <c r="L89" s="48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</row>
    <row r="90" spans="1:47" s="2" customFormat="1" ht="6.95" customHeight="1">
      <c r="A90" s="31"/>
      <c r="B90" s="32"/>
      <c r="C90" s="33"/>
      <c r="D90" s="33"/>
      <c r="E90" s="33"/>
      <c r="F90" s="33"/>
      <c r="G90" s="33"/>
      <c r="H90" s="33"/>
      <c r="I90" s="33"/>
      <c r="J90" s="33"/>
      <c r="K90" s="33"/>
      <c r="L90" s="48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</row>
    <row r="91" spans="1:47" s="2" customFormat="1" ht="15.2" customHeight="1">
      <c r="A91" s="31"/>
      <c r="B91" s="32"/>
      <c r="C91" s="26" t="s">
        <v>24</v>
      </c>
      <c r="D91" s="33"/>
      <c r="E91" s="33"/>
      <c r="F91" s="24" t="str">
        <f>E15</f>
        <v>Správa železnic, státní organizace, OŘ Ostrava</v>
      </c>
      <c r="G91" s="33"/>
      <c r="H91" s="33"/>
      <c r="I91" s="26" t="s">
        <v>32</v>
      </c>
      <c r="J91" s="29" t="str">
        <f>E21</f>
        <v xml:space="preserve"> </v>
      </c>
      <c r="K91" s="33"/>
      <c r="L91" s="48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</row>
    <row r="92" spans="1:47" s="2" customFormat="1" ht="15.2" customHeight="1">
      <c r="A92" s="31"/>
      <c r="B92" s="32"/>
      <c r="C92" s="26" t="s">
        <v>30</v>
      </c>
      <c r="D92" s="33"/>
      <c r="E92" s="33"/>
      <c r="F92" s="24" t="str">
        <f>IF(E18="","",E18)</f>
        <v>Vyplň údaj</v>
      </c>
      <c r="G92" s="33"/>
      <c r="H92" s="33"/>
      <c r="I92" s="26" t="s">
        <v>35</v>
      </c>
      <c r="J92" s="29" t="str">
        <f>E24</f>
        <v xml:space="preserve"> </v>
      </c>
      <c r="K92" s="33"/>
      <c r="L92" s="48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</row>
    <row r="93" spans="1:47" s="2" customFormat="1" ht="10.35" customHeight="1">
      <c r="A93" s="31"/>
      <c r="B93" s="32"/>
      <c r="C93" s="33"/>
      <c r="D93" s="33"/>
      <c r="E93" s="33"/>
      <c r="F93" s="33"/>
      <c r="G93" s="33"/>
      <c r="H93" s="33"/>
      <c r="I93" s="33"/>
      <c r="J93" s="33"/>
      <c r="K93" s="33"/>
      <c r="L93" s="48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</row>
    <row r="94" spans="1:47" s="2" customFormat="1" ht="29.25" customHeight="1">
      <c r="A94" s="31"/>
      <c r="B94" s="32"/>
      <c r="C94" s="140" t="s">
        <v>109</v>
      </c>
      <c r="D94" s="141"/>
      <c r="E94" s="141"/>
      <c r="F94" s="141"/>
      <c r="G94" s="141"/>
      <c r="H94" s="141"/>
      <c r="I94" s="141"/>
      <c r="J94" s="142" t="s">
        <v>110</v>
      </c>
      <c r="K94" s="141"/>
      <c r="L94" s="48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</row>
    <row r="95" spans="1:47" s="2" customFormat="1" ht="10.35" customHeight="1">
      <c r="A95" s="31"/>
      <c r="B95" s="32"/>
      <c r="C95" s="33"/>
      <c r="D95" s="33"/>
      <c r="E95" s="33"/>
      <c r="F95" s="33"/>
      <c r="G95" s="33"/>
      <c r="H95" s="33"/>
      <c r="I95" s="33"/>
      <c r="J95" s="33"/>
      <c r="K95" s="33"/>
      <c r="L95" s="48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</row>
    <row r="96" spans="1:47" s="2" customFormat="1" ht="22.9" customHeight="1">
      <c r="A96" s="31"/>
      <c r="B96" s="32"/>
      <c r="C96" s="143" t="s">
        <v>111</v>
      </c>
      <c r="D96" s="33"/>
      <c r="E96" s="33"/>
      <c r="F96" s="33"/>
      <c r="G96" s="33"/>
      <c r="H96" s="33"/>
      <c r="I96" s="33"/>
      <c r="J96" s="81">
        <f>J117</f>
        <v>0</v>
      </c>
      <c r="K96" s="33"/>
      <c r="L96" s="48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U96" s="14" t="s">
        <v>112</v>
      </c>
    </row>
    <row r="97" spans="1:31" s="9" customFormat="1" ht="24.95" customHeight="1">
      <c r="B97" s="144"/>
      <c r="C97" s="145"/>
      <c r="D97" s="146" t="s">
        <v>4095</v>
      </c>
      <c r="E97" s="147"/>
      <c r="F97" s="147"/>
      <c r="G97" s="147"/>
      <c r="H97" s="147"/>
      <c r="I97" s="147"/>
      <c r="J97" s="148">
        <f>J118</f>
        <v>0</v>
      </c>
      <c r="K97" s="145"/>
      <c r="L97" s="149"/>
    </row>
    <row r="98" spans="1:31" s="2" customFormat="1" ht="21.75" customHeight="1">
      <c r="A98" s="31"/>
      <c r="B98" s="32"/>
      <c r="C98" s="33"/>
      <c r="D98" s="33"/>
      <c r="E98" s="33"/>
      <c r="F98" s="33"/>
      <c r="G98" s="33"/>
      <c r="H98" s="33"/>
      <c r="I98" s="33"/>
      <c r="J98" s="33"/>
      <c r="K98" s="33"/>
      <c r="L98" s="48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</row>
    <row r="99" spans="1:31" s="2" customFormat="1" ht="6.95" customHeight="1">
      <c r="A99" s="31"/>
      <c r="B99" s="51"/>
      <c r="C99" s="52"/>
      <c r="D99" s="52"/>
      <c r="E99" s="52"/>
      <c r="F99" s="52"/>
      <c r="G99" s="52"/>
      <c r="H99" s="52"/>
      <c r="I99" s="52"/>
      <c r="J99" s="52"/>
      <c r="K99" s="52"/>
      <c r="L99" s="48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</row>
    <row r="103" spans="1:31" s="2" customFormat="1" ht="6.95" customHeight="1">
      <c r="A103" s="31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</row>
    <row r="104" spans="1:31" s="2" customFormat="1" ht="24.95" customHeight="1">
      <c r="A104" s="31"/>
      <c r="B104" s="32"/>
      <c r="C104" s="20" t="s">
        <v>116</v>
      </c>
      <c r="D104" s="33"/>
      <c r="E104" s="33"/>
      <c r="F104" s="33"/>
      <c r="G104" s="33"/>
      <c r="H104" s="33"/>
      <c r="I104" s="33"/>
      <c r="J104" s="33"/>
      <c r="K104" s="33"/>
      <c r="L104" s="48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</row>
    <row r="105" spans="1:31" s="2" customFormat="1" ht="6.95" customHeight="1">
      <c r="A105" s="31"/>
      <c r="B105" s="32"/>
      <c r="C105" s="33"/>
      <c r="D105" s="33"/>
      <c r="E105" s="33"/>
      <c r="F105" s="33"/>
      <c r="G105" s="33"/>
      <c r="H105" s="33"/>
      <c r="I105" s="33"/>
      <c r="J105" s="33"/>
      <c r="K105" s="33"/>
      <c r="L105" s="48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</row>
    <row r="106" spans="1:31" s="2" customFormat="1" ht="12" customHeight="1">
      <c r="A106" s="31"/>
      <c r="B106" s="32"/>
      <c r="C106" s="26" t="s">
        <v>16</v>
      </c>
      <c r="D106" s="33"/>
      <c r="E106" s="33"/>
      <c r="F106" s="33"/>
      <c r="G106" s="33"/>
      <c r="H106" s="33"/>
      <c r="I106" s="33"/>
      <c r="J106" s="33"/>
      <c r="K106" s="33"/>
      <c r="L106" s="48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</row>
    <row r="107" spans="1:31" s="2" customFormat="1" ht="16.5" customHeight="1">
      <c r="A107" s="31"/>
      <c r="B107" s="32"/>
      <c r="C107" s="33"/>
      <c r="D107" s="33"/>
      <c r="E107" s="259" t="str">
        <f>E7</f>
        <v>Údržba, opravy a odstraňování závad u ST 2021</v>
      </c>
      <c r="F107" s="260"/>
      <c r="G107" s="260"/>
      <c r="H107" s="260"/>
      <c r="I107" s="33"/>
      <c r="J107" s="33"/>
      <c r="K107" s="33"/>
      <c r="L107" s="48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</row>
    <row r="108" spans="1:31" s="2" customFormat="1" ht="12" customHeight="1">
      <c r="A108" s="31"/>
      <c r="B108" s="32"/>
      <c r="C108" s="26" t="s">
        <v>106</v>
      </c>
      <c r="D108" s="33"/>
      <c r="E108" s="33"/>
      <c r="F108" s="33"/>
      <c r="G108" s="33"/>
      <c r="H108" s="33"/>
      <c r="I108" s="33"/>
      <c r="J108" s="33"/>
      <c r="K108" s="33"/>
      <c r="L108" s="48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</row>
    <row r="109" spans="1:31" s="2" customFormat="1" ht="16.5" customHeight="1">
      <c r="A109" s="31"/>
      <c r="B109" s="32"/>
      <c r="C109" s="33"/>
      <c r="D109" s="33"/>
      <c r="E109" s="247" t="str">
        <f>E9</f>
        <v>VON - Údržba, opravy a odstraňování závad u ST 2021</v>
      </c>
      <c r="F109" s="258"/>
      <c r="G109" s="258"/>
      <c r="H109" s="258"/>
      <c r="I109" s="33"/>
      <c r="J109" s="33"/>
      <c r="K109" s="33"/>
      <c r="L109" s="48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</row>
    <row r="110" spans="1:31" s="2" customFormat="1" ht="6.95" customHeight="1">
      <c r="A110" s="31"/>
      <c r="B110" s="32"/>
      <c r="C110" s="33"/>
      <c r="D110" s="33"/>
      <c r="E110" s="33"/>
      <c r="F110" s="33"/>
      <c r="G110" s="33"/>
      <c r="H110" s="33"/>
      <c r="I110" s="33"/>
      <c r="J110" s="33"/>
      <c r="K110" s="33"/>
      <c r="L110" s="48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</row>
    <row r="111" spans="1:31" s="2" customFormat="1" ht="12" customHeight="1">
      <c r="A111" s="31"/>
      <c r="B111" s="32"/>
      <c r="C111" s="26" t="s">
        <v>20</v>
      </c>
      <c r="D111" s="33"/>
      <c r="E111" s="33"/>
      <c r="F111" s="24" t="str">
        <f>F12</f>
        <v>ST Osrava</v>
      </c>
      <c r="G111" s="33"/>
      <c r="H111" s="33"/>
      <c r="I111" s="26" t="s">
        <v>22</v>
      </c>
      <c r="J111" s="63" t="str">
        <f>IF(J12="","",J12)</f>
        <v>21. 12. 2020</v>
      </c>
      <c r="K111" s="33"/>
      <c r="L111" s="48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</row>
    <row r="112" spans="1:31" s="2" customFormat="1" ht="6.95" customHeight="1">
      <c r="A112" s="31"/>
      <c r="B112" s="32"/>
      <c r="C112" s="33"/>
      <c r="D112" s="33"/>
      <c r="E112" s="33"/>
      <c r="F112" s="33"/>
      <c r="G112" s="33"/>
      <c r="H112" s="33"/>
      <c r="I112" s="33"/>
      <c r="J112" s="33"/>
      <c r="K112" s="33"/>
      <c r="L112" s="48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</row>
    <row r="113" spans="1:65" s="2" customFormat="1" ht="15.2" customHeight="1">
      <c r="A113" s="31"/>
      <c r="B113" s="32"/>
      <c r="C113" s="26" t="s">
        <v>24</v>
      </c>
      <c r="D113" s="33"/>
      <c r="E113" s="33"/>
      <c r="F113" s="24" t="str">
        <f>E15</f>
        <v>Správa železnic, státní organizace, OŘ Ostrava</v>
      </c>
      <c r="G113" s="33"/>
      <c r="H113" s="33"/>
      <c r="I113" s="26" t="s">
        <v>32</v>
      </c>
      <c r="J113" s="29" t="str">
        <f>E21</f>
        <v xml:space="preserve"> </v>
      </c>
      <c r="K113" s="33"/>
      <c r="L113" s="48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</row>
    <row r="114" spans="1:65" s="2" customFormat="1" ht="15.2" customHeight="1">
      <c r="A114" s="31"/>
      <c r="B114" s="32"/>
      <c r="C114" s="26" t="s">
        <v>30</v>
      </c>
      <c r="D114" s="33"/>
      <c r="E114" s="33"/>
      <c r="F114" s="24" t="str">
        <f>IF(E18="","",E18)</f>
        <v>Vyplň údaj</v>
      </c>
      <c r="G114" s="33"/>
      <c r="H114" s="33"/>
      <c r="I114" s="26" t="s">
        <v>35</v>
      </c>
      <c r="J114" s="29" t="str">
        <f>E24</f>
        <v xml:space="preserve"> </v>
      </c>
      <c r="K114" s="33"/>
      <c r="L114" s="48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</row>
    <row r="115" spans="1:65" s="2" customFormat="1" ht="10.35" customHeight="1">
      <c r="A115" s="31"/>
      <c r="B115" s="32"/>
      <c r="C115" s="33"/>
      <c r="D115" s="33"/>
      <c r="E115" s="33"/>
      <c r="F115" s="33"/>
      <c r="G115" s="33"/>
      <c r="H115" s="33"/>
      <c r="I115" s="33"/>
      <c r="J115" s="33"/>
      <c r="K115" s="33"/>
      <c r="L115" s="48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</row>
    <row r="116" spans="1:65" s="11" customFormat="1" ht="29.25" customHeight="1">
      <c r="A116" s="156"/>
      <c r="B116" s="157"/>
      <c r="C116" s="158" t="s">
        <v>117</v>
      </c>
      <c r="D116" s="159" t="s">
        <v>62</v>
      </c>
      <c r="E116" s="159" t="s">
        <v>58</v>
      </c>
      <c r="F116" s="159" t="s">
        <v>59</v>
      </c>
      <c r="G116" s="159" t="s">
        <v>118</v>
      </c>
      <c r="H116" s="159" t="s">
        <v>119</v>
      </c>
      <c r="I116" s="159" t="s">
        <v>120</v>
      </c>
      <c r="J116" s="159" t="s">
        <v>110</v>
      </c>
      <c r="K116" s="160" t="s">
        <v>121</v>
      </c>
      <c r="L116" s="161"/>
      <c r="M116" s="72" t="s">
        <v>1</v>
      </c>
      <c r="N116" s="73" t="s">
        <v>41</v>
      </c>
      <c r="O116" s="73" t="s">
        <v>122</v>
      </c>
      <c r="P116" s="73" t="s">
        <v>123</v>
      </c>
      <c r="Q116" s="73" t="s">
        <v>124</v>
      </c>
      <c r="R116" s="73" t="s">
        <v>125</v>
      </c>
      <c r="S116" s="73" t="s">
        <v>126</v>
      </c>
      <c r="T116" s="74" t="s">
        <v>127</v>
      </c>
      <c r="U116" s="156"/>
      <c r="V116" s="156"/>
      <c r="W116" s="156"/>
      <c r="X116" s="156"/>
      <c r="Y116" s="156"/>
      <c r="Z116" s="156"/>
      <c r="AA116" s="156"/>
      <c r="AB116" s="156"/>
      <c r="AC116" s="156"/>
      <c r="AD116" s="156"/>
      <c r="AE116" s="156"/>
    </row>
    <row r="117" spans="1:65" s="2" customFormat="1" ht="22.9" customHeight="1">
      <c r="A117" s="31"/>
      <c r="B117" s="32"/>
      <c r="C117" s="79" t="s">
        <v>128</v>
      </c>
      <c r="D117" s="33"/>
      <c r="E117" s="33"/>
      <c r="F117" s="33"/>
      <c r="G117" s="33"/>
      <c r="H117" s="33"/>
      <c r="I117" s="33"/>
      <c r="J117" s="162">
        <f>BK117</f>
        <v>0</v>
      </c>
      <c r="K117" s="33"/>
      <c r="L117" s="36"/>
      <c r="M117" s="75"/>
      <c r="N117" s="163"/>
      <c r="O117" s="76"/>
      <c r="P117" s="164">
        <f>P118</f>
        <v>0</v>
      </c>
      <c r="Q117" s="76"/>
      <c r="R117" s="164">
        <f>R118</f>
        <v>0</v>
      </c>
      <c r="S117" s="76"/>
      <c r="T117" s="165">
        <f>T118</f>
        <v>0</v>
      </c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T117" s="14" t="s">
        <v>76</v>
      </c>
      <c r="AU117" s="14" t="s">
        <v>112</v>
      </c>
      <c r="BK117" s="166">
        <f>BK118</f>
        <v>0</v>
      </c>
    </row>
    <row r="118" spans="1:65" s="12" customFormat="1" ht="25.9" customHeight="1">
      <c r="B118" s="167"/>
      <c r="C118" s="168"/>
      <c r="D118" s="169" t="s">
        <v>76</v>
      </c>
      <c r="E118" s="170" t="s">
        <v>4096</v>
      </c>
      <c r="F118" s="170" t="s">
        <v>4097</v>
      </c>
      <c r="G118" s="168"/>
      <c r="H118" s="168"/>
      <c r="I118" s="171"/>
      <c r="J118" s="172">
        <f>BK118</f>
        <v>0</v>
      </c>
      <c r="K118" s="168"/>
      <c r="L118" s="173"/>
      <c r="M118" s="174"/>
      <c r="N118" s="175"/>
      <c r="O118" s="175"/>
      <c r="P118" s="176">
        <f>SUM(P119:P150)</f>
        <v>0</v>
      </c>
      <c r="Q118" s="175"/>
      <c r="R118" s="176">
        <f>SUM(R119:R150)</f>
        <v>0</v>
      </c>
      <c r="S118" s="175"/>
      <c r="T118" s="177">
        <f>SUM(T119:T150)</f>
        <v>0</v>
      </c>
      <c r="AR118" s="178" t="s">
        <v>132</v>
      </c>
      <c r="AT118" s="179" t="s">
        <v>76</v>
      </c>
      <c r="AU118" s="179" t="s">
        <v>77</v>
      </c>
      <c r="AY118" s="178" t="s">
        <v>131</v>
      </c>
      <c r="BK118" s="180">
        <f>SUM(BK119:BK150)</f>
        <v>0</v>
      </c>
    </row>
    <row r="119" spans="1:65" s="2" customFormat="1" ht="24.2" customHeight="1">
      <c r="A119" s="31"/>
      <c r="B119" s="32"/>
      <c r="C119" s="183" t="s">
        <v>85</v>
      </c>
      <c r="D119" s="183" t="s">
        <v>134</v>
      </c>
      <c r="E119" s="184" t="s">
        <v>4098</v>
      </c>
      <c r="F119" s="185" t="s">
        <v>4099</v>
      </c>
      <c r="G119" s="186" t="s">
        <v>137</v>
      </c>
      <c r="H119" s="187">
        <v>50</v>
      </c>
      <c r="I119" s="188"/>
      <c r="J119" s="189">
        <f>ROUND(I119*H119,2)</f>
        <v>0</v>
      </c>
      <c r="K119" s="185" t="s">
        <v>138</v>
      </c>
      <c r="L119" s="36"/>
      <c r="M119" s="190" t="s">
        <v>1</v>
      </c>
      <c r="N119" s="191" t="s">
        <v>42</v>
      </c>
      <c r="O119" s="68"/>
      <c r="P119" s="192">
        <f>O119*H119</f>
        <v>0</v>
      </c>
      <c r="Q119" s="192">
        <v>0</v>
      </c>
      <c r="R119" s="192">
        <f>Q119*H119</f>
        <v>0</v>
      </c>
      <c r="S119" s="192">
        <v>0</v>
      </c>
      <c r="T119" s="193">
        <f>S119*H119</f>
        <v>0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R119" s="194" t="s">
        <v>139</v>
      </c>
      <c r="AT119" s="194" t="s">
        <v>134</v>
      </c>
      <c r="AU119" s="194" t="s">
        <v>85</v>
      </c>
      <c r="AY119" s="14" t="s">
        <v>131</v>
      </c>
      <c r="BE119" s="195">
        <f>IF(N119="základní",J119,0)</f>
        <v>0</v>
      </c>
      <c r="BF119" s="195">
        <f>IF(N119="snížená",J119,0)</f>
        <v>0</v>
      </c>
      <c r="BG119" s="195">
        <f>IF(N119="zákl. přenesená",J119,0)</f>
        <v>0</v>
      </c>
      <c r="BH119" s="195">
        <f>IF(N119="sníž. přenesená",J119,0)</f>
        <v>0</v>
      </c>
      <c r="BI119" s="195">
        <f>IF(N119="nulová",J119,0)</f>
        <v>0</v>
      </c>
      <c r="BJ119" s="14" t="s">
        <v>85</v>
      </c>
      <c r="BK119" s="195">
        <f>ROUND(I119*H119,2)</f>
        <v>0</v>
      </c>
      <c r="BL119" s="14" t="s">
        <v>139</v>
      </c>
      <c r="BM119" s="194" t="s">
        <v>4100</v>
      </c>
    </row>
    <row r="120" spans="1:65" s="2" customFormat="1" ht="29.25">
      <c r="A120" s="31"/>
      <c r="B120" s="32"/>
      <c r="C120" s="33"/>
      <c r="D120" s="196" t="s">
        <v>141</v>
      </c>
      <c r="E120" s="33"/>
      <c r="F120" s="197" t="s">
        <v>4101</v>
      </c>
      <c r="G120" s="33"/>
      <c r="H120" s="33"/>
      <c r="I120" s="198"/>
      <c r="J120" s="33"/>
      <c r="K120" s="33"/>
      <c r="L120" s="36"/>
      <c r="M120" s="199"/>
      <c r="N120" s="200"/>
      <c r="O120" s="68"/>
      <c r="P120" s="68"/>
      <c r="Q120" s="68"/>
      <c r="R120" s="68"/>
      <c r="S120" s="68"/>
      <c r="T120" s="69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T120" s="14" t="s">
        <v>141</v>
      </c>
      <c r="AU120" s="14" t="s">
        <v>85</v>
      </c>
    </row>
    <row r="121" spans="1:65" s="2" customFormat="1" ht="24.2" customHeight="1">
      <c r="A121" s="31"/>
      <c r="B121" s="32"/>
      <c r="C121" s="183" t="s">
        <v>87</v>
      </c>
      <c r="D121" s="183" t="s">
        <v>134</v>
      </c>
      <c r="E121" s="184" t="s">
        <v>4102</v>
      </c>
      <c r="F121" s="185" t="s">
        <v>4103</v>
      </c>
      <c r="G121" s="186" t="s">
        <v>462</v>
      </c>
      <c r="H121" s="187">
        <v>1</v>
      </c>
      <c r="I121" s="188"/>
      <c r="J121" s="189">
        <f>ROUND(I121*H121,2)</f>
        <v>0</v>
      </c>
      <c r="K121" s="185" t="s">
        <v>138</v>
      </c>
      <c r="L121" s="36"/>
      <c r="M121" s="190" t="s">
        <v>1</v>
      </c>
      <c r="N121" s="191" t="s">
        <v>42</v>
      </c>
      <c r="O121" s="68"/>
      <c r="P121" s="192">
        <f>O121*H121</f>
        <v>0</v>
      </c>
      <c r="Q121" s="192">
        <v>0</v>
      </c>
      <c r="R121" s="192">
        <f>Q121*H121</f>
        <v>0</v>
      </c>
      <c r="S121" s="192">
        <v>0</v>
      </c>
      <c r="T121" s="193">
        <f>S121*H121</f>
        <v>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R121" s="194" t="s">
        <v>139</v>
      </c>
      <c r="AT121" s="194" t="s">
        <v>134</v>
      </c>
      <c r="AU121" s="194" t="s">
        <v>85</v>
      </c>
      <c r="AY121" s="14" t="s">
        <v>131</v>
      </c>
      <c r="BE121" s="195">
        <f>IF(N121="základní",J121,0)</f>
        <v>0</v>
      </c>
      <c r="BF121" s="195">
        <f>IF(N121="snížená",J121,0)</f>
        <v>0</v>
      </c>
      <c r="BG121" s="195">
        <f>IF(N121="zákl. přenesená",J121,0)</f>
        <v>0</v>
      </c>
      <c r="BH121" s="195">
        <f>IF(N121="sníž. přenesená",J121,0)</f>
        <v>0</v>
      </c>
      <c r="BI121" s="195">
        <f>IF(N121="nulová",J121,0)</f>
        <v>0</v>
      </c>
      <c r="BJ121" s="14" t="s">
        <v>85</v>
      </c>
      <c r="BK121" s="195">
        <f>ROUND(I121*H121,2)</f>
        <v>0</v>
      </c>
      <c r="BL121" s="14" t="s">
        <v>139</v>
      </c>
      <c r="BM121" s="194" t="s">
        <v>4104</v>
      </c>
    </row>
    <row r="122" spans="1:65" s="2" customFormat="1">
      <c r="A122" s="31"/>
      <c r="B122" s="32"/>
      <c r="C122" s="33"/>
      <c r="D122" s="196" t="s">
        <v>141</v>
      </c>
      <c r="E122" s="33"/>
      <c r="F122" s="197" t="s">
        <v>4103</v>
      </c>
      <c r="G122" s="33"/>
      <c r="H122" s="33"/>
      <c r="I122" s="198"/>
      <c r="J122" s="33"/>
      <c r="K122" s="33"/>
      <c r="L122" s="36"/>
      <c r="M122" s="199"/>
      <c r="N122" s="200"/>
      <c r="O122" s="68"/>
      <c r="P122" s="68"/>
      <c r="Q122" s="68"/>
      <c r="R122" s="68"/>
      <c r="S122" s="68"/>
      <c r="T122" s="69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T122" s="14" t="s">
        <v>141</v>
      </c>
      <c r="AU122" s="14" t="s">
        <v>85</v>
      </c>
    </row>
    <row r="123" spans="1:65" s="2" customFormat="1" ht="24.2" customHeight="1">
      <c r="A123" s="31"/>
      <c r="B123" s="32"/>
      <c r="C123" s="183" t="s">
        <v>148</v>
      </c>
      <c r="D123" s="183" t="s">
        <v>134</v>
      </c>
      <c r="E123" s="184" t="s">
        <v>4105</v>
      </c>
      <c r="F123" s="185" t="s">
        <v>4106</v>
      </c>
      <c r="G123" s="186" t="s">
        <v>462</v>
      </c>
      <c r="H123" s="187">
        <v>1</v>
      </c>
      <c r="I123" s="188"/>
      <c r="J123" s="189">
        <f>ROUND(I123*H123,2)</f>
        <v>0</v>
      </c>
      <c r="K123" s="185" t="s">
        <v>138</v>
      </c>
      <c r="L123" s="36"/>
      <c r="M123" s="190" t="s">
        <v>1</v>
      </c>
      <c r="N123" s="191" t="s">
        <v>42</v>
      </c>
      <c r="O123" s="68"/>
      <c r="P123" s="192">
        <f>O123*H123</f>
        <v>0</v>
      </c>
      <c r="Q123" s="192">
        <v>0</v>
      </c>
      <c r="R123" s="192">
        <f>Q123*H123</f>
        <v>0</v>
      </c>
      <c r="S123" s="192">
        <v>0</v>
      </c>
      <c r="T123" s="193">
        <f>S123*H123</f>
        <v>0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R123" s="194" t="s">
        <v>139</v>
      </c>
      <c r="AT123" s="194" t="s">
        <v>134</v>
      </c>
      <c r="AU123" s="194" t="s">
        <v>85</v>
      </c>
      <c r="AY123" s="14" t="s">
        <v>131</v>
      </c>
      <c r="BE123" s="195">
        <f>IF(N123="základní",J123,0)</f>
        <v>0</v>
      </c>
      <c r="BF123" s="195">
        <f>IF(N123="snížená",J123,0)</f>
        <v>0</v>
      </c>
      <c r="BG123" s="195">
        <f>IF(N123="zákl. přenesená",J123,0)</f>
        <v>0</v>
      </c>
      <c r="BH123" s="195">
        <f>IF(N123="sníž. přenesená",J123,0)</f>
        <v>0</v>
      </c>
      <c r="BI123" s="195">
        <f>IF(N123="nulová",J123,0)</f>
        <v>0</v>
      </c>
      <c r="BJ123" s="14" t="s">
        <v>85</v>
      </c>
      <c r="BK123" s="195">
        <f>ROUND(I123*H123,2)</f>
        <v>0</v>
      </c>
      <c r="BL123" s="14" t="s">
        <v>139</v>
      </c>
      <c r="BM123" s="194" t="s">
        <v>4107</v>
      </c>
    </row>
    <row r="124" spans="1:65" s="2" customFormat="1">
      <c r="A124" s="31"/>
      <c r="B124" s="32"/>
      <c r="C124" s="33"/>
      <c r="D124" s="196" t="s">
        <v>141</v>
      </c>
      <c r="E124" s="33"/>
      <c r="F124" s="197" t="s">
        <v>4106</v>
      </c>
      <c r="G124" s="33"/>
      <c r="H124" s="33"/>
      <c r="I124" s="198"/>
      <c r="J124" s="33"/>
      <c r="K124" s="33"/>
      <c r="L124" s="36"/>
      <c r="M124" s="199"/>
      <c r="N124" s="200"/>
      <c r="O124" s="68"/>
      <c r="P124" s="68"/>
      <c r="Q124" s="68"/>
      <c r="R124" s="68"/>
      <c r="S124" s="68"/>
      <c r="T124" s="69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T124" s="14" t="s">
        <v>141</v>
      </c>
      <c r="AU124" s="14" t="s">
        <v>85</v>
      </c>
    </row>
    <row r="125" spans="1:65" s="2" customFormat="1" ht="24.2" customHeight="1">
      <c r="A125" s="31"/>
      <c r="B125" s="32"/>
      <c r="C125" s="183" t="s">
        <v>139</v>
      </c>
      <c r="D125" s="183" t="s">
        <v>134</v>
      </c>
      <c r="E125" s="184" t="s">
        <v>4108</v>
      </c>
      <c r="F125" s="185" t="s">
        <v>4109</v>
      </c>
      <c r="G125" s="186" t="s">
        <v>462</v>
      </c>
      <c r="H125" s="187">
        <v>1</v>
      </c>
      <c r="I125" s="188"/>
      <c r="J125" s="189">
        <f>ROUND(I125*H125,2)</f>
        <v>0</v>
      </c>
      <c r="K125" s="185" t="s">
        <v>138</v>
      </c>
      <c r="L125" s="36"/>
      <c r="M125" s="190" t="s">
        <v>1</v>
      </c>
      <c r="N125" s="191" t="s">
        <v>42</v>
      </c>
      <c r="O125" s="68"/>
      <c r="P125" s="192">
        <f>O125*H125</f>
        <v>0</v>
      </c>
      <c r="Q125" s="192">
        <v>0</v>
      </c>
      <c r="R125" s="192">
        <f>Q125*H125</f>
        <v>0</v>
      </c>
      <c r="S125" s="192">
        <v>0</v>
      </c>
      <c r="T125" s="193">
        <f>S125*H125</f>
        <v>0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R125" s="194" t="s">
        <v>139</v>
      </c>
      <c r="AT125" s="194" t="s">
        <v>134</v>
      </c>
      <c r="AU125" s="194" t="s">
        <v>85</v>
      </c>
      <c r="AY125" s="14" t="s">
        <v>131</v>
      </c>
      <c r="BE125" s="195">
        <f>IF(N125="základní",J125,0)</f>
        <v>0</v>
      </c>
      <c r="BF125" s="195">
        <f>IF(N125="snížená",J125,0)</f>
        <v>0</v>
      </c>
      <c r="BG125" s="195">
        <f>IF(N125="zákl. přenesená",J125,0)</f>
        <v>0</v>
      </c>
      <c r="BH125" s="195">
        <f>IF(N125="sníž. přenesená",J125,0)</f>
        <v>0</v>
      </c>
      <c r="BI125" s="195">
        <f>IF(N125="nulová",J125,0)</f>
        <v>0</v>
      </c>
      <c r="BJ125" s="14" t="s">
        <v>85</v>
      </c>
      <c r="BK125" s="195">
        <f>ROUND(I125*H125,2)</f>
        <v>0</v>
      </c>
      <c r="BL125" s="14" t="s">
        <v>139</v>
      </c>
      <c r="BM125" s="194" t="s">
        <v>4110</v>
      </c>
    </row>
    <row r="126" spans="1:65" s="2" customFormat="1">
      <c r="A126" s="31"/>
      <c r="B126" s="32"/>
      <c r="C126" s="33"/>
      <c r="D126" s="196" t="s">
        <v>141</v>
      </c>
      <c r="E126" s="33"/>
      <c r="F126" s="197" t="s">
        <v>4109</v>
      </c>
      <c r="G126" s="33"/>
      <c r="H126" s="33"/>
      <c r="I126" s="198"/>
      <c r="J126" s="33"/>
      <c r="K126" s="33"/>
      <c r="L126" s="36"/>
      <c r="M126" s="199"/>
      <c r="N126" s="200"/>
      <c r="O126" s="68"/>
      <c r="P126" s="68"/>
      <c r="Q126" s="68"/>
      <c r="R126" s="68"/>
      <c r="S126" s="68"/>
      <c r="T126" s="69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T126" s="14" t="s">
        <v>141</v>
      </c>
      <c r="AU126" s="14" t="s">
        <v>85</v>
      </c>
    </row>
    <row r="127" spans="1:65" s="2" customFormat="1" ht="24.2" customHeight="1">
      <c r="A127" s="31"/>
      <c r="B127" s="32"/>
      <c r="C127" s="183" t="s">
        <v>132</v>
      </c>
      <c r="D127" s="183" t="s">
        <v>134</v>
      </c>
      <c r="E127" s="184" t="s">
        <v>4111</v>
      </c>
      <c r="F127" s="185" t="s">
        <v>4112</v>
      </c>
      <c r="G127" s="186" t="s">
        <v>462</v>
      </c>
      <c r="H127" s="187">
        <v>1</v>
      </c>
      <c r="I127" s="188"/>
      <c r="J127" s="189">
        <f>ROUND(I127*H127,2)</f>
        <v>0</v>
      </c>
      <c r="K127" s="185" t="s">
        <v>138</v>
      </c>
      <c r="L127" s="36"/>
      <c r="M127" s="190" t="s">
        <v>1</v>
      </c>
      <c r="N127" s="191" t="s">
        <v>42</v>
      </c>
      <c r="O127" s="68"/>
      <c r="P127" s="192">
        <f>O127*H127</f>
        <v>0</v>
      </c>
      <c r="Q127" s="192">
        <v>0</v>
      </c>
      <c r="R127" s="192">
        <f>Q127*H127</f>
        <v>0</v>
      </c>
      <c r="S127" s="192">
        <v>0</v>
      </c>
      <c r="T127" s="193">
        <f>S127*H127</f>
        <v>0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R127" s="194" t="s">
        <v>139</v>
      </c>
      <c r="AT127" s="194" t="s">
        <v>134</v>
      </c>
      <c r="AU127" s="194" t="s">
        <v>85</v>
      </c>
      <c r="AY127" s="14" t="s">
        <v>131</v>
      </c>
      <c r="BE127" s="195">
        <f>IF(N127="základní",J127,0)</f>
        <v>0</v>
      </c>
      <c r="BF127" s="195">
        <f>IF(N127="snížená",J127,0)</f>
        <v>0</v>
      </c>
      <c r="BG127" s="195">
        <f>IF(N127="zákl. přenesená",J127,0)</f>
        <v>0</v>
      </c>
      <c r="BH127" s="195">
        <f>IF(N127="sníž. přenesená",J127,0)</f>
        <v>0</v>
      </c>
      <c r="BI127" s="195">
        <f>IF(N127="nulová",J127,0)</f>
        <v>0</v>
      </c>
      <c r="BJ127" s="14" t="s">
        <v>85</v>
      </c>
      <c r="BK127" s="195">
        <f>ROUND(I127*H127,2)</f>
        <v>0</v>
      </c>
      <c r="BL127" s="14" t="s">
        <v>139</v>
      </c>
      <c r="BM127" s="194" t="s">
        <v>4113</v>
      </c>
    </row>
    <row r="128" spans="1:65" s="2" customFormat="1" ht="39">
      <c r="A128" s="31"/>
      <c r="B128" s="32"/>
      <c r="C128" s="33"/>
      <c r="D128" s="196" t="s">
        <v>141</v>
      </c>
      <c r="E128" s="33"/>
      <c r="F128" s="197" t="s">
        <v>4114</v>
      </c>
      <c r="G128" s="33"/>
      <c r="H128" s="33"/>
      <c r="I128" s="198"/>
      <c r="J128" s="33"/>
      <c r="K128" s="33"/>
      <c r="L128" s="36"/>
      <c r="M128" s="199"/>
      <c r="N128" s="200"/>
      <c r="O128" s="68"/>
      <c r="P128" s="68"/>
      <c r="Q128" s="68"/>
      <c r="R128" s="68"/>
      <c r="S128" s="68"/>
      <c r="T128" s="69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T128" s="14" t="s">
        <v>141</v>
      </c>
      <c r="AU128" s="14" t="s">
        <v>85</v>
      </c>
    </row>
    <row r="129" spans="1:65" s="2" customFormat="1" ht="24.2" customHeight="1">
      <c r="A129" s="31"/>
      <c r="B129" s="32"/>
      <c r="C129" s="183" t="s">
        <v>163</v>
      </c>
      <c r="D129" s="183" t="s">
        <v>134</v>
      </c>
      <c r="E129" s="184" t="s">
        <v>4115</v>
      </c>
      <c r="F129" s="185" t="s">
        <v>4116</v>
      </c>
      <c r="G129" s="186" t="s">
        <v>462</v>
      </c>
      <c r="H129" s="187">
        <v>1</v>
      </c>
      <c r="I129" s="188"/>
      <c r="J129" s="189">
        <f>ROUND(I129*H129,2)</f>
        <v>0</v>
      </c>
      <c r="K129" s="185" t="s">
        <v>138</v>
      </c>
      <c r="L129" s="36"/>
      <c r="M129" s="190" t="s">
        <v>1</v>
      </c>
      <c r="N129" s="191" t="s">
        <v>42</v>
      </c>
      <c r="O129" s="68"/>
      <c r="P129" s="192">
        <f>O129*H129</f>
        <v>0</v>
      </c>
      <c r="Q129" s="192">
        <v>0</v>
      </c>
      <c r="R129" s="192">
        <f>Q129*H129</f>
        <v>0</v>
      </c>
      <c r="S129" s="192">
        <v>0</v>
      </c>
      <c r="T129" s="193">
        <f>S129*H129</f>
        <v>0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R129" s="194" t="s">
        <v>139</v>
      </c>
      <c r="AT129" s="194" t="s">
        <v>134</v>
      </c>
      <c r="AU129" s="194" t="s">
        <v>85</v>
      </c>
      <c r="AY129" s="14" t="s">
        <v>131</v>
      </c>
      <c r="BE129" s="195">
        <f>IF(N129="základní",J129,0)</f>
        <v>0</v>
      </c>
      <c r="BF129" s="195">
        <f>IF(N129="snížená",J129,0)</f>
        <v>0</v>
      </c>
      <c r="BG129" s="195">
        <f>IF(N129="zákl. přenesená",J129,0)</f>
        <v>0</v>
      </c>
      <c r="BH129" s="195">
        <f>IF(N129="sníž. přenesená",J129,0)</f>
        <v>0</v>
      </c>
      <c r="BI129" s="195">
        <f>IF(N129="nulová",J129,0)</f>
        <v>0</v>
      </c>
      <c r="BJ129" s="14" t="s">
        <v>85</v>
      </c>
      <c r="BK129" s="195">
        <f>ROUND(I129*H129,2)</f>
        <v>0</v>
      </c>
      <c r="BL129" s="14" t="s">
        <v>139</v>
      </c>
      <c r="BM129" s="194" t="s">
        <v>4117</v>
      </c>
    </row>
    <row r="130" spans="1:65" s="2" customFormat="1" ht="39">
      <c r="A130" s="31"/>
      <c r="B130" s="32"/>
      <c r="C130" s="33"/>
      <c r="D130" s="196" t="s">
        <v>141</v>
      </c>
      <c r="E130" s="33"/>
      <c r="F130" s="197" t="s">
        <v>4118</v>
      </c>
      <c r="G130" s="33"/>
      <c r="H130" s="33"/>
      <c r="I130" s="198"/>
      <c r="J130" s="33"/>
      <c r="K130" s="33"/>
      <c r="L130" s="36"/>
      <c r="M130" s="199"/>
      <c r="N130" s="200"/>
      <c r="O130" s="68"/>
      <c r="P130" s="68"/>
      <c r="Q130" s="68"/>
      <c r="R130" s="68"/>
      <c r="S130" s="68"/>
      <c r="T130" s="69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T130" s="14" t="s">
        <v>141</v>
      </c>
      <c r="AU130" s="14" t="s">
        <v>85</v>
      </c>
    </row>
    <row r="131" spans="1:65" s="2" customFormat="1" ht="24.2" customHeight="1">
      <c r="A131" s="31"/>
      <c r="B131" s="32"/>
      <c r="C131" s="183" t="s">
        <v>168</v>
      </c>
      <c r="D131" s="183" t="s">
        <v>134</v>
      </c>
      <c r="E131" s="184" t="s">
        <v>4119</v>
      </c>
      <c r="F131" s="185" t="s">
        <v>4120</v>
      </c>
      <c r="G131" s="186" t="s">
        <v>4121</v>
      </c>
      <c r="H131" s="216">
        <v>0.02</v>
      </c>
      <c r="I131" s="188"/>
      <c r="J131" s="189">
        <f>ROUND(I131*H131,2)</f>
        <v>0</v>
      </c>
      <c r="K131" s="185" t="s">
        <v>138</v>
      </c>
      <c r="L131" s="36"/>
      <c r="M131" s="190" t="s">
        <v>1</v>
      </c>
      <c r="N131" s="191" t="s">
        <v>42</v>
      </c>
      <c r="O131" s="68"/>
      <c r="P131" s="192">
        <f>O131*H131</f>
        <v>0</v>
      </c>
      <c r="Q131" s="192">
        <v>0</v>
      </c>
      <c r="R131" s="192">
        <f>Q131*H131</f>
        <v>0</v>
      </c>
      <c r="S131" s="192">
        <v>0</v>
      </c>
      <c r="T131" s="193">
        <f>S131*H131</f>
        <v>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R131" s="194" t="s">
        <v>139</v>
      </c>
      <c r="AT131" s="194" t="s">
        <v>134</v>
      </c>
      <c r="AU131" s="194" t="s">
        <v>85</v>
      </c>
      <c r="AY131" s="14" t="s">
        <v>131</v>
      </c>
      <c r="BE131" s="195">
        <f>IF(N131="základní",J131,0)</f>
        <v>0</v>
      </c>
      <c r="BF131" s="195">
        <f>IF(N131="snížená",J131,0)</f>
        <v>0</v>
      </c>
      <c r="BG131" s="195">
        <f>IF(N131="zákl. přenesená",J131,0)</f>
        <v>0</v>
      </c>
      <c r="BH131" s="195">
        <f>IF(N131="sníž. přenesená",J131,0)</f>
        <v>0</v>
      </c>
      <c r="BI131" s="195">
        <f>IF(N131="nulová",J131,0)</f>
        <v>0</v>
      </c>
      <c r="BJ131" s="14" t="s">
        <v>85</v>
      </c>
      <c r="BK131" s="195">
        <f>ROUND(I131*H131,2)</f>
        <v>0</v>
      </c>
      <c r="BL131" s="14" t="s">
        <v>139</v>
      </c>
      <c r="BM131" s="194" t="s">
        <v>4122</v>
      </c>
    </row>
    <row r="132" spans="1:65" s="2" customFormat="1">
      <c r="A132" s="31"/>
      <c r="B132" s="32"/>
      <c r="C132" s="33"/>
      <c r="D132" s="196" t="s">
        <v>141</v>
      </c>
      <c r="E132" s="33"/>
      <c r="F132" s="197" t="s">
        <v>4120</v>
      </c>
      <c r="G132" s="33"/>
      <c r="H132" s="33"/>
      <c r="I132" s="198"/>
      <c r="J132" s="33"/>
      <c r="K132" s="33"/>
      <c r="L132" s="36"/>
      <c r="M132" s="199"/>
      <c r="N132" s="200"/>
      <c r="O132" s="68"/>
      <c r="P132" s="68"/>
      <c r="Q132" s="68"/>
      <c r="R132" s="68"/>
      <c r="S132" s="68"/>
      <c r="T132" s="69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T132" s="14" t="s">
        <v>141</v>
      </c>
      <c r="AU132" s="14" t="s">
        <v>85</v>
      </c>
    </row>
    <row r="133" spans="1:65" s="2" customFormat="1" ht="29.25">
      <c r="A133" s="31"/>
      <c r="B133" s="32"/>
      <c r="C133" s="33"/>
      <c r="D133" s="196" t="s">
        <v>161</v>
      </c>
      <c r="E133" s="33"/>
      <c r="F133" s="201" t="s">
        <v>4123</v>
      </c>
      <c r="G133" s="33"/>
      <c r="H133" s="33"/>
      <c r="I133" s="198"/>
      <c r="J133" s="33"/>
      <c r="K133" s="33"/>
      <c r="L133" s="36"/>
      <c r="M133" s="199"/>
      <c r="N133" s="200"/>
      <c r="O133" s="68"/>
      <c r="P133" s="68"/>
      <c r="Q133" s="68"/>
      <c r="R133" s="68"/>
      <c r="S133" s="68"/>
      <c r="T133" s="69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T133" s="14" t="s">
        <v>161</v>
      </c>
      <c r="AU133" s="14" t="s">
        <v>85</v>
      </c>
    </row>
    <row r="134" spans="1:65" s="2" customFormat="1" ht="24.2" customHeight="1">
      <c r="A134" s="31"/>
      <c r="B134" s="32"/>
      <c r="C134" s="183" t="s">
        <v>174</v>
      </c>
      <c r="D134" s="183" t="s">
        <v>134</v>
      </c>
      <c r="E134" s="184" t="s">
        <v>4124</v>
      </c>
      <c r="F134" s="185" t="s">
        <v>4125</v>
      </c>
      <c r="G134" s="186" t="s">
        <v>4121</v>
      </c>
      <c r="H134" s="216">
        <v>0.01</v>
      </c>
      <c r="I134" s="188"/>
      <c r="J134" s="189">
        <f>ROUND(I134*H134,2)</f>
        <v>0</v>
      </c>
      <c r="K134" s="185" t="s">
        <v>138</v>
      </c>
      <c r="L134" s="36"/>
      <c r="M134" s="190" t="s">
        <v>1</v>
      </c>
      <c r="N134" s="191" t="s">
        <v>42</v>
      </c>
      <c r="O134" s="68"/>
      <c r="P134" s="192">
        <f>O134*H134</f>
        <v>0</v>
      </c>
      <c r="Q134" s="192">
        <v>0</v>
      </c>
      <c r="R134" s="192">
        <f>Q134*H134</f>
        <v>0</v>
      </c>
      <c r="S134" s="192">
        <v>0</v>
      </c>
      <c r="T134" s="193">
        <f>S134*H134</f>
        <v>0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R134" s="194" t="s">
        <v>139</v>
      </c>
      <c r="AT134" s="194" t="s">
        <v>134</v>
      </c>
      <c r="AU134" s="194" t="s">
        <v>85</v>
      </c>
      <c r="AY134" s="14" t="s">
        <v>131</v>
      </c>
      <c r="BE134" s="195">
        <f>IF(N134="základní",J134,0)</f>
        <v>0</v>
      </c>
      <c r="BF134" s="195">
        <f>IF(N134="snížená",J134,0)</f>
        <v>0</v>
      </c>
      <c r="BG134" s="195">
        <f>IF(N134="zákl. přenesená",J134,0)</f>
        <v>0</v>
      </c>
      <c r="BH134" s="195">
        <f>IF(N134="sníž. přenesená",J134,0)</f>
        <v>0</v>
      </c>
      <c r="BI134" s="195">
        <f>IF(N134="nulová",J134,0)</f>
        <v>0</v>
      </c>
      <c r="BJ134" s="14" t="s">
        <v>85</v>
      </c>
      <c r="BK134" s="195">
        <f>ROUND(I134*H134,2)</f>
        <v>0</v>
      </c>
      <c r="BL134" s="14" t="s">
        <v>139</v>
      </c>
      <c r="BM134" s="194" t="s">
        <v>4126</v>
      </c>
    </row>
    <row r="135" spans="1:65" s="2" customFormat="1">
      <c r="A135" s="31"/>
      <c r="B135" s="32"/>
      <c r="C135" s="33"/>
      <c r="D135" s="196" t="s">
        <v>141</v>
      </c>
      <c r="E135" s="33"/>
      <c r="F135" s="197" t="s">
        <v>4125</v>
      </c>
      <c r="G135" s="33"/>
      <c r="H135" s="33"/>
      <c r="I135" s="198"/>
      <c r="J135" s="33"/>
      <c r="K135" s="33"/>
      <c r="L135" s="36"/>
      <c r="M135" s="199"/>
      <c r="N135" s="200"/>
      <c r="O135" s="68"/>
      <c r="P135" s="68"/>
      <c r="Q135" s="68"/>
      <c r="R135" s="68"/>
      <c r="S135" s="68"/>
      <c r="T135" s="69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T135" s="14" t="s">
        <v>141</v>
      </c>
      <c r="AU135" s="14" t="s">
        <v>85</v>
      </c>
    </row>
    <row r="136" spans="1:65" s="2" customFormat="1" ht="29.25">
      <c r="A136" s="31"/>
      <c r="B136" s="32"/>
      <c r="C136" s="33"/>
      <c r="D136" s="196" t="s">
        <v>161</v>
      </c>
      <c r="E136" s="33"/>
      <c r="F136" s="201" t="s">
        <v>4127</v>
      </c>
      <c r="G136" s="33"/>
      <c r="H136" s="33"/>
      <c r="I136" s="198"/>
      <c r="J136" s="33"/>
      <c r="K136" s="33"/>
      <c r="L136" s="36"/>
      <c r="M136" s="199"/>
      <c r="N136" s="200"/>
      <c r="O136" s="68"/>
      <c r="P136" s="68"/>
      <c r="Q136" s="68"/>
      <c r="R136" s="68"/>
      <c r="S136" s="68"/>
      <c r="T136" s="69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T136" s="14" t="s">
        <v>161</v>
      </c>
      <c r="AU136" s="14" t="s">
        <v>85</v>
      </c>
    </row>
    <row r="137" spans="1:65" s="2" customFormat="1" ht="24.2" customHeight="1">
      <c r="A137" s="31"/>
      <c r="B137" s="32"/>
      <c r="C137" s="183" t="s">
        <v>179</v>
      </c>
      <c r="D137" s="183" t="s">
        <v>134</v>
      </c>
      <c r="E137" s="184" t="s">
        <v>4128</v>
      </c>
      <c r="F137" s="185" t="s">
        <v>4129</v>
      </c>
      <c r="G137" s="186" t="s">
        <v>439</v>
      </c>
      <c r="H137" s="187">
        <v>1000</v>
      </c>
      <c r="I137" s="188"/>
      <c r="J137" s="189">
        <f>ROUND(I137*H137,2)</f>
        <v>0</v>
      </c>
      <c r="K137" s="185" t="s">
        <v>138</v>
      </c>
      <c r="L137" s="36"/>
      <c r="M137" s="190" t="s">
        <v>1</v>
      </c>
      <c r="N137" s="191" t="s">
        <v>42</v>
      </c>
      <c r="O137" s="68"/>
      <c r="P137" s="192">
        <f>O137*H137</f>
        <v>0</v>
      </c>
      <c r="Q137" s="192">
        <v>0</v>
      </c>
      <c r="R137" s="192">
        <f>Q137*H137</f>
        <v>0</v>
      </c>
      <c r="S137" s="192">
        <v>0</v>
      </c>
      <c r="T137" s="193">
        <f>S137*H137</f>
        <v>0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R137" s="194" t="s">
        <v>139</v>
      </c>
      <c r="AT137" s="194" t="s">
        <v>134</v>
      </c>
      <c r="AU137" s="194" t="s">
        <v>85</v>
      </c>
      <c r="AY137" s="14" t="s">
        <v>131</v>
      </c>
      <c r="BE137" s="195">
        <f>IF(N137="základní",J137,0)</f>
        <v>0</v>
      </c>
      <c r="BF137" s="195">
        <f>IF(N137="snížená",J137,0)</f>
        <v>0</v>
      </c>
      <c r="BG137" s="195">
        <f>IF(N137="zákl. přenesená",J137,0)</f>
        <v>0</v>
      </c>
      <c r="BH137" s="195">
        <f>IF(N137="sníž. přenesená",J137,0)</f>
        <v>0</v>
      </c>
      <c r="BI137" s="195">
        <f>IF(N137="nulová",J137,0)</f>
        <v>0</v>
      </c>
      <c r="BJ137" s="14" t="s">
        <v>85</v>
      </c>
      <c r="BK137" s="195">
        <f>ROUND(I137*H137,2)</f>
        <v>0</v>
      </c>
      <c r="BL137" s="14" t="s">
        <v>139</v>
      </c>
      <c r="BM137" s="194" t="s">
        <v>4130</v>
      </c>
    </row>
    <row r="138" spans="1:65" s="2" customFormat="1" ht="29.25">
      <c r="A138" s="31"/>
      <c r="B138" s="32"/>
      <c r="C138" s="33"/>
      <c r="D138" s="196" t="s">
        <v>141</v>
      </c>
      <c r="E138" s="33"/>
      <c r="F138" s="197" t="s">
        <v>4131</v>
      </c>
      <c r="G138" s="33"/>
      <c r="H138" s="33"/>
      <c r="I138" s="198"/>
      <c r="J138" s="33"/>
      <c r="K138" s="33"/>
      <c r="L138" s="36"/>
      <c r="M138" s="199"/>
      <c r="N138" s="200"/>
      <c r="O138" s="68"/>
      <c r="P138" s="68"/>
      <c r="Q138" s="68"/>
      <c r="R138" s="68"/>
      <c r="S138" s="68"/>
      <c r="T138" s="69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T138" s="14" t="s">
        <v>141</v>
      </c>
      <c r="AU138" s="14" t="s">
        <v>85</v>
      </c>
    </row>
    <row r="139" spans="1:65" s="2" customFormat="1" ht="24.2" customHeight="1">
      <c r="A139" s="31"/>
      <c r="B139" s="32"/>
      <c r="C139" s="183" t="s">
        <v>184</v>
      </c>
      <c r="D139" s="183" t="s">
        <v>134</v>
      </c>
      <c r="E139" s="184" t="s">
        <v>4132</v>
      </c>
      <c r="F139" s="185" t="s">
        <v>4133</v>
      </c>
      <c r="G139" s="186" t="s">
        <v>4134</v>
      </c>
      <c r="H139" s="187">
        <v>10</v>
      </c>
      <c r="I139" s="188"/>
      <c r="J139" s="189">
        <f>ROUND(I139*H139,2)</f>
        <v>0</v>
      </c>
      <c r="K139" s="185" t="s">
        <v>138</v>
      </c>
      <c r="L139" s="36"/>
      <c r="M139" s="190" t="s">
        <v>1</v>
      </c>
      <c r="N139" s="191" t="s">
        <v>42</v>
      </c>
      <c r="O139" s="68"/>
      <c r="P139" s="192">
        <f>O139*H139</f>
        <v>0</v>
      </c>
      <c r="Q139" s="192">
        <v>0</v>
      </c>
      <c r="R139" s="192">
        <f>Q139*H139</f>
        <v>0</v>
      </c>
      <c r="S139" s="192">
        <v>0</v>
      </c>
      <c r="T139" s="193">
        <f>S139*H139</f>
        <v>0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R139" s="194" t="s">
        <v>139</v>
      </c>
      <c r="AT139" s="194" t="s">
        <v>134</v>
      </c>
      <c r="AU139" s="194" t="s">
        <v>85</v>
      </c>
      <c r="AY139" s="14" t="s">
        <v>131</v>
      </c>
      <c r="BE139" s="195">
        <f>IF(N139="základní",J139,0)</f>
        <v>0</v>
      </c>
      <c r="BF139" s="195">
        <f>IF(N139="snížená",J139,0)</f>
        <v>0</v>
      </c>
      <c r="BG139" s="195">
        <f>IF(N139="zákl. přenesená",J139,0)</f>
        <v>0</v>
      </c>
      <c r="BH139" s="195">
        <f>IF(N139="sníž. přenesená",J139,0)</f>
        <v>0</v>
      </c>
      <c r="BI139" s="195">
        <f>IF(N139="nulová",J139,0)</f>
        <v>0</v>
      </c>
      <c r="BJ139" s="14" t="s">
        <v>85</v>
      </c>
      <c r="BK139" s="195">
        <f>ROUND(I139*H139,2)</f>
        <v>0</v>
      </c>
      <c r="BL139" s="14" t="s">
        <v>139</v>
      </c>
      <c r="BM139" s="194" t="s">
        <v>4135</v>
      </c>
    </row>
    <row r="140" spans="1:65" s="2" customFormat="1">
      <c r="A140" s="31"/>
      <c r="B140" s="32"/>
      <c r="C140" s="33"/>
      <c r="D140" s="196" t="s">
        <v>141</v>
      </c>
      <c r="E140" s="33"/>
      <c r="F140" s="197" t="s">
        <v>4133</v>
      </c>
      <c r="G140" s="33"/>
      <c r="H140" s="33"/>
      <c r="I140" s="198"/>
      <c r="J140" s="33"/>
      <c r="K140" s="33"/>
      <c r="L140" s="36"/>
      <c r="M140" s="199"/>
      <c r="N140" s="200"/>
      <c r="O140" s="68"/>
      <c r="P140" s="68"/>
      <c r="Q140" s="68"/>
      <c r="R140" s="68"/>
      <c r="S140" s="68"/>
      <c r="T140" s="69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T140" s="14" t="s">
        <v>141</v>
      </c>
      <c r="AU140" s="14" t="s">
        <v>85</v>
      </c>
    </row>
    <row r="141" spans="1:65" s="2" customFormat="1" ht="19.5">
      <c r="A141" s="31"/>
      <c r="B141" s="32"/>
      <c r="C141" s="33"/>
      <c r="D141" s="196" t="s">
        <v>161</v>
      </c>
      <c r="E141" s="33"/>
      <c r="F141" s="201" t="s">
        <v>4136</v>
      </c>
      <c r="G141" s="33"/>
      <c r="H141" s="33"/>
      <c r="I141" s="198"/>
      <c r="J141" s="33"/>
      <c r="K141" s="33"/>
      <c r="L141" s="36"/>
      <c r="M141" s="199"/>
      <c r="N141" s="200"/>
      <c r="O141" s="68"/>
      <c r="P141" s="68"/>
      <c r="Q141" s="68"/>
      <c r="R141" s="68"/>
      <c r="S141" s="68"/>
      <c r="T141" s="69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T141" s="14" t="s">
        <v>161</v>
      </c>
      <c r="AU141" s="14" t="s">
        <v>85</v>
      </c>
    </row>
    <row r="142" spans="1:65" s="2" customFormat="1" ht="24.2" customHeight="1">
      <c r="A142" s="31"/>
      <c r="B142" s="32"/>
      <c r="C142" s="183" t="s">
        <v>189</v>
      </c>
      <c r="D142" s="183" t="s">
        <v>134</v>
      </c>
      <c r="E142" s="184" t="s">
        <v>4137</v>
      </c>
      <c r="F142" s="185" t="s">
        <v>4138</v>
      </c>
      <c r="G142" s="186" t="s">
        <v>4121</v>
      </c>
      <c r="H142" s="216">
        <v>0.01</v>
      </c>
      <c r="I142" s="188"/>
      <c r="J142" s="189">
        <f>ROUND(I142*H142,2)</f>
        <v>0</v>
      </c>
      <c r="K142" s="185" t="s">
        <v>138</v>
      </c>
      <c r="L142" s="36"/>
      <c r="M142" s="190" t="s">
        <v>1</v>
      </c>
      <c r="N142" s="191" t="s">
        <v>42</v>
      </c>
      <c r="O142" s="68"/>
      <c r="P142" s="192">
        <f>O142*H142</f>
        <v>0</v>
      </c>
      <c r="Q142" s="192">
        <v>0</v>
      </c>
      <c r="R142" s="192">
        <f>Q142*H142</f>
        <v>0</v>
      </c>
      <c r="S142" s="192">
        <v>0</v>
      </c>
      <c r="T142" s="193">
        <f>S142*H142</f>
        <v>0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R142" s="194" t="s">
        <v>139</v>
      </c>
      <c r="AT142" s="194" t="s">
        <v>134</v>
      </c>
      <c r="AU142" s="194" t="s">
        <v>85</v>
      </c>
      <c r="AY142" s="14" t="s">
        <v>131</v>
      </c>
      <c r="BE142" s="195">
        <f>IF(N142="základní",J142,0)</f>
        <v>0</v>
      </c>
      <c r="BF142" s="195">
        <f>IF(N142="snížená",J142,0)</f>
        <v>0</v>
      </c>
      <c r="BG142" s="195">
        <f>IF(N142="zákl. přenesená",J142,0)</f>
        <v>0</v>
      </c>
      <c r="BH142" s="195">
        <f>IF(N142="sníž. přenesená",J142,0)</f>
        <v>0</v>
      </c>
      <c r="BI142" s="195">
        <f>IF(N142="nulová",J142,0)</f>
        <v>0</v>
      </c>
      <c r="BJ142" s="14" t="s">
        <v>85</v>
      </c>
      <c r="BK142" s="195">
        <f>ROUND(I142*H142,2)</f>
        <v>0</v>
      </c>
      <c r="BL142" s="14" t="s">
        <v>139</v>
      </c>
      <c r="BM142" s="194" t="s">
        <v>4139</v>
      </c>
    </row>
    <row r="143" spans="1:65" s="2" customFormat="1" ht="19.5">
      <c r="A143" s="31"/>
      <c r="B143" s="32"/>
      <c r="C143" s="33"/>
      <c r="D143" s="196" t="s">
        <v>141</v>
      </c>
      <c r="E143" s="33"/>
      <c r="F143" s="197" t="s">
        <v>4138</v>
      </c>
      <c r="G143" s="33"/>
      <c r="H143" s="33"/>
      <c r="I143" s="198"/>
      <c r="J143" s="33"/>
      <c r="K143" s="33"/>
      <c r="L143" s="36"/>
      <c r="M143" s="199"/>
      <c r="N143" s="200"/>
      <c r="O143" s="68"/>
      <c r="P143" s="68"/>
      <c r="Q143" s="68"/>
      <c r="R143" s="68"/>
      <c r="S143" s="68"/>
      <c r="T143" s="69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T143" s="14" t="s">
        <v>141</v>
      </c>
      <c r="AU143" s="14" t="s">
        <v>85</v>
      </c>
    </row>
    <row r="144" spans="1:65" s="2" customFormat="1" ht="29.25">
      <c r="A144" s="31"/>
      <c r="B144" s="32"/>
      <c r="C144" s="33"/>
      <c r="D144" s="196" t="s">
        <v>161</v>
      </c>
      <c r="E144" s="33"/>
      <c r="F144" s="201" t="s">
        <v>4123</v>
      </c>
      <c r="G144" s="33"/>
      <c r="H144" s="33"/>
      <c r="I144" s="198"/>
      <c r="J144" s="33"/>
      <c r="K144" s="33"/>
      <c r="L144" s="36"/>
      <c r="M144" s="199"/>
      <c r="N144" s="200"/>
      <c r="O144" s="68"/>
      <c r="P144" s="68"/>
      <c r="Q144" s="68"/>
      <c r="R144" s="68"/>
      <c r="S144" s="68"/>
      <c r="T144" s="69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T144" s="14" t="s">
        <v>161</v>
      </c>
      <c r="AU144" s="14" t="s">
        <v>85</v>
      </c>
    </row>
    <row r="145" spans="1:65" s="2" customFormat="1" ht="24.2" customHeight="1">
      <c r="A145" s="31"/>
      <c r="B145" s="32"/>
      <c r="C145" s="183" t="s">
        <v>195</v>
      </c>
      <c r="D145" s="183" t="s">
        <v>134</v>
      </c>
      <c r="E145" s="184" t="s">
        <v>4140</v>
      </c>
      <c r="F145" s="185" t="s">
        <v>4141</v>
      </c>
      <c r="G145" s="186" t="s">
        <v>4121</v>
      </c>
      <c r="H145" s="216">
        <v>1.4999999999999999E-2</v>
      </c>
      <c r="I145" s="188"/>
      <c r="J145" s="189">
        <f>ROUND(I145*H145,2)</f>
        <v>0</v>
      </c>
      <c r="K145" s="185" t="s">
        <v>138</v>
      </c>
      <c r="L145" s="36"/>
      <c r="M145" s="190" t="s">
        <v>1</v>
      </c>
      <c r="N145" s="191" t="s">
        <v>42</v>
      </c>
      <c r="O145" s="68"/>
      <c r="P145" s="192">
        <f>O145*H145</f>
        <v>0</v>
      </c>
      <c r="Q145" s="192">
        <v>0</v>
      </c>
      <c r="R145" s="192">
        <f>Q145*H145</f>
        <v>0</v>
      </c>
      <c r="S145" s="192">
        <v>0</v>
      </c>
      <c r="T145" s="193">
        <f>S145*H145</f>
        <v>0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R145" s="194" t="s">
        <v>139</v>
      </c>
      <c r="AT145" s="194" t="s">
        <v>134</v>
      </c>
      <c r="AU145" s="194" t="s">
        <v>85</v>
      </c>
      <c r="AY145" s="14" t="s">
        <v>131</v>
      </c>
      <c r="BE145" s="195">
        <f>IF(N145="základní",J145,0)</f>
        <v>0</v>
      </c>
      <c r="BF145" s="195">
        <f>IF(N145="snížená",J145,0)</f>
        <v>0</v>
      </c>
      <c r="BG145" s="195">
        <f>IF(N145="zákl. přenesená",J145,0)</f>
        <v>0</v>
      </c>
      <c r="BH145" s="195">
        <f>IF(N145="sníž. přenesená",J145,0)</f>
        <v>0</v>
      </c>
      <c r="BI145" s="195">
        <f>IF(N145="nulová",J145,0)</f>
        <v>0</v>
      </c>
      <c r="BJ145" s="14" t="s">
        <v>85</v>
      </c>
      <c r="BK145" s="195">
        <f>ROUND(I145*H145,2)</f>
        <v>0</v>
      </c>
      <c r="BL145" s="14" t="s">
        <v>139</v>
      </c>
      <c r="BM145" s="194" t="s">
        <v>4142</v>
      </c>
    </row>
    <row r="146" spans="1:65" s="2" customFormat="1" ht="19.5">
      <c r="A146" s="31"/>
      <c r="B146" s="32"/>
      <c r="C146" s="33"/>
      <c r="D146" s="196" t="s">
        <v>141</v>
      </c>
      <c r="E146" s="33"/>
      <c r="F146" s="197" t="s">
        <v>4141</v>
      </c>
      <c r="G146" s="33"/>
      <c r="H146" s="33"/>
      <c r="I146" s="198"/>
      <c r="J146" s="33"/>
      <c r="K146" s="33"/>
      <c r="L146" s="36"/>
      <c r="M146" s="199"/>
      <c r="N146" s="200"/>
      <c r="O146" s="68"/>
      <c r="P146" s="68"/>
      <c r="Q146" s="68"/>
      <c r="R146" s="68"/>
      <c r="S146" s="68"/>
      <c r="T146" s="69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T146" s="14" t="s">
        <v>141</v>
      </c>
      <c r="AU146" s="14" t="s">
        <v>85</v>
      </c>
    </row>
    <row r="147" spans="1:65" s="2" customFormat="1" ht="29.25">
      <c r="A147" s="31"/>
      <c r="B147" s="32"/>
      <c r="C147" s="33"/>
      <c r="D147" s="196" t="s">
        <v>161</v>
      </c>
      <c r="E147" s="33"/>
      <c r="F147" s="201" t="s">
        <v>4123</v>
      </c>
      <c r="G147" s="33"/>
      <c r="H147" s="33"/>
      <c r="I147" s="198"/>
      <c r="J147" s="33"/>
      <c r="K147" s="33"/>
      <c r="L147" s="36"/>
      <c r="M147" s="199"/>
      <c r="N147" s="200"/>
      <c r="O147" s="68"/>
      <c r="P147" s="68"/>
      <c r="Q147" s="68"/>
      <c r="R147" s="68"/>
      <c r="S147" s="68"/>
      <c r="T147" s="69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T147" s="14" t="s">
        <v>161</v>
      </c>
      <c r="AU147" s="14" t="s">
        <v>85</v>
      </c>
    </row>
    <row r="148" spans="1:65" s="2" customFormat="1" ht="24.2" customHeight="1">
      <c r="A148" s="31"/>
      <c r="B148" s="32"/>
      <c r="C148" s="183" t="s">
        <v>200</v>
      </c>
      <c r="D148" s="183" t="s">
        <v>134</v>
      </c>
      <c r="E148" s="184" t="s">
        <v>4143</v>
      </c>
      <c r="F148" s="185" t="s">
        <v>4144</v>
      </c>
      <c r="G148" s="186" t="s">
        <v>137</v>
      </c>
      <c r="H148" s="187">
        <v>2500</v>
      </c>
      <c r="I148" s="188"/>
      <c r="J148" s="189">
        <f>ROUND(I148*H148,2)</f>
        <v>0</v>
      </c>
      <c r="K148" s="185" t="s">
        <v>138</v>
      </c>
      <c r="L148" s="36"/>
      <c r="M148" s="190" t="s">
        <v>1</v>
      </c>
      <c r="N148" s="191" t="s">
        <v>42</v>
      </c>
      <c r="O148" s="68"/>
      <c r="P148" s="192">
        <f>O148*H148</f>
        <v>0</v>
      </c>
      <c r="Q148" s="192">
        <v>0</v>
      </c>
      <c r="R148" s="192">
        <f>Q148*H148</f>
        <v>0</v>
      </c>
      <c r="S148" s="192">
        <v>0</v>
      </c>
      <c r="T148" s="193">
        <f>S148*H148</f>
        <v>0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R148" s="194" t="s">
        <v>139</v>
      </c>
      <c r="AT148" s="194" t="s">
        <v>134</v>
      </c>
      <c r="AU148" s="194" t="s">
        <v>85</v>
      </c>
      <c r="AY148" s="14" t="s">
        <v>131</v>
      </c>
      <c r="BE148" s="195">
        <f>IF(N148="základní",J148,0)</f>
        <v>0</v>
      </c>
      <c r="BF148" s="195">
        <f>IF(N148="snížená",J148,0)</f>
        <v>0</v>
      </c>
      <c r="BG148" s="195">
        <f>IF(N148="zákl. přenesená",J148,0)</f>
        <v>0</v>
      </c>
      <c r="BH148" s="195">
        <f>IF(N148="sníž. přenesená",J148,0)</f>
        <v>0</v>
      </c>
      <c r="BI148" s="195">
        <f>IF(N148="nulová",J148,0)</f>
        <v>0</v>
      </c>
      <c r="BJ148" s="14" t="s">
        <v>85</v>
      </c>
      <c r="BK148" s="195">
        <f>ROUND(I148*H148,2)</f>
        <v>0</v>
      </c>
      <c r="BL148" s="14" t="s">
        <v>139</v>
      </c>
      <c r="BM148" s="194" t="s">
        <v>4145</v>
      </c>
    </row>
    <row r="149" spans="1:65" s="2" customFormat="1">
      <c r="A149" s="31"/>
      <c r="B149" s="32"/>
      <c r="C149" s="33"/>
      <c r="D149" s="196" t="s">
        <v>141</v>
      </c>
      <c r="E149" s="33"/>
      <c r="F149" s="197" t="s">
        <v>4144</v>
      </c>
      <c r="G149" s="33"/>
      <c r="H149" s="33"/>
      <c r="I149" s="198"/>
      <c r="J149" s="33"/>
      <c r="K149" s="33"/>
      <c r="L149" s="36"/>
      <c r="M149" s="199"/>
      <c r="N149" s="200"/>
      <c r="O149" s="68"/>
      <c r="P149" s="68"/>
      <c r="Q149" s="68"/>
      <c r="R149" s="68"/>
      <c r="S149" s="68"/>
      <c r="T149" s="69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T149" s="14" t="s">
        <v>141</v>
      </c>
      <c r="AU149" s="14" t="s">
        <v>85</v>
      </c>
    </row>
    <row r="150" spans="1:65" s="2" customFormat="1" ht="19.5">
      <c r="A150" s="31"/>
      <c r="B150" s="32"/>
      <c r="C150" s="33"/>
      <c r="D150" s="196" t="s">
        <v>161</v>
      </c>
      <c r="E150" s="33"/>
      <c r="F150" s="201" t="s">
        <v>4146</v>
      </c>
      <c r="G150" s="33"/>
      <c r="H150" s="33"/>
      <c r="I150" s="198"/>
      <c r="J150" s="33"/>
      <c r="K150" s="33"/>
      <c r="L150" s="36"/>
      <c r="M150" s="212"/>
      <c r="N150" s="213"/>
      <c r="O150" s="214"/>
      <c r="P150" s="214"/>
      <c r="Q150" s="214"/>
      <c r="R150" s="214"/>
      <c r="S150" s="214"/>
      <c r="T150" s="215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T150" s="14" t="s">
        <v>161</v>
      </c>
      <c r="AU150" s="14" t="s">
        <v>85</v>
      </c>
    </row>
    <row r="151" spans="1:65" s="2" customFormat="1" ht="6.95" customHeight="1">
      <c r="A151" s="31"/>
      <c r="B151" s="51"/>
      <c r="C151" s="52"/>
      <c r="D151" s="52"/>
      <c r="E151" s="52"/>
      <c r="F151" s="52"/>
      <c r="G151" s="52"/>
      <c r="H151" s="52"/>
      <c r="I151" s="52"/>
      <c r="J151" s="52"/>
      <c r="K151" s="52"/>
      <c r="L151" s="36"/>
      <c r="M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</row>
  </sheetData>
  <sheetProtection algorithmName="SHA-512" hashValue="ugvpDhWrwbiiJQUpYYQvZqfsLcyCkR+5MCq/gBw05AnW+MgCGQ3LiA4mXPHg0gaTmYLU17eU37ELXZVe/GI5ZQ==" saltValue="H43nsWRPVk8acJ8jUyaM8VNv5GBsX9MCi8zz/ypPrBMMvd3ROddumxiLbwIrsFeSba5fdeq8cp3KLG15ntjVrg==" spinCount="100000" sheet="1" objects="1" scenarios="1" formatColumns="0" formatRows="0" autoFilter="0"/>
  <autoFilter ref="C116:K150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16</vt:i4>
      </vt:variant>
    </vt:vector>
  </HeadingPairs>
  <TitlesOfParts>
    <vt:vector size="24" baseType="lpstr">
      <vt:lpstr>Rekapitulace stavby</vt:lpstr>
      <vt:lpstr>SO 01 - Údržba, opravy a ...</vt:lpstr>
      <vt:lpstr>SO 02 - Údržba, opravy a ...</vt:lpstr>
      <vt:lpstr>SO 03 - Údržba, opravy a ...</vt:lpstr>
      <vt:lpstr>SO 04 - Údržba, opravy a ...</vt:lpstr>
      <vt:lpstr>SO 05 - Údržba, opravy a ...</vt:lpstr>
      <vt:lpstr>SO 06 - Údržba, opravy a ...</vt:lpstr>
      <vt:lpstr>VON - Údržba, opravy a od...</vt:lpstr>
      <vt:lpstr>'Rekapitulace stavby'!Názvy_tisku</vt:lpstr>
      <vt:lpstr>'SO 01 - Údržba, opravy a ...'!Názvy_tisku</vt:lpstr>
      <vt:lpstr>'SO 02 - Údržba, opravy a ...'!Názvy_tisku</vt:lpstr>
      <vt:lpstr>'SO 03 - Údržba, opravy a ...'!Názvy_tisku</vt:lpstr>
      <vt:lpstr>'SO 04 - Údržba, opravy a ...'!Názvy_tisku</vt:lpstr>
      <vt:lpstr>'SO 05 - Údržba, opravy a ...'!Názvy_tisku</vt:lpstr>
      <vt:lpstr>'SO 06 - Údržba, opravy a ...'!Názvy_tisku</vt:lpstr>
      <vt:lpstr>'VON - Údržba, opravy a od...'!Názvy_tisku</vt:lpstr>
      <vt:lpstr>'Rekapitulace stavby'!Oblast_tisku</vt:lpstr>
      <vt:lpstr>'SO 01 - Údržba, opravy a ...'!Oblast_tisku</vt:lpstr>
      <vt:lpstr>'SO 02 - Údržba, opravy a ...'!Oblast_tisku</vt:lpstr>
      <vt:lpstr>'SO 03 - Údržba, opravy a ...'!Oblast_tisku</vt:lpstr>
      <vt:lpstr>'SO 04 - Údržba, opravy a ...'!Oblast_tisku</vt:lpstr>
      <vt:lpstr>'SO 05 - Údržba, opravy a ...'!Oblast_tisku</vt:lpstr>
      <vt:lpstr>'SO 06 - Údržba, opravy a ...'!Oblast_tisku</vt:lpstr>
      <vt:lpstr>'VON - Údržba, opravy a od...'!Oblast_tisku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Žitník Radovan</dc:creator>
  <cp:lastModifiedBy>Koníčková Hana, Ing.</cp:lastModifiedBy>
  <dcterms:created xsi:type="dcterms:W3CDTF">2020-12-21T13:35:42Z</dcterms:created>
  <dcterms:modified xsi:type="dcterms:W3CDTF">2020-12-21T13:45:41Z</dcterms:modified>
</cp:coreProperties>
</file>