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1" sheetId="93" r:id="rId93"/>
    <sheet name="SO 99-35-02" sheetId="94" r:id="rId94"/>
    <sheet name="SO 99-80-01" sheetId="95" r:id="rId95"/>
    <sheet name="SO 99-80-03" sheetId="96" r:id="rId96"/>
    <sheet name="SO 99-80-03.01" sheetId="97" r:id="rId97"/>
    <sheet name="SO 99-83-01" sheetId="98" r:id="rId98"/>
    <sheet name="SO 99-83-01.01" sheetId="99" r:id="rId99"/>
    <sheet name="SO 99-83-01.02" sheetId="100" r:id="rId100"/>
    <sheet name="SO 31-36-01" sheetId="101" r:id="rId101"/>
    <sheet name="SO 31-36-02" sheetId="102" r:id="rId102"/>
    <sheet name="SO 31-36-03" sheetId="103" r:id="rId103"/>
    <sheet name="SO 31-36-04" sheetId="104" r:id="rId104"/>
    <sheet name="SO 31-36-11" sheetId="105" r:id="rId105"/>
    <sheet name="SO 31-36-21" sheetId="106" r:id="rId106"/>
    <sheet name="SO 32-36-01" sheetId="107" r:id="rId107"/>
    <sheet name="SO 32-36-02" sheetId="108" r:id="rId108"/>
    <sheet name="SO 32-36-03" sheetId="109" r:id="rId109"/>
    <sheet name="SO 32-36-04" sheetId="110" r:id="rId110"/>
    <sheet name="SO 32-36-11" sheetId="111" r:id="rId111"/>
    <sheet name="SO 32-36-12" sheetId="112" r:id="rId112"/>
    <sheet name="SO 32-36-13" sheetId="113" r:id="rId113"/>
    <sheet name="SO 32-36-14" sheetId="114" r:id="rId114"/>
    <sheet name="SO 32-36-21" sheetId="115" r:id="rId115"/>
    <sheet name="SO 32-36-22" sheetId="116" r:id="rId116"/>
    <sheet name="SO 32-36-23" sheetId="117" r:id="rId117"/>
    <sheet name="SO 32-36-31" sheetId="118" r:id="rId118"/>
    <sheet name="SO 31-38-03" sheetId="119" r:id="rId119"/>
    <sheet name="SO 31-38-04" sheetId="120" r:id="rId120"/>
    <sheet name="SO 31-38-06" sheetId="121" r:id="rId121"/>
    <sheet name="SO 32-38-01" sheetId="122" r:id="rId122"/>
    <sheet name="SO 32-38-02" sheetId="123" r:id="rId123"/>
    <sheet name="SO 32-38-05" sheetId="124" r:id="rId124"/>
    <sheet name="SO 32-38-06" sheetId="125" r:id="rId125"/>
    <sheet name="SO 34-38-01" sheetId="126" r:id="rId126"/>
    <sheet name="SO 31-39-01" sheetId="127" r:id="rId127"/>
    <sheet name="SO 31-51-01" sheetId="128" r:id="rId128"/>
    <sheet name="SO 31-51-02" sheetId="129" r:id="rId129"/>
    <sheet name="SO 31-51-03" sheetId="130" r:id="rId130"/>
    <sheet name="SO 31-51-04" sheetId="131" r:id="rId131"/>
    <sheet name="SO 31-52-01" sheetId="132" r:id="rId132"/>
    <sheet name="SO 31-52-02" sheetId="133" r:id="rId133"/>
    <sheet name="SO 31-54-01" sheetId="134" r:id="rId134"/>
    <sheet name="SO 31-55-01" sheetId="135" r:id="rId135"/>
    <sheet name="SO 31-55-02" sheetId="136" r:id="rId136"/>
    <sheet name="SO 31-55-03" sheetId="137" r:id="rId137"/>
    <sheet name="SO 32-51-01" sheetId="138" r:id="rId138"/>
    <sheet name="SO 32-51-02" sheetId="139" r:id="rId139"/>
    <sheet name="SO 32-51-03" sheetId="140" r:id="rId140"/>
    <sheet name="SO 32-51-04" sheetId="141" r:id="rId141"/>
    <sheet name="SO 32-52-01" sheetId="142" r:id="rId142"/>
    <sheet name="SO 32-52-02" sheetId="143" r:id="rId143"/>
    <sheet name="SO 32-52-03" sheetId="144" r:id="rId144"/>
    <sheet name="SO 32-54-01" sheetId="145" r:id="rId145"/>
    <sheet name="SO 32-54-02" sheetId="146" r:id="rId146"/>
    <sheet name="SO 32-55-01" sheetId="147" r:id="rId147"/>
    <sheet name="SO 34-51-01" sheetId="148" r:id="rId148"/>
    <sheet name="SO 34-51-02" sheetId="149" r:id="rId149"/>
    <sheet name="SO 34-51-03" sheetId="150" r:id="rId150"/>
    <sheet name="SO 99-60-01" sheetId="151" r:id="rId151"/>
    <sheet name="SO 31-61-01" sheetId="152" r:id="rId152"/>
    <sheet name="SO 32-61-01" sheetId="153" r:id="rId153"/>
    <sheet name="SO 32-61-02" sheetId="154" r:id="rId154"/>
    <sheet name="SO 32-61-03" sheetId="155" r:id="rId155"/>
    <sheet name="SO 33-61-01" sheetId="156" r:id="rId156"/>
    <sheet name="SO 31-64-01" sheetId="157" r:id="rId157"/>
    <sheet name="SO 33-64-01" sheetId="158" r:id="rId158"/>
    <sheet name="SO 31-66-01" sheetId="159" r:id="rId159"/>
    <sheet name="SO 31-66-02" sheetId="160" r:id="rId160"/>
    <sheet name="SO 31-66-03" sheetId="161" r:id="rId161"/>
    <sheet name="SO 31-66-04" sheetId="162" r:id="rId162"/>
    <sheet name="SO 32-66-01" sheetId="163" r:id="rId163"/>
    <sheet name="SO 32-66-02" sheetId="164" r:id="rId164"/>
    <sheet name="SO 32-66-03" sheetId="165" r:id="rId165"/>
    <sheet name="SO 32-66-05" sheetId="166" r:id="rId166"/>
    <sheet name="SO 32-66-06" sheetId="167" r:id="rId167"/>
    <sheet name="SO 32-66-07" sheetId="168" r:id="rId168"/>
    <sheet name="SO 32-66-08" sheetId="169" r:id="rId169"/>
    <sheet name="SO 32-66-09" sheetId="170" r:id="rId170"/>
    <sheet name="SO 33-66-01" sheetId="171" r:id="rId171"/>
    <sheet name="SO 33-66-02" sheetId="172" r:id="rId172"/>
    <sheet name="SO 34-66-01" sheetId="173" r:id="rId173"/>
    <sheet name="SO 34-66-02" sheetId="174" r:id="rId174"/>
    <sheet name="SO 34-66-03" sheetId="175" r:id="rId175"/>
    <sheet name="SO 31-67-01" sheetId="176" r:id="rId176"/>
    <sheet name="SO 32-67-01" sheetId="177" r:id="rId177"/>
    <sheet name="SO 33-67-01" sheetId="178" r:id="rId178"/>
    <sheet name="SO 98-98" sheetId="179" r:id="rId179"/>
  </sheets>
  <definedNames/>
  <calcPr/>
  <webPublishing/>
</workbook>
</file>

<file path=xl/sharedStrings.xml><?xml version="1.0" encoding="utf-8"?>
<sst xmlns="http://schemas.openxmlformats.org/spreadsheetml/2006/main" count="83043" uniqueCount="8191">
  <si>
    <t>Aspe</t>
  </si>
  <si>
    <t>Rekapitulace ceny</t>
  </si>
  <si>
    <t>19-041.250</t>
  </si>
  <si>
    <t>Modernizace trati Hradec Králové - Pardubice - Chrudim, 3. stavba, zdvoukolejnění Pardubice-Rosice n</t>
  </si>
  <si>
    <t>ZŘ_zm01</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</si>
  <si>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</si>
  <si>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</si>
  <si>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</si>
  <si>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</si>
  <si>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</si>
  <si>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</si>
  <si>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</si>
  <si>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</si>
  <si>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</si>
  <si>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</si>
  <si>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</si>
  <si>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</si>
  <si>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</si>
  <si>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</si>
  <si>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</si>
  <si>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</si>
  <si>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</si>
  <si>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</si>
  <si>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</si>
  <si>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</si>
  <si>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</si>
  <si>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</si>
  <si>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</si>
  <si>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</si>
  <si>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</si>
  <si>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</si>
  <si>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</si>
  <si>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</si>
  <si>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</si>
  <si>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</si>
  <si>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</si>
  <si>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</si>
  <si>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</si>
  <si>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</si>
  <si>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</si>
  <si>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</si>
  <si>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</si>
  <si>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</si>
  <si>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</si>
  <si>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</si>
  <si>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</si>
  <si>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</si>
  <si>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</si>
  <si>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</si>
  <si>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</si>
  <si>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</si>
  <si>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</si>
  <si>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</si>
  <si>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</si>
  <si>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</si>
  <si>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</si>
  <si>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</si>
  <si>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</si>
  <si>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</si>
  <si>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</si>
  <si>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</si>
  <si>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</si>
  <si>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</si>
  <si>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</si>
  <si>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</si>
  <si>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</si>
  <si>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</si>
  <si>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</si>
  <si>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</si>
  <si>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</si>
  <si>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</si>
  <si>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</si>
  <si>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</si>
  <si>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</si>
  <si>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</si>
  <si>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</si>
  <si>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</si>
  <si>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</si>
  <si>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</si>
  <si>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</si>
  <si>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</si>
  <si>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</si>
  <si>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</si>
  <si>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</si>
  <si>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</si>
  <si>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</si>
  <si>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</si>
  <si>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</si>
  <si>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</si>
  <si>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</si>
  <si>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</si>
  <si>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</si>
  <si>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</si>
  <si>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</si>
  <si>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</si>
  <si>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</si>
  <si>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</si>
  <si>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</si>
  <si>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</si>
  <si>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</si>
  <si>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</si>
  <si>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</si>
  <si>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</si>
  <si>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</si>
  <si>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</si>
  <si>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</si>
  <si>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</si>
  <si>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</si>
  <si>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</si>
  <si>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</si>
  <si>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</si>
  <si>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</si>
  <si>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</si>
  <si>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</si>
  <si>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</si>
  <si>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</si>
  <si>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</si>
  <si>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</si>
  <si>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</si>
  <si>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</si>
  <si>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</si>
  <si>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</si>
  <si>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</si>
  <si>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</si>
  <si>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</si>
  <si>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</si>
  <si>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</si>
  <si>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</si>
  <si>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</si>
  <si>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</si>
  <si>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</si>
  <si>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</si>
  <si>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</si>
  <si>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</si>
  <si>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</si>
  <si>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</si>
  <si>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</si>
  <si>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</si>
  <si>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</si>
  <si>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</si>
  <si>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</si>
  <si>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</si>
  <si>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</si>
  <si>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</si>
  <si>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</si>
  <si>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</si>
  <si>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</si>
  <si>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</si>
  <si>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</si>
  <si>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</si>
  <si>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</si>
  <si>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</si>
  <si>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</si>
  <si>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</si>
  <si>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</si>
  <si>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</si>
  <si>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</si>
  <si>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</si>
  <si>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</si>
  <si>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</si>
  <si>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</si>
  <si>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</si>
  <si>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</si>
  <si>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</si>
  <si>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</si>
  <si>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</si>
  <si>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</si>
  <si>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</si>
  <si>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</si>
  <si>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</si>
  <si>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</si>
  <si>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</si>
  <si>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</si>
  <si>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</si>
  <si>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</si>
  <si>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</si>
  <si>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</si>
  <si>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</si>
  <si>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</si>
  <si>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</si>
  <si>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</si>
  <si>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</si>
  <si>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</si>
  <si>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</si>
  <si>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</si>
  <si>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</si>
  <si>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</si>
  <si>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</si>
  <si>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</si>
  <si>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</si>
  <si>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</si>
  <si>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</si>
  <si>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</si>
  <si>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</si>
  <si>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</si>
  <si>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</si>
  <si>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</si>
  <si>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</si>
  <si>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</si>
  <si>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</si>
  <si>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</si>
  <si>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</si>
  <si>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</si>
  <si>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</si>
  <si>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</si>
  <si>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</si>
  <si>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</si>
  <si>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</si>
  <si>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</si>
  <si>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</si>
  <si>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</si>
  <si>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</si>
  <si>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</si>
  <si>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</si>
  <si>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</si>
  <si>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</si>
  <si>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</si>
  <si>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</si>
  <si>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</si>
  <si>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</si>
  <si>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</si>
  <si>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</si>
  <si>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</si>
  <si>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</si>
  <si>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</si>
  <si>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</si>
  <si>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</si>
  <si>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</si>
  <si>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</si>
  <si>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</si>
  <si>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</si>
  <si>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</si>
  <si>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</si>
  <si>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</si>
  <si>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</si>
  <si>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</si>
  <si>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</si>
  <si>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</si>
  <si>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</si>
  <si>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</si>
  <si>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</si>
  <si>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</si>
  <si>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</si>
  <si>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</si>
  <si>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</si>
  <si>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</si>
  <si>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</si>
  <si>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</si>
  <si>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</si>
  <si>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</si>
  <si>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</si>
  <si>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</si>
  <si>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</si>
  <si>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</si>
  <si>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</si>
  <si>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</si>
  <si>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</si>
  <si>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</si>
  <si>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</si>
  <si>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</si>
  <si>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</si>
  <si>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</si>
  <si>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</si>
  <si>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</si>
  <si>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</si>
  <si>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</si>
  <si>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</si>
  <si>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</si>
  <si>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</si>
  <si>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</si>
  <si>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</si>
  <si>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</si>
  <si>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</si>
  <si>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</si>
  <si>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</si>
  <si>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</si>
  <si>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</si>
  <si>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</si>
  <si>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</si>
  <si>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</si>
  <si>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</si>
  <si>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</si>
  <si>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</si>
  <si>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</si>
  <si>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</si>
  <si>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</si>
  <si>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</si>
  <si>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</si>
  <si>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</si>
  <si>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</si>
  <si>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</si>
  <si>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</si>
  <si>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</si>
  <si>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</si>
  <si>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</si>
  <si>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</si>
  <si>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</si>
  <si>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</si>
  <si>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</si>
  <si>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</si>
  <si>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</si>
  <si>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</si>
  <si>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</si>
  <si>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</si>
  <si>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</si>
  <si>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</si>
  <si>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</si>
  <si>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</si>
  <si>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</si>
  <si>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</si>
  <si>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</si>
  <si>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</si>
  <si>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</si>
  <si>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</si>
  <si>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</si>
  <si>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</si>
  <si>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</si>
  <si>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</si>
  <si>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</si>
  <si>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</si>
  <si>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</si>
  <si>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</si>
  <si>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</si>
  <si>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</si>
  <si>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</si>
  <si>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</si>
  <si>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</si>
  <si>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</si>
  <si>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</si>
  <si>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</si>
  <si>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</si>
  <si>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</si>
  <si>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</si>
  <si>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</si>
  <si>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</si>
  <si>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</si>
  <si>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</si>
  <si>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</si>
  <si>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</si>
  <si>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</si>
  <si>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</si>
  <si>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</si>
  <si>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</si>
  <si>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</si>
  <si>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</si>
  <si>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</si>
  <si>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</si>
  <si>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</si>
  <si>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</si>
  <si>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</si>
  <si>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</si>
  <si>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</si>
  <si>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</si>
  <si>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</si>
  <si>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</si>
  <si>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</si>
  <si>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</si>
  <si>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</si>
  <si>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</si>
  <si>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</si>
  <si>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</si>
  <si>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</si>
  <si>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</si>
  <si>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</si>
  <si>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</si>
  <si>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</si>
  <si>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</si>
  <si>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</si>
  <si>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</si>
  <si>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</si>
  <si>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</si>
  <si>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</si>
  <si>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</si>
  <si>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</si>
  <si>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</si>
  <si>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</si>
  <si>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</si>
  <si>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</si>
  <si>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</si>
  <si>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</si>
  <si>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</si>
  <si>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</si>
  <si>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</si>
  <si>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</si>
  <si>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</si>
  <si>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</si>
  <si>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</si>
  <si>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</si>
  <si>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</si>
  <si>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</si>
  <si>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</si>
  <si>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</si>
  <si>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</si>
  <si>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</si>
  <si>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</si>
  <si>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</si>
  <si>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</si>
  <si>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</si>
  <si>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</si>
  <si>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</si>
  <si>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</si>
  <si>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</si>
  <si>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</si>
  <si>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</si>
  <si>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</si>
  <si>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</si>
  <si>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</si>
  <si>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</si>
  <si>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</si>
  <si>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</si>
  <si>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</si>
  <si>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</si>
  <si>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</si>
  <si>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</si>
  <si>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</si>
  <si>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</si>
  <si>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</si>
  <si>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</si>
  <si>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</si>
  <si>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</si>
  <si>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</si>
  <si>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</si>
  <si>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</si>
  <si>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</si>
  <si>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</si>
  <si>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</si>
  <si>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</si>
  <si>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</si>
  <si>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</si>
  <si>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</si>
  <si>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</si>
  <si>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</si>
  <si>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</si>
  <si>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</si>
  <si>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</si>
  <si>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</si>
  <si>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</si>
  <si>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</si>
  <si>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</si>
  <si>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</si>
  <si>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</si>
  <si>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</si>
  <si>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</si>
  <si>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</si>
  <si>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</si>
  <si>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</si>
  <si>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</si>
  <si>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</si>
  <si>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</si>
  <si>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</si>
  <si>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</si>
  <si>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</si>
  <si>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</si>
  <si>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</si>
  <si>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</si>
  <si>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</si>
  <si>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</si>
  <si>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</si>
  <si>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</si>
  <si>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</si>
  <si>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</si>
  <si>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</si>
  <si>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</si>
  <si>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</si>
  <si>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</si>
  <si>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</si>
  <si>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</si>
  <si>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</si>
  <si>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</si>
  <si>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</si>
  <si>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</si>
  <si>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</si>
  <si>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</si>
  <si>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</si>
  <si>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</si>
  <si>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</si>
  <si>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</si>
  <si>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</si>
  <si>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</si>
  <si>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</si>
  <si>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</si>
  <si>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</si>
  <si>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</si>
  <si>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</si>
  <si>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</si>
  <si>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</si>
  <si>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</si>
  <si>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</si>
  <si>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</si>
  <si>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</si>
  <si>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</si>
  <si>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</si>
  <si>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</si>
  <si>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</si>
  <si>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</si>
  <si>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</si>
  <si>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</si>
  <si>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</si>
  <si>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</si>
  <si>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</si>
  <si>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</si>
  <si>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</si>
  <si>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</si>
  <si>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</si>
  <si>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</si>
  <si>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</si>
  <si>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</si>
  <si>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</si>
  <si>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</si>
  <si>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</si>
  <si>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</si>
  <si>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</si>
  <si>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</si>
  <si>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</si>
  <si>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</si>
  <si>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</si>
  <si>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</si>
  <si>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</si>
  <si>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</si>
  <si>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</si>
  <si>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</si>
  <si>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</si>
  <si>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</si>
  <si>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</si>
  <si>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</si>
  <si>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</si>
  <si>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</si>
  <si>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</si>
  <si>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</si>
  <si>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</si>
  <si>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</si>
  <si>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</si>
  <si>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</si>
  <si>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</si>
  <si>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</si>
  <si>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</si>
  <si>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</si>
  <si>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</si>
  <si>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</si>
  <si>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</si>
  <si>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</si>
  <si>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</si>
  <si>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</si>
  <si>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</si>
  <si>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</si>
  <si>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</si>
  <si>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</si>
  <si>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</si>
  <si>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</si>
  <si>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</si>
  <si>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</si>
  <si>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</si>
  <si>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</si>
  <si>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</si>
  <si>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</si>
  <si>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</si>
  <si>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</si>
  <si>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</si>
  <si>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</si>
  <si>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</si>
  <si>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</si>
  <si>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</si>
  <si>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</si>
  <si>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</si>
  <si>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</si>
  <si>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</si>
  <si>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</si>
  <si>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</si>
  <si>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</si>
  <si>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</si>
  <si>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</si>
  <si>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</si>
  <si>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</si>
  <si>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</si>
  <si>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</si>
  <si>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</si>
  <si>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</si>
  <si>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</si>
  <si>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</si>
  <si>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</si>
  <si>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</si>
  <si>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</si>
  <si>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</si>
  <si>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</si>
  <si>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</si>
  <si>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</si>
  <si>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</si>
  <si>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</si>
  <si>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</si>
  <si>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</si>
  <si>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</si>
  <si>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</si>
  <si>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</si>
  <si>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</si>
  <si>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</si>
  <si>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</si>
  <si>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</si>
  <si>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90</t>
  </si>
  <si>
    <t>015550</t>
  </si>
  <si>
    <t>POPLATKY ZA LIKVIDACŮ ODPADŮ NEBEZPEČNÝCH - 16 02 09* TRANSFORMÁTORY A KONDENZÁTORY S OBSAHEM PCB</t>
  </si>
  <si>
    <t>T</t>
  </si>
  <si>
    <t>2019_OTSKP</t>
  </si>
  <si>
    <t>Technická specifikace položky odpovídá příslušné cenové soustavě</t>
  </si>
  <si>
    <t>91</t>
  </si>
  <si>
    <t>015240</t>
  </si>
  <si>
    <t>POPLATKY ZA LIKVIDACŮ ODPADŮ NEKONTAMINOVANÝCH - 20 03 99 ODPAD PODOBNÝ KOMUNÁLNÍMU ODPADU</t>
  </si>
  <si>
    <t>92</t>
  </si>
  <si>
    <t>015280</t>
  </si>
  <si>
    <t>POPLATKY ZA LIKVIDACŮ ODPADŮ NEKONTAMINOVANÝCH - 17 01 03 ODPOJOVAČE-OCEL, PORCELÁN 100KG</t>
  </si>
  <si>
    <t>93</t>
  </si>
  <si>
    <t>015290</t>
  </si>
  <si>
    <t>POPLATKY ZA LIKVIDACŮ ODPADŮ NEKONTAMINOVANÝCH - 17 01 03 PORCELÁNOVÉ PODPĚRKY</t>
  </si>
  <si>
    <t>94</t>
  </si>
  <si>
    <t>015310</t>
  </si>
  <si>
    <t>POPLATKY ZA LIKVIDACŮ ODPADŮ NEKONTAMINOVANÝCH - 16 02 14 ELEKTROŠROT (VYŘAZENÁ EL. ZAŘÍZENÍ A PŘÍSTR. - AL, CU A VZ. KOVY)</t>
  </si>
  <si>
    <t>95</t>
  </si>
  <si>
    <t>015620</t>
  </si>
  <si>
    <t>POPLATKY ZA LIKVIDACŮ ODPADŮ NEBEZPEČNÝCH - 17 04 10* KABELY S IZOLACÍ PAPÍR - OLEJ</t>
  </si>
  <si>
    <t>96</t>
  </si>
  <si>
    <t>015120</t>
  </si>
  <si>
    <t>POPLATKY ZA LIKVIDACŮ ODPADŮ NEKONTAMINOVANÝCH - 17 01 02 STAVEBNÍ A DEMOLIČNÍ SUŤ (CIHLY)</t>
  </si>
  <si>
    <t>97</t>
  </si>
  <si>
    <t>015140</t>
  </si>
  <si>
    <t>POPLATKY ZA LIKVIDACŮ ODPADŮ NEKONTAMINOVANÝCH - 17 01 01 BETON Z DEMOLIC OBJEKTŮ, ZÁKLADŮ TV</t>
  </si>
  <si>
    <t>98</t>
  </si>
  <si>
    <t>015680</t>
  </si>
  <si>
    <t>POPLATKY ZA LIKVIDACŮ ODPADŮ NEBEZPEČNÝCH - 17 06 05* STAVEBNÍ MATERIÁLY OBSAHUJÍCÍ AZBEST</t>
  </si>
  <si>
    <t>99</t>
  </si>
  <si>
    <t>015750</t>
  </si>
  <si>
    <t>POPLATKY ZA LIKVIDACŮ ODPADŮ NEBEZPEČNÝCH - 17 06 01* IZOLAČNÍ MATERIÁLY S OBSAHEM AZBESTU</t>
  </si>
  <si>
    <t>100</t>
  </si>
  <si>
    <t>015621</t>
  </si>
  <si>
    <t>POPLATKY ZA LIKVIDACŮ ODPADŮ NEBEZPEČNÝCH - KABELY S PLASTOVOU IZOLACÍ</t>
  </si>
  <si>
    <t>101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</si>
  <si>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</si>
  <si>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</si>
  <si>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</si>
  <si>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</si>
  <si>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</si>
  <si>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</si>
  <si>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</si>
  <si>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</si>
  <si>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</si>
  <si>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</si>
  <si>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</si>
  <si>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</si>
  <si>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</si>
  <si>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</si>
  <si>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</si>
  <si>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</si>
  <si>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</si>
  <si>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</si>
  <si>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</si>
  <si>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</si>
  <si>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</si>
  <si>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(A + B)=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</si>
  <si>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</si>
  <si>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</si>
  <si>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</si>
  <si>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</si>
  <si>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</si>
  <si>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</si>
  <si>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</si>
  <si>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</si>
  <si>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</si>
  <si>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</si>
  <si>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</si>
  <si>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</si>
  <si>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</si>
  <si>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</si>
  <si>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</si>
  <si>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</si>
  <si>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</si>
  <si>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</si>
  <si>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</si>
  <si>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</si>
  <si>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</si>
  <si>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</si>
  <si>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</si>
  <si>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</si>
  <si>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</si>
  <si>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</si>
  <si>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M</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</si>
  <si>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</si>
  <si>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</si>
  <si>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</si>
  <si>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</si>
  <si>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</si>
  <si>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</si>
  <si>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</si>
  <si>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</si>
  <si>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</si>
  <si>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</si>
  <si>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</si>
  <si>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</si>
  <si>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</si>
  <si>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</si>
  <si>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</si>
  <si>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</si>
  <si>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</si>
  <si>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</si>
  <si>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</si>
  <si>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</si>
  <si>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</si>
  <si>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</si>
  <si>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</si>
  <si>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</si>
  <si>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</si>
  <si>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</si>
  <si>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</si>
  <si>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</si>
  <si>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</si>
  <si>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</si>
  <si>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</si>
  <si>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</si>
  <si>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</si>
  <si>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</si>
  <si>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</si>
  <si>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</si>
  <si>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</si>
  <si>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</si>
  <si>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</si>
  <si>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</si>
  <si>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</si>
  <si>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</si>
  <si>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</si>
  <si>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</si>
  <si>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</si>
  <si>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</si>
  <si>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</si>
  <si>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</si>
  <si>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</si>
  <si>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</si>
  <si>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</si>
  <si>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</si>
  <si>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</si>
  <si>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</si>
  <si>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</si>
  <si>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</si>
  <si>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</si>
  <si>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</si>
  <si>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</si>
  <si>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</si>
  <si>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</si>
  <si>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</si>
  <si>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</si>
  <si>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</si>
  <si>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</si>
  <si>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</si>
  <si>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</si>
  <si>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</si>
  <si>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</si>
  <si>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</si>
  <si>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</si>
  <si>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</si>
  <si>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</si>
  <si>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</si>
  <si>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</si>
  <si>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</si>
  <si>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</si>
  <si>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</si>
  <si>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</si>
  <si>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</si>
  <si>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</si>
  <si>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</si>
  <si>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</si>
  <si>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</si>
  <si>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</si>
  <si>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</si>
  <si>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</si>
  <si>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</si>
  <si>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</si>
  <si>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</si>
  <si>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</si>
  <si>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</si>
  <si>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</si>
  <si>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</si>
  <si>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</si>
  <si>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</si>
  <si>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</si>
  <si>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</si>
  <si>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</si>
  <si>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</si>
  <si>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</si>
  <si>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</si>
  <si>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</si>
  <si>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</si>
  <si>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</si>
  <si>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</si>
  <si>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</si>
  <si>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</si>
  <si>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</si>
  <si>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</si>
  <si>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</si>
  <si>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</si>
  <si>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</si>
  <si>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</si>
  <si>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</si>
  <si>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</si>
  <si>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</si>
  <si>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</si>
  <si>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</si>
  <si>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</si>
  <si>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</si>
  <si>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</si>
  <si>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</si>
  <si>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</si>
  <si>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</si>
  <si>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</si>
  <si>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</si>
  <si>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</si>
  <si>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</si>
  <si>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</si>
  <si>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</si>
  <si>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</si>
  <si>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</si>
  <si>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</si>
  <si>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</si>
  <si>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</si>
  <si>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</si>
  <si>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</si>
  <si>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</si>
  <si>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</si>
  <si>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</si>
  <si>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</si>
  <si>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</si>
  <si>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</si>
  <si>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</si>
  <si>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</si>
  <si>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</si>
  <si>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</si>
  <si>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</si>
  <si>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</si>
  <si>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</si>
  <si>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</si>
  <si>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</si>
  <si>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</si>
  <si>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</si>
  <si>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</si>
  <si>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</si>
  <si>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</si>
  <si>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</si>
  <si>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</si>
  <si>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</si>
  <si>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</si>
  <si>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</si>
  <si>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</si>
  <si>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</si>
  <si>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</si>
  <si>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</si>
  <si>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</si>
  <si>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</si>
  <si>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</si>
  <si>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</si>
  <si>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</si>
  <si>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</si>
  <si>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</si>
  <si>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</si>
  <si>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</si>
  <si>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</si>
  <si>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</si>
  <si>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</si>
  <si>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</si>
  <si>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</si>
  <si>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</si>
  <si>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</si>
  <si>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</si>
  <si>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</si>
  <si>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70</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</si>
  <si>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</si>
  <si>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</si>
  <si>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</si>
  <si>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</si>
  <si>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</si>
  <si>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</si>
  <si>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</si>
  <si>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</si>
  <si>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</si>
  <si>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</si>
  <si>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</si>
  <si>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</si>
  <si>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</si>
  <si>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</si>
  <si>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</si>
  <si>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</si>
  <si>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</si>
  <si>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</si>
  <si>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</si>
  <si>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</si>
  <si>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</si>
  <si>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</si>
  <si>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</si>
  <si>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</si>
  <si>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</si>
  <si>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</si>
  <si>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</si>
  <si>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</si>
  <si>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</si>
  <si>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</si>
  <si>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</si>
  <si>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</si>
  <si>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</si>
  <si>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</si>
  <si>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</si>
  <si>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</si>
  <si>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</si>
  <si>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</si>
  <si>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</si>
  <si>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</si>
  <si>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</si>
  <si>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</si>
  <si>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</si>
  <si>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</si>
  <si>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</si>
  <si>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</si>
  <si>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83</t>
  </si>
  <si>
    <t>703113</t>
  </si>
  <si>
    <t>KABELOVÝ ROŠT/LÁVKA NOSNÝ ŽÁROVĚ ZINKOVANÝ VČETNĚ UPEVNĚNÍ A PŘÍSLUŠENSTVÍ SVĚTLÉ ŠÍŘKY PŘES 250 DO 400 MM</t>
  </si>
  <si>
    <t>STS = 140m</t>
  </si>
  <si>
    <t>84</t>
  </si>
  <si>
    <t>703752</t>
  </si>
  <si>
    <t>PROTIPOŽÁRNÍ UCPÁVKA STĚNOU/STROPEM, TL DO 50CM, DO EI 90 MIN.</t>
  </si>
  <si>
    <t>M2</t>
  </si>
  <si>
    <t>STS = 0,9m2</t>
  </si>
  <si>
    <t>85</t>
  </si>
  <si>
    <t>709512</t>
  </si>
  <si>
    <t>PODPŮRNÉ A POMOCNÉ KONSTRUKCE OCELOVÉ Z PROFILŮ SVAŘOVANÝCH A ŠROUBOVANÝCH S POVRCHOVOU ÚPRAVOU NÁTĚREM</t>
  </si>
  <si>
    <t>KG</t>
  </si>
  <si>
    <t>STS - T1 - 60kg + TL - 60kg + T2 - 60kg = 180kg</t>
  </si>
  <si>
    <t>86</t>
  </si>
  <si>
    <t>703711</t>
  </si>
  <si>
    <t>IZOLAČNÍ DESKA DO KABELOVÉ LÁVKY VČETNĚ NAŘEZÁNÍ TLOUŠŤKY DO 10 MM</t>
  </si>
  <si>
    <t>STS - 54m2</t>
  </si>
  <si>
    <t>87</t>
  </si>
  <si>
    <t>703742</t>
  </si>
  <si>
    <t>KABELOVÁ PŘÍCHYTKA VN VČETNĚ UPEVNĚNÍ A PŘÍSLUŠENSTVÍ PRO ROZSAH UPNUTÍ OD 26 DO 50 MM</t>
  </si>
  <si>
    <t>STS - 60ks</t>
  </si>
  <si>
    <t>88</t>
  </si>
  <si>
    <t>703722</t>
  </si>
  <si>
    <t>KABELOVÁ PŘÍCHYTKA PRO ROZSAH UPNUTÍ OD 26 DO 50 MM</t>
  </si>
  <si>
    <t>STS - 80ks</t>
  </si>
  <si>
    <t>89</t>
  </si>
  <si>
    <t>703721</t>
  </si>
  <si>
    <t>KABELOVÁ PŘÍCHYTKA PRO ROZSAH UPNUTÍ DO 25 MM</t>
  </si>
  <si>
    <t>STS - 120ks</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</si>
  <si>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</si>
  <si>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</si>
  <si>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</si>
  <si>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</si>
  <si>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</si>
  <si>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</si>
  <si>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</si>
  <si>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</si>
  <si>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</si>
  <si>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</si>
  <si>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</si>
  <si>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</si>
  <si>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</si>
  <si>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</si>
  <si>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</si>
  <si>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</si>
  <si>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</si>
  <si>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</si>
  <si>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</si>
  <si>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</si>
  <si>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</si>
  <si>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</si>
  <si>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</si>
  <si>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</si>
  <si>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</si>
  <si>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</si>
  <si>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</si>
  <si>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</si>
  <si>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</si>
  <si>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</si>
  <si>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</si>
  <si>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</si>
  <si>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</si>
  <si>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</si>
  <si>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</si>
  <si>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</si>
  <si>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</si>
  <si>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</si>
  <si>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</si>
  <si>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</si>
  <si>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</si>
  <si>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</si>
  <si>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</si>
  <si>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</si>
  <si>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</si>
  <si>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</si>
  <si>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</si>
  <si>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</si>
  <si>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</si>
  <si>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</si>
  <si>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</si>
  <si>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</si>
  <si>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</si>
  <si>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</si>
  <si>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</si>
  <si>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</si>
  <si>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</si>
  <si>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</si>
  <si>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</si>
  <si>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</si>
  <si>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</si>
  <si>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</si>
  <si>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</si>
  <si>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</si>
  <si>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</si>
  <si>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</si>
  <si>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</si>
  <si>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</si>
  <si>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</si>
  <si>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</si>
  <si>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</si>
  <si>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</si>
  <si>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</si>
  <si>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</si>
  <si>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</si>
  <si>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</si>
  <si>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</si>
  <si>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</si>
  <si>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</si>
  <si>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</si>
  <si>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</si>
  <si>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</si>
  <si>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</si>
  <si>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</si>
  <si>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</si>
  <si>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</si>
  <si>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</si>
  <si>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</si>
  <si>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</si>
  <si>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</si>
  <si>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</si>
  <si>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</si>
  <si>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</si>
  <si>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</si>
  <si>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</si>
  <si>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</si>
  <si>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</si>
  <si>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</si>
  <si>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</si>
  <si>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</si>
  <si>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</si>
  <si>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</si>
  <si>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</si>
  <si>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</si>
  <si>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</si>
  <si>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</si>
  <si>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</si>
  <si>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</si>
  <si>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</si>
  <si>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</si>
  <si>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</si>
  <si>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</si>
  <si>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</si>
  <si>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</si>
  <si>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</si>
  <si>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</si>
  <si>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</si>
  <si>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</si>
  <si>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</si>
  <si>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</si>
  <si>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</si>
  <si>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</si>
  <si>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</si>
  <si>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</si>
  <si>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</si>
  <si>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</si>
  <si>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</si>
  <si>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</si>
  <si>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</si>
  <si>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</si>
  <si>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</si>
  <si>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</si>
  <si>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</si>
  <si>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</si>
  <si>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</si>
  <si>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</si>
  <si>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</si>
  <si>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</si>
  <si>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</si>
  <si>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</si>
  <si>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</si>
  <si>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</si>
  <si>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</si>
  <si>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</si>
  <si>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</si>
  <si>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</si>
  <si>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</si>
  <si>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</si>
  <si>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</si>
  <si>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</si>
  <si>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</si>
  <si>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</si>
  <si>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</si>
  <si>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</si>
  <si>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</si>
  <si>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</si>
  <si>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</si>
  <si>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</si>
  <si>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</si>
  <si>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</si>
  <si>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</si>
  <si>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</si>
  <si>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</si>
  <si>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</si>
  <si>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</si>
  <si>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</si>
  <si>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</si>
  <si>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</si>
  <si>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</si>
  <si>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</si>
  <si>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</si>
  <si>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</si>
  <si>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</si>
  <si>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</si>
  <si>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</si>
  <si>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</si>
  <si>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</si>
  <si>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</si>
  <si>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</si>
  <si>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</si>
  <si>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</si>
  <si>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</si>
  <si>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</si>
  <si>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</si>
  <si>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</si>
  <si>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</si>
  <si>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</si>
  <si>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</si>
  <si>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</si>
  <si>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</si>
  <si>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</si>
  <si>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</si>
  <si>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</si>
  <si>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</si>
  <si>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</si>
  <si>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</si>
  <si>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965115</t>
  </si>
  <si>
    <t>DEMONTÁŽ KOLEJE NA BETONOVÝCH PRAŽCÍCH - ODVOZ ROZEBRANÝCH SOUČÁSTÍ NA MONTÁŽNÍ ZÁKLADNU</t>
  </si>
  <si>
    <t>odvoz kolejnic k regeneraci; 65/1000*260*25 
odvoz pražců pro další využití; 33*0,08*25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</si>
  <si>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</si>
  <si>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</si>
  <si>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</si>
  <si>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</si>
  <si>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</si>
  <si>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</si>
  <si>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</si>
  <si>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</si>
  <si>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</si>
  <si>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</si>
  <si>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</si>
  <si>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</si>
  <si>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</si>
  <si>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9253.749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</si>
  <si>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</si>
  <si>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</si>
  <si>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</si>
  <si>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</si>
  <si>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</si>
  <si>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</si>
  <si>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</si>
  <si>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</si>
  <si>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</si>
  <si>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</si>
  <si>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12788.881; dle VK/2.1</t>
  </si>
  <si>
    <t>1: 2963.528; dle VK/2.2</t>
  </si>
  <si>
    <t>513550</t>
  </si>
  <si>
    <t>KOLEJOVÉ LOŽE - DOPLNĚNÍ Z KAMENIVA HRUBÉHO DRCENÉHO (ŠTĚRK)</t>
  </si>
  <si>
    <t>1: 435.609;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</si>
  <si>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</si>
  <si>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</si>
  <si>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</si>
  <si>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</si>
  <si>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</si>
  <si>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</si>
  <si>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</si>
  <si>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</si>
  <si>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</si>
  <si>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</si>
  <si>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</si>
  <si>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</si>
  <si>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</si>
  <si>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</si>
  <si>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</si>
  <si>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</si>
  <si>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</si>
  <si>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</si>
  <si>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</si>
  <si>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</si>
  <si>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</si>
  <si>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</si>
  <si>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</si>
  <si>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</si>
  <si>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</si>
  <si>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</si>
  <si>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</si>
  <si>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</si>
  <si>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</si>
  <si>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</si>
  <si>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</si>
  <si>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</si>
  <si>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</si>
  <si>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</si>
  <si>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</si>
  <si>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1263.443; dle VK/3.13, tuhé upevnění K 
2: 197.613; dle VK/3.14, pružné upevnění KS - svěrky vyměněny v rámci pol.č. 45 (543412)</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</si>
  <si>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</si>
  <si>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</si>
  <si>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</si>
  <si>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</si>
  <si>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</si>
  <si>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</si>
  <si>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</si>
  <si>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</si>
  <si>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</si>
  <si>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</si>
  <si>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</si>
  <si>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</si>
  <si>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+ 1; dle VK/4.5 + 4.6</t>
  </si>
  <si>
    <t>536193</t>
  </si>
  <si>
    <t>C (B) 60 1:11-300, PR. BET., UP. PRUŽNÉ</t>
  </si>
  <si>
    <t>1: ; dle VK/4.7</t>
  </si>
  <si>
    <t>533173</t>
  </si>
  <si>
    <t>J 60 1:9-300, PR. BET., UP. PRUŽNÉ</t>
  </si>
  <si>
    <t>1: 1 + 2; dle VK/4.8 + 4.9</t>
  </si>
  <si>
    <t>533293</t>
  </si>
  <si>
    <t>J 49 1:11-300, PR. BET., UP. PRUŽNÉ</t>
  </si>
  <si>
    <t>1: 2;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</si>
  <si>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</si>
  <si>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</si>
  <si>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</si>
  <si>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</si>
  <si>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</si>
  <si>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</si>
  <si>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</si>
  <si>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</si>
  <si>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</si>
  <si>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</si>
  <si>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</si>
  <si>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</si>
  <si>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</si>
  <si>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</si>
  <si>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</si>
  <si>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</si>
  <si>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</si>
  <si>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</si>
  <si>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</si>
  <si>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</si>
  <si>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</si>
  <si>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</si>
  <si>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</si>
  <si>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</si>
  <si>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</si>
  <si>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</si>
  <si>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</si>
  <si>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</si>
  <si>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</si>
  <si>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</si>
  <si>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</si>
  <si>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</si>
  <si>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</si>
  <si>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</si>
  <si>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</si>
  <si>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</si>
  <si>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</si>
  <si>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</si>
  <si>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</si>
  <si>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</si>
  <si>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</si>
  <si>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</si>
  <si>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</si>
  <si>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</si>
  <si>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</si>
  <si>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</si>
  <si>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705.29;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</si>
  <si>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</si>
  <si>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</si>
  <si>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</si>
  <si>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</si>
  <si>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</si>
  <si>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</si>
  <si>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</si>
  <si>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</si>
  <si>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</si>
  <si>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</si>
  <si>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</si>
  <si>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12*2; dle situace, závěrné svary</t>
  </si>
  <si>
    <t>1: 80; dle VK/6.1, BK - 60E2 materiál R260 
2: 32; dle VK/6.2, BK - 60E2 materiál R350HT 
3: 96; dle VK/6.4, BK - R65 
4: 258; dle VK/6.5, BK - 60E2 výhybky 
5: 14; dle VK/6.6,  BK - 60E2 R350HT výhybky 
6: -12*2;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</si>
  <si>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</si>
  <si>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</si>
  <si>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</si>
  <si>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</si>
  <si>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</si>
  <si>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</si>
  <si>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</si>
  <si>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</si>
  <si>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</si>
  <si>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</si>
  <si>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</si>
  <si>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</si>
  <si>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</si>
  <si>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</si>
  <si>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</si>
  <si>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</si>
  <si>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</si>
  <si>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</si>
  <si>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</si>
  <si>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</si>
  <si>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</si>
  <si>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544</t>
  </si>
  <si>
    <t>Izolované styky</t>
  </si>
  <si>
    <t>1: (14 + 4)*2; dle VK/5.1 + 5.2, řezy pro vevaření LISů (LISy v kusech)</t>
  </si>
  <si>
    <t>544321</t>
  </si>
  <si>
    <t>IZOLOVANÝ STYK LEPENÝ STANDARDNÍ DÉLKY (3,4-8,0 M), TEPELNĚ NEOPRACOVANÝ, TVARU 60 E2 NEBO R 65</t>
  </si>
  <si>
    <t>1: 4; dle VK/5.2</t>
  </si>
  <si>
    <t>544322</t>
  </si>
  <si>
    <t>IZOLOVANÝ STYK LEPENÝ STANDARDNÍ DÉLKY (3,4-8,0 M), TEPELNĚ NEOPRACOVANÝ, TVARU 49 E1</t>
  </si>
  <si>
    <t>1: 14; dle VK/5.1</t>
  </si>
  <si>
    <t>1: 4*2; dle VK/5.2, zavaření LISů 49E1 (LISy v kusech)</t>
  </si>
  <si>
    <t>1: 14*2; dle VK/5.1, zavaření LISů 49E1 (LISy v kusech)</t>
  </si>
  <si>
    <t>Slaboproud</t>
  </si>
  <si>
    <t>75C871</t>
  </si>
  <si>
    <t>KOLEJOVÁ PROPOJKA VÝHYBKOVÁ - DODÁVKA</t>
  </si>
  <si>
    <t>1: 82 + 15; dle VK/5.4 + 5.5</t>
  </si>
  <si>
    <t>75C877</t>
  </si>
  <si>
    <t>KOLEJOVÁ PROPOJKA VÝHYBKOVÁ - MONTÁŽ</t>
  </si>
  <si>
    <t>1: 26; dle VK/5.3</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</si>
  <si>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</si>
  <si>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</si>
  <si>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</si>
  <si>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</si>
  <si>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</si>
  <si>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</si>
  <si>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</si>
  <si>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</si>
  <si>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</si>
  <si>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</si>
  <si>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</si>
  <si>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</si>
  <si>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</si>
  <si>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</si>
  <si>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</si>
  <si>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</si>
  <si>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</si>
  <si>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11368.242;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</si>
  <si>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</si>
  <si>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11368.242*1; dle VK/1.1, m3 x km (RZ z místa stavby 1 km)</t>
  </si>
  <si>
    <t>965090</t>
  </si>
  <si>
    <t>ODSTRANĚNÍ KOLEJOVÉHO LOŽE A DRÁŽNÍCH STEZEK - DOPRAVA VÝSIVEK</t>
  </si>
  <si>
    <t>1: 9253.749/1,808*31; dle VK/9.1, převod z t / m3 x km (z místa stavby 31 km)</t>
  </si>
  <si>
    <t>965113</t>
  </si>
  <si>
    <t>DEMONTÁŽ KOLEJE NA BETONOVÝCH PRAŽCÍCH DO KOLEJOVÝCH POLÍ S ODVOZEM NA MONTÁŽNÍ ZÁKLADNU S NÁSLEDNÝM ROZEBRÁNÍM</t>
  </si>
  <si>
    <t>1: 5952.9; dle VK/1.5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</si>
  <si>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</si>
  <si>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</si>
  <si>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</si>
  <si>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</si>
  <si>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</si>
  <si>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</si>
  <si>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</si>
  <si>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</si>
  <si>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</si>
  <si>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</si>
  <si>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</si>
  <si>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</si>
  <si>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</si>
  <si>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</si>
  <si>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</si>
  <si>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</si>
  <si>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</si>
  <si>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</si>
  <si>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</si>
  <si>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</si>
  <si>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</si>
  <si>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</si>
  <si>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</si>
  <si>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</si>
  <si>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</si>
  <si>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</si>
  <si>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</si>
  <si>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</si>
  <si>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</si>
  <si>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Provizorní stavy</t>
  </si>
  <si>
    <t>1: 2717.779; dle VK/8.1</t>
  </si>
  <si>
    <t>1: 201.669; dle VK/8.13</t>
  </si>
  <si>
    <t>52D111</t>
  </si>
  <si>
    <t>KOLEJ R 65 REGENEROVANÁ, ROZD. "C", BEZSTYKOVÁ, PR. DŘ., UP. TUHÉ</t>
  </si>
  <si>
    <t>1: 364.946; dle VK/8.3</t>
  </si>
  <si>
    <t>52D141</t>
  </si>
  <si>
    <t>KOLEJ R 65 REGENEROVANÁ, ROZD. "C", BEZSTYKOVÁ, PR. BET. PODKLADNICOVÝ UŽITÝ, UP. TUHÉ</t>
  </si>
  <si>
    <t>1: 615.782; dle VK/8.2</t>
  </si>
  <si>
    <t>1: 95.6; dle VK/8.14</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</si>
  <si>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</si>
  <si>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</si>
  <si>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</si>
  <si>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</si>
  <si>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</si>
  <si>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</si>
  <si>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534351</t>
  </si>
  <si>
    <t>REGENEROVANÁ J S 49 1:9-190, PR. DŘ., UP. TUHÉ</t>
  </si>
  <si>
    <t>1: 1; dle VK/8.7, provizorní výh. č. 11XA (původní výh. č. 12), podrobnosti ohledně regenerace viz TZ kapitola 2.1.9.3</t>
  </si>
  <si>
    <t>1: 5*2; dle situace, závěrné svary</t>
  </si>
  <si>
    <t>1: 10; dle VK/8.15, BK - S49 kolej</t>
  </si>
  <si>
    <t>1: 72; dle VK/8.8, BK - R65 kolej 
2: 70; dle VK/8.9, BK - R65 výhybky 
3: -5*2; dle situace, odpočet závěrných svarů</t>
  </si>
  <si>
    <t>1: 6*2; dle VK/8.19</t>
  </si>
  <si>
    <t>1: 62; dle VK/8.4</t>
  </si>
  <si>
    <t>1: 240; dle VK/8.16</t>
  </si>
  <si>
    <t>1: 50; dle VK/8.17</t>
  </si>
  <si>
    <t>1: 282; dle VK/8.11 (RZ v místě stavby - 1 km), odvoz v rámci demontáží (položky dílu 96</t>
  </si>
  <si>
    <t>1: 141; dle VK/1.4 (RZ v místě stavby - 1 km), odvoz v rámci demontáží (položky dílu 96)</t>
  </si>
  <si>
    <t>1: 399.366; dle VK/8.12, nový materiál frakce 31,5/63</t>
  </si>
  <si>
    <t>102</t>
  </si>
  <si>
    <t>1: 1*2; dle VK/8.18</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</si>
  <si>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</si>
  <si>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</si>
  <si>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</si>
  <si>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</si>
  <si>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</si>
  <si>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</si>
  <si>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</si>
  <si>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</si>
  <si>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</si>
  <si>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</si>
  <si>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</si>
  <si>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</si>
  <si>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</si>
  <si>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</si>
  <si>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</si>
  <si>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</si>
  <si>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</si>
  <si>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</si>
  <si>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</si>
  <si>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</si>
  <si>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</si>
  <si>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</si>
  <si>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</si>
  <si>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</si>
  <si>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</si>
  <si>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</si>
  <si>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</si>
  <si>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</si>
  <si>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</si>
  <si>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</si>
  <si>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</si>
  <si>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</si>
  <si>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</si>
  <si>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</si>
  <si>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</si>
  <si>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</si>
  <si>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</si>
  <si>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</si>
  <si>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</si>
  <si>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</si>
  <si>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</si>
  <si>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</si>
  <si>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</si>
  <si>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</si>
  <si>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</si>
  <si>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</si>
  <si>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</si>
  <si>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</si>
  <si>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</si>
  <si>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</si>
  <si>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</si>
  <si>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</si>
  <si>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</si>
  <si>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</si>
  <si>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</si>
  <si>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</si>
  <si>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</si>
  <si>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</si>
  <si>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</si>
  <si>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</si>
  <si>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</si>
  <si>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</si>
  <si>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</si>
  <si>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</si>
  <si>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</si>
  <si>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</si>
  <si>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</si>
  <si>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</si>
  <si>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</si>
  <si>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</si>
  <si>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</si>
  <si>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</si>
  <si>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</si>
  <si>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</si>
  <si>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</si>
  <si>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</si>
  <si>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</si>
  <si>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</si>
  <si>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</si>
  <si>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</si>
  <si>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</si>
  <si>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</si>
  <si>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</si>
  <si>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</si>
  <si>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</si>
  <si>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</si>
  <si>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</si>
  <si>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</si>
  <si>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</si>
  <si>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</si>
  <si>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26 
2:  mezi kolejí č.1 a č.2 (6x20 Fe); 2*1</t>
  </si>
  <si>
    <t>1: viz.v.v.; 26+2</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</si>
  <si>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</si>
  <si>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</si>
  <si>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</si>
  <si>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</si>
  <si>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</si>
  <si>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</si>
  <si>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</si>
  <si>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</si>
  <si>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</si>
  <si>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</si>
  <si>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</si>
  <si>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</si>
  <si>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</si>
  <si>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</si>
  <si>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</si>
  <si>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</si>
  <si>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</si>
  <si>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</si>
  <si>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</si>
  <si>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</si>
  <si>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</si>
  <si>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</si>
  <si>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</si>
  <si>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</si>
  <si>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</si>
  <si>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</si>
  <si>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</si>
  <si>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</si>
  <si>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</si>
  <si>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</si>
  <si>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</si>
  <si>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</si>
  <si>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</si>
  <si>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</si>
  <si>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</si>
  <si>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</si>
  <si>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</si>
  <si>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</si>
  <si>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</si>
  <si>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</si>
  <si>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</si>
  <si>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</si>
  <si>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</si>
  <si>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</si>
  <si>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</si>
  <si>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</si>
  <si>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</si>
  <si>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</si>
  <si>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</si>
  <si>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</si>
  <si>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</si>
  <si>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</si>
  <si>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</si>
  <si>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</si>
  <si>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</si>
  <si>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</si>
  <si>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</si>
  <si>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</si>
  <si>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</si>
  <si>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</si>
  <si>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</si>
  <si>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</si>
  <si>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</si>
  <si>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</si>
  <si>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</si>
  <si>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</si>
  <si>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</si>
  <si>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</si>
  <si>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</si>
  <si>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</si>
  <si>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</si>
  <si>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</si>
  <si>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</si>
  <si>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</si>
  <si>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</si>
  <si>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</si>
  <si>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</si>
  <si>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</si>
  <si>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</si>
  <si>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</si>
  <si>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</si>
  <si>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</si>
  <si>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</si>
  <si>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</si>
  <si>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</si>
  <si>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</si>
  <si>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</si>
  <si>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</si>
  <si>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</si>
  <si>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</si>
  <si>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</si>
  <si>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</si>
  <si>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</si>
  <si>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</si>
  <si>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</si>
  <si>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</si>
  <si>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</si>
  <si>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</si>
  <si>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</si>
  <si>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</si>
  <si>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</si>
  <si>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</si>
  <si>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</si>
  <si>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</si>
  <si>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</si>
  <si>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</si>
  <si>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</si>
  <si>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</si>
  <si>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</si>
  <si>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</si>
  <si>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</si>
  <si>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</si>
  <si>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</si>
  <si>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</si>
  <si>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</si>
  <si>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</si>
  <si>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</si>
  <si>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</si>
  <si>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</si>
  <si>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</si>
  <si>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</si>
  <si>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</si>
  <si>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</si>
  <si>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</si>
  <si>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</si>
  <si>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</si>
  <si>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</si>
  <si>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</si>
  <si>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</si>
  <si>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</si>
  <si>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</si>
  <si>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</si>
  <si>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</si>
  <si>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</si>
  <si>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</si>
  <si>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</si>
  <si>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</si>
  <si>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</si>
  <si>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</si>
  <si>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</si>
  <si>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</si>
  <si>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</si>
  <si>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</si>
  <si>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</si>
  <si>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</si>
  <si>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</si>
  <si>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</si>
  <si>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</si>
  <si>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</si>
  <si>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</si>
  <si>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</si>
  <si>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</si>
  <si>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</si>
  <si>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</si>
  <si>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</si>
  <si>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</si>
  <si>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</si>
  <si>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</si>
  <si>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</si>
  <si>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</si>
  <si>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</si>
  <si>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</si>
  <si>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</si>
  <si>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</si>
  <si>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</si>
  <si>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</si>
  <si>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</si>
  <si>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</si>
  <si>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</si>
  <si>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</si>
  <si>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</si>
  <si>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</si>
  <si>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</si>
  <si>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</si>
  <si>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</si>
  <si>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</si>
  <si>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</si>
  <si>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</si>
  <si>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</si>
  <si>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</si>
  <si>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</si>
  <si>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</si>
  <si>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</si>
  <si>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</si>
  <si>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</si>
  <si>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</si>
  <si>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</si>
  <si>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</si>
  <si>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</si>
  <si>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</si>
  <si>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</si>
  <si>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</si>
  <si>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</si>
  <si>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</si>
  <si>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</si>
  <si>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</si>
  <si>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</si>
  <si>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</si>
  <si>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</si>
  <si>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</si>
  <si>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</si>
  <si>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</si>
  <si>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</si>
  <si>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</si>
  <si>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</si>
  <si>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</si>
  <si>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</si>
  <si>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</si>
  <si>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</si>
  <si>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</si>
  <si>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</si>
  <si>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</si>
  <si>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</si>
  <si>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</si>
  <si>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</si>
  <si>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</si>
  <si>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</si>
  <si>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</si>
  <si>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</si>
  <si>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</si>
  <si>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</si>
  <si>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</si>
  <si>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</si>
  <si>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</si>
  <si>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</si>
  <si>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</si>
  <si>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</si>
  <si>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</si>
  <si>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</si>
  <si>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</si>
  <si>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</si>
  <si>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</si>
  <si>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</si>
  <si>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</si>
  <si>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</si>
  <si>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</si>
  <si>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</si>
  <si>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</si>
  <si>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</si>
  <si>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</si>
  <si>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</si>
  <si>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</si>
  <si>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</si>
  <si>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</si>
  <si>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</si>
  <si>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</si>
  <si>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</si>
  <si>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</si>
  <si>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</si>
  <si>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</si>
  <si>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</si>
  <si>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</si>
  <si>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</si>
  <si>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</si>
  <si>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</si>
  <si>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</si>
  <si>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</si>
  <si>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</si>
  <si>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</si>
  <si>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</si>
  <si>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</si>
  <si>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</si>
  <si>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</si>
  <si>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</si>
  <si>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</si>
  <si>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</si>
  <si>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</si>
  <si>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</si>
  <si>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</si>
  <si>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</si>
  <si>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</si>
  <si>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</si>
  <si>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</si>
  <si>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</si>
  <si>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</si>
  <si>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</si>
  <si>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</si>
  <si>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</si>
  <si>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</si>
  <si>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</si>
  <si>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</si>
  <si>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</si>
  <si>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</si>
  <si>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</si>
  <si>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</si>
  <si>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</si>
  <si>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</si>
  <si>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</si>
  <si>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</si>
  <si>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</si>
  <si>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</si>
  <si>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</si>
  <si>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</si>
  <si>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</si>
  <si>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</si>
  <si>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</si>
  <si>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</si>
  <si>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</si>
  <si>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</si>
  <si>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</si>
  <si>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</si>
  <si>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17180</t>
  </si>
  <si>
    <t>ULOŽENÍ SYPANINY DO NÁSYPŮ Z NAKUPOVANÝCH MATERIÁLŮ</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</si>
  <si>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</si>
  <si>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</si>
  <si>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</si>
  <si>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</si>
  <si>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</si>
  <si>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</si>
  <si>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773.851; dle VK/13.4, provizorní stav (etapa 2a)</t>
  </si>
  <si>
    <t>1: 14132.23; dle VK/1.16 
2: 4862.619;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</si>
  <si>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</si>
  <si>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</si>
  <si>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</si>
  <si>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</si>
  <si>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</si>
  <si>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</si>
  <si>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t>
  </si>
  <si>
    <t>18247</t>
  </si>
  <si>
    <t>OŠETŘOVÁNÍ TRÁVNÍKU</t>
  </si>
  <si>
    <t>1: 10464.59; dle VK/2.3, ošetřování zatravňovací geotextilie</t>
  </si>
  <si>
    <t>18600</t>
  </si>
  <si>
    <t>ZALÉVÁNÍ VODOU</t>
  </si>
  <si>
    <t>1: 10464.59*0.01*3; dle VK/2.3, 10 litrů na 1 m2, trojí zalití</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</si>
  <si>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</si>
  <si>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</si>
  <si>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</si>
  <si>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</si>
  <si>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</si>
  <si>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</si>
  <si>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</si>
  <si>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</si>
  <si>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</si>
  <si>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</si>
  <si>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</si>
  <si>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1693.468; dle VK/6.7, opláštění trativodů 
2: 8341.8; dle VK/9.5, opláštění vsakovacích žeber</t>
  </si>
  <si>
    <t>1: 456.9; dle VK/6.2 
2: 206.1; dle VK/6.3, úseky s podbetonováním</t>
  </si>
  <si>
    <t>264315</t>
  </si>
  <si>
    <t>VRTY PRO PILOTY TŘ. III D DO 300MM</t>
  </si>
  <si>
    <t>1: 972; dle VK/12.2.2</t>
  </si>
  <si>
    <t>22694</t>
  </si>
  <si>
    <t>ZÁPOROVÉ PAŽENÍ Z KOVU DOČASNÉ</t>
  </si>
  <si>
    <t>1: 972*0.0426; dle VK/12.2.2, převod na t</t>
  </si>
  <si>
    <t>22695A</t>
  </si>
  <si>
    <t>VÝDŘEVA ZÁPOROVÉHO PAŽENÍ DOČASNÁ (PLOCHA)</t>
  </si>
  <si>
    <t>1: 960; dle VK/12.2.3</t>
  </si>
  <si>
    <t>228172</t>
  </si>
  <si>
    <t>ODŘEZÁNÍ PILOT Z KOVOVÝCH DÍLCŮ</t>
  </si>
  <si>
    <t>1: 162;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</si>
  <si>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</si>
  <si>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</si>
  <si>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</si>
  <si>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</si>
  <si>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</si>
  <si>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</si>
  <si>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</si>
  <si>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</si>
  <si>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</si>
  <si>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</si>
  <si>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</si>
  <si>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</si>
  <si>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</si>
  <si>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</si>
  <si>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</si>
  <si>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</si>
  <si>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</si>
  <si>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</si>
  <si>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</si>
  <si>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</si>
  <si>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9851.74; dle VK/3.1 
2: 871.382; dle VK/13.8, provizorní stav (etapa 2a)</t>
  </si>
  <si>
    <t>1: 3410.47; dle VK/3.2, recyklát</t>
  </si>
  <si>
    <t>501201</t>
  </si>
  <si>
    <t>ZŘÍZENÍ KONSTRUKČNÍ VRSTVY TĚLESA ŽELEZNIČNÍHO SPODKU Z DRCENÉHO KAMENIVA NOVÉ</t>
  </si>
  <si>
    <t>1: 238.68;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</si>
  <si>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</si>
  <si>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</si>
  <si>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</si>
  <si>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</si>
  <si>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</si>
  <si>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</si>
  <si>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</si>
  <si>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</si>
  <si>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</si>
  <si>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</si>
  <si>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</si>
  <si>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</si>
  <si>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</si>
  <si>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</si>
  <si>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</si>
  <si>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</si>
  <si>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</si>
  <si>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</si>
  <si>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</si>
  <si>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</si>
  <si>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</si>
  <si>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</si>
  <si>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</si>
  <si>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</si>
  <si>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</si>
  <si>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</si>
  <si>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</si>
  <si>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</si>
  <si>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</si>
  <si>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</si>
  <si>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</si>
  <si>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</si>
  <si>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</si>
  <si>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</si>
  <si>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</si>
  <si>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</si>
  <si>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</si>
  <si>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</si>
  <si>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</si>
  <si>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</si>
  <si>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</si>
  <si>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</si>
  <si>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</si>
  <si>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</si>
  <si>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</si>
  <si>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</si>
  <si>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</si>
  <si>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</si>
  <si>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</si>
  <si>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</si>
  <si>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</si>
  <si>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</si>
  <si>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</si>
  <si>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</si>
  <si>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</si>
  <si>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</si>
  <si>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</si>
  <si>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</si>
  <si>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</si>
  <si>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</si>
  <si>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</si>
  <si>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</si>
  <si>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</si>
  <si>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</si>
  <si>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</si>
  <si>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</si>
  <si>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</si>
  <si>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</si>
  <si>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</si>
  <si>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</si>
  <si>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</si>
  <si>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</si>
  <si>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</si>
  <si>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</si>
  <si>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</si>
  <si>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</si>
  <si>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</si>
  <si>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</si>
  <si>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</si>
  <si>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</si>
  <si>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</si>
  <si>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</si>
  <si>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</si>
  <si>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</si>
  <si>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</si>
  <si>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</si>
  <si>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</si>
  <si>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</si>
  <si>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</si>
  <si>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</si>
  <si>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</si>
  <si>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</si>
  <si>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</si>
  <si>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</si>
  <si>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</si>
  <si>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</si>
  <si>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</si>
  <si>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</si>
  <si>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</si>
  <si>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</si>
  <si>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</si>
  <si>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</si>
  <si>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</si>
  <si>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</si>
  <si>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</si>
  <si>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</si>
  <si>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</si>
  <si>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</si>
  <si>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</si>
  <si>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</si>
  <si>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</si>
  <si>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</si>
  <si>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</si>
  <si>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</si>
  <si>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</si>
  <si>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</si>
  <si>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</si>
  <si>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</si>
  <si>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</si>
  <si>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</si>
  <si>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</si>
  <si>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</si>
  <si>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</si>
  <si>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</si>
  <si>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</si>
  <si>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</si>
  <si>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</si>
  <si>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</si>
  <si>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</si>
  <si>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</si>
  <si>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</si>
  <si>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</si>
  <si>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</si>
  <si>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</si>
  <si>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</si>
  <si>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</si>
  <si>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</si>
  <si>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</si>
  <si>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</si>
  <si>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</si>
  <si>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</si>
  <si>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</si>
  <si>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</si>
  <si>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</si>
  <si>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</si>
  <si>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</si>
  <si>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</si>
  <si>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</si>
  <si>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</si>
  <si>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</si>
  <si>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</si>
  <si>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</si>
  <si>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</si>
  <si>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</si>
  <si>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</si>
  <si>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</si>
  <si>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</si>
  <si>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</si>
  <si>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</si>
  <si>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</si>
  <si>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</si>
  <si>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</si>
  <si>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</si>
  <si>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</si>
  <si>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</si>
  <si>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</si>
  <si>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</si>
  <si>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</si>
  <si>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</si>
  <si>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</si>
  <si>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</si>
  <si>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</si>
  <si>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</si>
  <si>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</si>
  <si>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</si>
  <si>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</si>
  <si>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</si>
  <si>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</si>
  <si>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</si>
  <si>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</si>
  <si>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</si>
  <si>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</si>
  <si>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</si>
  <si>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</si>
  <si>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</si>
  <si>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</si>
  <si>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</si>
  <si>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</si>
  <si>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</si>
  <si>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</si>
  <si>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</si>
  <si>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</si>
  <si>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</si>
  <si>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</si>
  <si>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</si>
  <si>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</si>
  <si>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</si>
  <si>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</si>
  <si>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</si>
  <si>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</si>
  <si>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</si>
  <si>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</si>
  <si>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</si>
  <si>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</si>
  <si>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</si>
  <si>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</si>
  <si>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</si>
  <si>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</si>
  <si>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</si>
  <si>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</si>
  <si>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</si>
  <si>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</si>
  <si>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</si>
  <si>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</si>
  <si>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</si>
  <si>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</si>
  <si>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</si>
  <si>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</si>
  <si>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</si>
  <si>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</si>
  <si>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</si>
  <si>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</si>
  <si>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</si>
  <si>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</si>
  <si>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</si>
  <si>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</si>
  <si>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</si>
  <si>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</si>
  <si>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</si>
  <si>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</si>
  <si>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</si>
  <si>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</si>
  <si>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</si>
  <si>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</si>
  <si>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</si>
  <si>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</si>
  <si>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</si>
  <si>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</si>
  <si>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</si>
  <si>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</si>
  <si>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</si>
  <si>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</si>
  <si>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</si>
  <si>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</si>
  <si>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1,1*0,2</t>
  </si>
  <si>
    <t>46251</t>
  </si>
  <si>
    <t>ZÁHOZ Z LOMOVÉHO KAMENE</t>
  </si>
  <si>
    <t>1: pril.č.2.4; 623,1</t>
  </si>
  <si>
    <t>1: Štěrkopískové lože pro zához; 214,4 
2. Pískové lože tl.0,1m; 0,1*1,1</t>
  </si>
  <si>
    <t>467313</t>
  </si>
  <si>
    <t>STUPNĚ A PRAHY VODNÍCH KORYT Z PROSTÉHO BETONU C16/20</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</si>
  <si>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</si>
  <si>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</si>
  <si>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</si>
  <si>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</si>
  <si>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</si>
  <si>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</si>
  <si>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</si>
  <si>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</si>
  <si>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</si>
  <si>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</si>
  <si>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</si>
  <si>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</si>
  <si>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</si>
  <si>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</si>
  <si>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</si>
  <si>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</si>
  <si>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</si>
  <si>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</si>
  <si>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</si>
  <si>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</si>
  <si>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</si>
  <si>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</si>
  <si>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</si>
  <si>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</si>
  <si>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</si>
  <si>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</si>
  <si>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</si>
  <si>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</si>
  <si>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</si>
  <si>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</si>
  <si>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</si>
  <si>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</si>
  <si>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</si>
  <si>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</si>
  <si>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</si>
  <si>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</si>
  <si>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</si>
  <si>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</si>
  <si>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</si>
  <si>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</si>
  <si>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</si>
  <si>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</si>
  <si>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</si>
  <si>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</si>
  <si>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</si>
  <si>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</si>
  <si>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</si>
  <si>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</si>
  <si>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</si>
  <si>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</si>
  <si>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</si>
  <si>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</si>
  <si>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</si>
  <si>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</si>
  <si>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</si>
  <si>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</si>
  <si>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</si>
  <si>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</si>
  <si>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</si>
  <si>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</si>
  <si>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</si>
  <si>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</si>
  <si>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</si>
  <si>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</si>
  <si>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</si>
  <si>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</si>
  <si>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</si>
  <si>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</si>
  <si>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</si>
  <si>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</si>
  <si>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</si>
  <si>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</si>
  <si>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</si>
  <si>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</si>
  <si>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</si>
  <si>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</si>
  <si>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</si>
  <si>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</si>
  <si>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</si>
  <si>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</si>
  <si>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</si>
  <si>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</si>
  <si>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</si>
  <si>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</si>
  <si>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</si>
  <si>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</si>
  <si>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</si>
  <si>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</si>
  <si>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</si>
  <si>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</si>
  <si>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</si>
  <si>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</si>
  <si>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</si>
  <si>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</si>
  <si>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</si>
  <si>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</si>
  <si>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</si>
  <si>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</si>
  <si>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</si>
  <si>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</si>
  <si>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</si>
  <si>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</si>
  <si>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</si>
  <si>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</si>
  <si>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</si>
  <si>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</si>
  <si>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</si>
  <si>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</si>
  <si>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</si>
  <si>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</si>
  <si>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</si>
  <si>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</si>
  <si>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</si>
  <si>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</si>
  <si>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</si>
  <si>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</si>
  <si>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</si>
  <si>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</si>
  <si>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</si>
  <si>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</si>
  <si>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</si>
  <si>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</si>
  <si>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</si>
  <si>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</si>
  <si>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</si>
  <si>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</si>
  <si>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</si>
  <si>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</si>
  <si>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</si>
  <si>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</si>
  <si>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</si>
  <si>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</si>
  <si>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</si>
  <si>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</si>
  <si>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</si>
  <si>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</si>
  <si>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</si>
  <si>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</si>
  <si>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</si>
  <si>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</si>
  <si>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</si>
  <si>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</si>
  <si>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</si>
  <si>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</si>
  <si>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</si>
  <si>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</si>
  <si>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</si>
  <si>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</si>
  <si>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</si>
  <si>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</si>
  <si>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</si>
  <si>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</si>
  <si>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</si>
  <si>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</si>
  <si>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</si>
  <si>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</si>
  <si>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</si>
  <si>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</si>
  <si>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</si>
  <si>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</si>
  <si>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</si>
  <si>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</si>
  <si>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</si>
  <si>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</si>
  <si>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</si>
  <si>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</si>
  <si>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</si>
  <si>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</si>
  <si>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</si>
  <si>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</si>
  <si>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</si>
  <si>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</si>
  <si>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</si>
  <si>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</si>
  <si>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</si>
  <si>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</si>
  <si>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</si>
  <si>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</si>
  <si>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</si>
  <si>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</si>
  <si>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</si>
  <si>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</si>
  <si>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</si>
  <si>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</si>
  <si>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</si>
  <si>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</si>
  <si>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</si>
  <si>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</si>
  <si>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</si>
  <si>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</si>
  <si>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</si>
  <si>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22,082 m3 
2: Štěrk frakce 4/8tl. 50mm 11,041 m3 
3: Vyrovnávací vrstva z drti  308,54 m3 
4: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</si>
  <si>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</si>
  <si>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</si>
  <si>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</si>
  <si>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</si>
  <si>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</si>
  <si>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</si>
  <si>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</si>
  <si>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</si>
  <si>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</si>
  <si>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</si>
  <si>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</si>
  <si>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</si>
  <si>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</si>
  <si>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</si>
  <si>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</si>
  <si>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</si>
  <si>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</si>
  <si>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</si>
  <si>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</si>
  <si>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</si>
  <si>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</si>
  <si>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</si>
  <si>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</si>
  <si>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</si>
  <si>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</si>
  <si>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</si>
  <si>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</si>
  <si>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</si>
  <si>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</si>
  <si>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</si>
  <si>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</si>
  <si>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</si>
  <si>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</si>
  <si>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</si>
  <si>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</si>
  <si>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</si>
  <si>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</si>
  <si>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</si>
  <si>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</si>
  <si>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</si>
  <si>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</si>
  <si>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</si>
  <si>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</si>
  <si>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</si>
  <si>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</si>
  <si>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</si>
  <si>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</si>
  <si>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</si>
  <si>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</si>
  <si>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</si>
  <si>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</si>
  <si>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</si>
  <si>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</si>
  <si>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</si>
  <si>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</si>
  <si>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</si>
  <si>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</si>
  <si>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</si>
  <si>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</si>
  <si>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</si>
  <si>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</si>
  <si>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</si>
  <si>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</si>
  <si>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</si>
  <si>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</si>
  <si>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</si>
  <si>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</si>
  <si>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</si>
  <si>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</si>
  <si>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</si>
  <si>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</si>
  <si>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</si>
  <si>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</si>
  <si>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</si>
  <si>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</si>
  <si>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</si>
  <si>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</si>
  <si>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</si>
  <si>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</si>
  <si>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</si>
  <si>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</si>
  <si>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 
2: 451</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</si>
  <si>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</si>
  <si>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</si>
  <si>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</si>
  <si>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</si>
  <si>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</si>
  <si>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</si>
  <si>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</si>
  <si>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</si>
  <si>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</si>
  <si>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</si>
  <si>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</si>
  <si>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</si>
  <si>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</si>
  <si>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</si>
  <si>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</si>
  <si>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</si>
  <si>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</si>
  <si>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</si>
  <si>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</si>
  <si>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</si>
  <si>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</si>
  <si>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</si>
  <si>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</si>
  <si>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</si>
  <si>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</si>
  <si>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</si>
  <si>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</si>
  <si>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</si>
  <si>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</si>
  <si>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</si>
  <si>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</si>
  <si>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</si>
  <si>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</si>
  <si>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</si>
  <si>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</si>
  <si>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</si>
  <si>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</si>
  <si>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</si>
  <si>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</si>
  <si>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</si>
  <si>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440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</si>
  <si>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</si>
  <si>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</si>
  <si>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</si>
  <si>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</si>
  <si>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</si>
  <si>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</si>
  <si>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</si>
  <si>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</si>
  <si>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</si>
  <si>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</si>
  <si>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</si>
  <si>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</si>
  <si>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</si>
  <si>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</si>
  <si>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</si>
  <si>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</si>
  <si>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</si>
  <si>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</si>
  <si>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</si>
  <si>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</si>
  <si>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</si>
  <si>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</si>
  <si>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</si>
  <si>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924831</t>
  </si>
  <si>
    <t>NÁSTUPIŠTĚ - UKONČENÍ NÁSTUPIŠŤ SCHODY Z NOVÉHO MATERIÁLU - 1 TVÁRNICE TISCHER + 1 K 145</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</si>
  <si>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</si>
  <si>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</si>
  <si>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</si>
  <si>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</si>
  <si>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</si>
  <si>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</si>
  <si>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</si>
  <si>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</si>
  <si>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</si>
  <si>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</si>
  <si>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</si>
  <si>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</si>
  <si>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</si>
  <si>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</si>
  <si>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</si>
  <si>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</si>
  <si>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</si>
  <si>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</si>
  <si>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</si>
  <si>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</si>
  <si>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</si>
  <si>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</si>
  <si>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</si>
  <si>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</si>
  <si>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</si>
  <si>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</si>
  <si>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</si>
  <si>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</si>
  <si>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</si>
  <si>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</si>
  <si>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</si>
  <si>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</si>
  <si>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1: podkladní kamenivo fr. 2-5 tl.40 mm; 97,13*0,04 
2: zídky - vyrovnávací vrstva ze ŠP; 1,11 
3: Viz. TZ a výkres nástupiště</t>
  </si>
  <si>
    <t>1: Dlažba 200 x 200  jedno barevná komunikací pro pěší tl. 80 mm skupiny A/B/C 
2: 278,86</t>
  </si>
  <si>
    <t>1: Dlažba - varovný, signální pás (s výstupky) 
2: 5,76</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</si>
  <si>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</si>
  <si>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</si>
  <si>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</si>
  <si>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</si>
  <si>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</si>
  <si>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</si>
  <si>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</si>
  <si>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</si>
  <si>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</si>
  <si>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</si>
  <si>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</si>
  <si>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</si>
  <si>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</si>
  <si>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</si>
  <si>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</si>
  <si>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</si>
  <si>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</si>
  <si>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</si>
  <si>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</si>
  <si>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</si>
  <si>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</si>
  <si>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</si>
  <si>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</si>
  <si>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</si>
  <si>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</si>
  <si>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</si>
  <si>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</si>
  <si>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</si>
  <si>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</si>
  <si>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</si>
  <si>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</si>
  <si>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</si>
  <si>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</si>
  <si>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</si>
  <si>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</si>
  <si>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</si>
  <si>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</si>
  <si>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</si>
  <si>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</si>
  <si>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</si>
  <si>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</si>
  <si>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</si>
  <si>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</si>
  <si>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</si>
  <si>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</si>
  <si>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</si>
  <si>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</si>
  <si>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</si>
  <si>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</si>
  <si>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</si>
  <si>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</si>
  <si>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</si>
  <si>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</si>
  <si>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</si>
  <si>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</si>
  <si>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</si>
  <si>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</si>
  <si>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</si>
  <si>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</si>
  <si>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</si>
  <si>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</si>
  <si>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</si>
  <si>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</si>
  <si>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</si>
  <si>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</si>
  <si>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</si>
  <si>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</si>
  <si>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</si>
  <si>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</si>
  <si>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</si>
  <si>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</si>
  <si>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</si>
  <si>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</si>
  <si>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</si>
  <si>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</si>
  <si>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</si>
  <si>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</si>
  <si>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18242</t>
  </si>
  <si>
    <t>ZALOŽENÍ TRÁVNÍKU HYDROOSEVEM NA ORNICI</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</si>
  <si>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</si>
  <si>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</si>
  <si>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</si>
  <si>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</si>
  <si>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</si>
  <si>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</si>
  <si>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</si>
  <si>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</si>
  <si>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</si>
  <si>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</si>
  <si>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</si>
  <si>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</si>
  <si>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</si>
  <si>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</si>
  <si>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</si>
  <si>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</si>
  <si>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</si>
  <si>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</si>
  <si>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</si>
  <si>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</si>
  <si>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</si>
  <si>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</si>
  <si>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</si>
  <si>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</si>
  <si>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</si>
  <si>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</si>
  <si>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</si>
  <si>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</si>
  <si>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</si>
  <si>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</si>
  <si>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</si>
  <si>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</si>
  <si>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</si>
  <si>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</si>
  <si>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</si>
  <si>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</si>
  <si>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</si>
  <si>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</si>
  <si>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</si>
  <si>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</si>
  <si>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</si>
  <si>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</si>
  <si>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</si>
  <si>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</si>
  <si>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</si>
  <si>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</si>
  <si>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</si>
  <si>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</si>
  <si>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</si>
  <si>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</si>
  <si>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</si>
  <si>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</si>
  <si>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</si>
  <si>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</si>
  <si>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</si>
  <si>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</si>
  <si>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</si>
  <si>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</si>
  <si>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</si>
  <si>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</si>
  <si>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</si>
  <si>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</si>
  <si>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</si>
  <si>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</si>
  <si>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</si>
  <si>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</si>
  <si>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</si>
  <si>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</si>
  <si>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</si>
  <si>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</si>
  <si>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</si>
  <si>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</si>
  <si>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</si>
  <si>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</si>
  <si>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</si>
  <si>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</si>
  <si>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</si>
  <si>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</si>
  <si>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</si>
  <si>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</si>
  <si>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</si>
  <si>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</si>
  <si>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</si>
  <si>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</si>
  <si>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</si>
  <si>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</si>
  <si>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</si>
  <si>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</si>
  <si>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</si>
  <si>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</si>
  <si>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</si>
  <si>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</si>
  <si>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</si>
  <si>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</si>
  <si>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</si>
  <si>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</si>
  <si>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</si>
  <si>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</si>
  <si>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</si>
  <si>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</si>
  <si>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</si>
  <si>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</si>
  <si>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</si>
  <si>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</si>
  <si>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</si>
  <si>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</si>
  <si>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</si>
  <si>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</si>
  <si>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</si>
  <si>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</si>
  <si>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</si>
  <si>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</si>
  <si>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</si>
  <si>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</si>
  <si>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</si>
  <si>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</si>
  <si>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</si>
  <si>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</si>
  <si>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</si>
  <si>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</si>
  <si>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</si>
  <si>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</si>
  <si>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</si>
  <si>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</si>
  <si>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</si>
  <si>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</si>
  <si>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</si>
  <si>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</si>
  <si>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</si>
  <si>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</si>
  <si>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</si>
  <si>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</si>
  <si>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</si>
  <si>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</si>
  <si>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</si>
  <si>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</si>
  <si>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</si>
  <si>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</si>
  <si>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</si>
  <si>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</si>
  <si>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</si>
  <si>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</si>
  <si>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</si>
  <si>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</si>
  <si>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</si>
  <si>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</si>
  <si>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</si>
  <si>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</si>
  <si>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</si>
  <si>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</si>
  <si>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</si>
  <si>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</si>
  <si>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</si>
  <si>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</si>
  <si>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</si>
  <si>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</si>
  <si>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</si>
  <si>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</si>
  <si>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</si>
  <si>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</si>
  <si>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</si>
  <si>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</si>
  <si>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</si>
  <si>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</si>
  <si>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</si>
  <si>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</si>
  <si>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</si>
  <si>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</si>
  <si>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</si>
  <si>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</si>
  <si>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</si>
  <si>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</si>
  <si>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</si>
  <si>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</si>
  <si>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</si>
  <si>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</si>
  <si>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</si>
  <si>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</si>
  <si>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</si>
  <si>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</si>
  <si>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</si>
  <si>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</si>
  <si>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</si>
  <si>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</si>
  <si>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</si>
  <si>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</si>
  <si>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</si>
  <si>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</si>
  <si>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</si>
  <si>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</si>
  <si>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</si>
  <si>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</si>
  <si>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</si>
  <si>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</si>
  <si>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</si>
  <si>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</si>
  <si>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</si>
  <si>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</si>
  <si>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</si>
  <si>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</si>
  <si>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</si>
  <si>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</si>
  <si>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</si>
  <si>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</si>
  <si>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</si>
  <si>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</si>
  <si>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</si>
  <si>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</si>
  <si>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</si>
  <si>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</si>
  <si>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</si>
  <si>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</si>
  <si>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</si>
  <si>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</si>
  <si>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</si>
  <si>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</si>
  <si>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</si>
  <si>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</si>
  <si>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</si>
  <si>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</si>
  <si>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</si>
  <si>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</si>
  <si>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</si>
  <si>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</si>
  <si>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</si>
  <si>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</si>
  <si>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</si>
  <si>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</si>
  <si>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</si>
  <si>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</si>
  <si>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</si>
  <si>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</si>
  <si>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</si>
  <si>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</si>
  <si>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</si>
  <si>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</si>
  <si>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</si>
  <si>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</si>
  <si>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</si>
  <si>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</si>
  <si>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</si>
  <si>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</si>
  <si>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</si>
  <si>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</si>
  <si>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</si>
  <si>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</si>
  <si>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</si>
  <si>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</si>
  <si>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</si>
  <si>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</si>
  <si>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</si>
  <si>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</si>
  <si>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</si>
  <si>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</si>
  <si>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</si>
  <si>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</si>
  <si>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</si>
  <si>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</si>
  <si>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</si>
  <si>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</si>
  <si>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</si>
  <si>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</si>
  <si>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</si>
  <si>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</si>
  <si>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</si>
  <si>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</si>
  <si>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</si>
  <si>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</si>
  <si>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</si>
  <si>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</si>
  <si>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</si>
  <si>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</si>
  <si>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</si>
  <si>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</si>
  <si>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</si>
  <si>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</si>
  <si>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</si>
  <si>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</si>
  <si>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</si>
  <si>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</si>
  <si>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</si>
  <si>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</si>
  <si>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</si>
  <si>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</si>
  <si>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</si>
  <si>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</si>
  <si>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</si>
  <si>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</si>
  <si>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</si>
  <si>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</si>
  <si>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</si>
  <si>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</si>
  <si>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</si>
  <si>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</si>
  <si>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</si>
  <si>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</si>
  <si>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</si>
  <si>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</si>
  <si>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</si>
  <si>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</si>
  <si>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</si>
  <si>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</si>
  <si>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</si>
  <si>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</si>
  <si>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</si>
  <si>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</si>
  <si>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</si>
  <si>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</si>
  <si>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</si>
  <si>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</si>
  <si>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</si>
  <si>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</si>
  <si>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</si>
  <si>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</si>
  <si>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</si>
  <si>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</si>
  <si>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</si>
  <si>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</si>
  <si>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</si>
  <si>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</si>
  <si>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</si>
  <si>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</si>
  <si>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</si>
  <si>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</si>
  <si>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</si>
  <si>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</si>
  <si>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</si>
  <si>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</si>
  <si>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</si>
  <si>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</si>
  <si>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</si>
  <si>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</si>
  <si>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</si>
  <si>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</si>
  <si>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</si>
  <si>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</si>
  <si>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</si>
  <si>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</si>
  <si>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</si>
  <si>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</si>
  <si>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</si>
  <si>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</si>
  <si>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</si>
  <si>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</si>
  <si>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</si>
  <si>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</si>
  <si>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</si>
  <si>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</si>
  <si>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</si>
  <si>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</si>
  <si>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</si>
  <si>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938543</t>
  </si>
  <si>
    <t>OČIŠTĚNÍ BETON KONSTR OTRYSKÁNÍM TLAK VODOU DO 1000 BARŮ</t>
  </si>
  <si>
    <t>931325</t>
  </si>
  <si>
    <t>TĚSNĚNÍ DILATAČ SPAR ASF ZÁLIVKOU MODIFIK PRŮŘ DO 600MM2</t>
  </si>
  <si>
    <t>1: 3*1,8</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</si>
  <si>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</si>
  <si>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</si>
  <si>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</si>
  <si>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</si>
  <si>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</si>
  <si>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</si>
  <si>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</si>
  <si>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</si>
  <si>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</si>
  <si>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</si>
  <si>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</si>
  <si>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</si>
  <si>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</si>
  <si>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</si>
  <si>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</si>
  <si>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</si>
  <si>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</si>
  <si>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</si>
  <si>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</si>
  <si>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</si>
  <si>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</si>
  <si>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</si>
  <si>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</si>
  <si>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</si>
  <si>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</si>
  <si>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</si>
  <si>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</si>
  <si>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</si>
  <si>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</si>
  <si>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</si>
  <si>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</si>
  <si>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</si>
  <si>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</si>
  <si>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</si>
  <si>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</si>
  <si>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</si>
  <si>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</si>
  <si>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</si>
  <si>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</si>
  <si>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</si>
  <si>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</si>
  <si>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</si>
  <si>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</si>
  <si>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</si>
  <si>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</si>
  <si>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</si>
  <si>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</si>
  <si>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</si>
  <si>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</si>
  <si>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</si>
  <si>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</si>
  <si>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</si>
  <si>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</si>
  <si>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</si>
  <si>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</si>
  <si>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 
2: "Trysková injektáž jako pažení stavební jámy (v případě, nebudeli možné provést pažení štětovnicemi)  
průměr 1200 hl. 7 m "; 170</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</si>
  <si>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</si>
  <si>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</si>
  <si>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</si>
  <si>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</si>
  <si>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</si>
  <si>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</si>
  <si>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</si>
  <si>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</si>
  <si>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</si>
  <si>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</si>
  <si>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</si>
  <si>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</si>
  <si>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odříznuté štětovnice VL604 (117 kg/m) (1.0063+0.8982) *7850/1000 - 14,95t; 548,876-14,95</t>
  </si>
  <si>
    <t>237172</t>
  </si>
  <si>
    <t>ODŘEZÁNÍ ŠTĚTOVÝCH STĚN Z KOVOVÝCH DÍLCŮ</t>
  </si>
  <si>
    <t>1: řezání štětovnic;(25,6+26,2)</t>
  </si>
  <si>
    <t>1: ZÁPORY HEB 160 -1FV1; 9,031 
2: Převázky kotev záporového pažení HEB 260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</si>
  <si>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</si>
  <si>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</si>
  <si>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</si>
  <si>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</si>
  <si>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</si>
  <si>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</si>
  <si>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</si>
  <si>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</si>
  <si>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</si>
  <si>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</si>
  <si>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</si>
  <si>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</si>
  <si>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</si>
  <si>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</si>
  <si>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</si>
  <si>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</si>
  <si>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</si>
  <si>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</si>
  <si>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</si>
  <si>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</si>
  <si>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</si>
  <si>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</si>
  <si>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</si>
  <si>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</si>
  <si>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</si>
  <si>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</si>
  <si>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</si>
  <si>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</si>
  <si>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</si>
  <si>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</si>
  <si>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</si>
  <si>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</si>
  <si>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</si>
  <si>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</si>
  <si>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</si>
  <si>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</si>
  <si>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</si>
  <si>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</si>
  <si>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</si>
  <si>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</si>
  <si>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</si>
  <si>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</si>
  <si>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</si>
  <si>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</si>
  <si>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</si>
  <si>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</si>
  <si>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</si>
  <si>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</si>
  <si>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</si>
  <si>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</si>
  <si>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</si>
  <si>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</si>
  <si>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</si>
  <si>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</si>
  <si>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</si>
  <si>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</si>
  <si>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</si>
  <si>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</si>
  <si>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</si>
  <si>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</si>
  <si>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</si>
  <si>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0,348*2+1,1615*2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</si>
  <si>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</si>
  <si>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</si>
  <si>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</si>
  <si>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2*232,614 
2: NK2; 845,591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</si>
  <si>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</si>
  <si>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</si>
  <si>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</si>
  <si>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</si>
  <si>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</si>
  <si>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</si>
  <si>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</si>
  <si>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</si>
  <si>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</si>
  <si>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</si>
  <si>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</si>
  <si>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</si>
  <si>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</si>
  <si>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</si>
  <si>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</si>
  <si>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</si>
  <si>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</si>
  <si>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</si>
  <si>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</si>
  <si>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</si>
  <si>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</si>
  <si>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</si>
  <si>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</si>
  <si>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</si>
  <si>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</si>
  <si>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</si>
  <si>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</si>
  <si>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</si>
  <si>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</si>
  <si>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</si>
  <si>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</si>
  <si>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</si>
  <si>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</si>
  <si>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</si>
  <si>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</si>
  <si>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</si>
  <si>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</si>
  <si>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</si>
  <si>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</si>
  <si>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</si>
  <si>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</si>
  <si>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</si>
  <si>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</si>
  <si>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</si>
  <si>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</si>
  <si>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</si>
  <si>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</si>
  <si>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</si>
  <si>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</si>
  <si>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</si>
  <si>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</si>
  <si>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</si>
  <si>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</si>
  <si>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</si>
  <si>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</si>
  <si>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</si>
  <si>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</si>
  <si>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</si>
  <si>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</si>
  <si>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</si>
  <si>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</si>
  <si>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</si>
  <si>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</si>
  <si>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</si>
  <si>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</si>
  <si>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</si>
  <si>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</si>
  <si>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</si>
  <si>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</si>
  <si>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</si>
  <si>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</si>
  <si>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</si>
  <si>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</si>
  <si>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</si>
  <si>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</si>
  <si>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</si>
  <si>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</si>
  <si>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</si>
  <si>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</si>
  <si>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</si>
  <si>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</si>
  <si>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</si>
  <si>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</si>
  <si>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</si>
  <si>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</si>
  <si>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</si>
  <si>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</si>
  <si>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</si>
  <si>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</si>
  <si>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</si>
  <si>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</si>
  <si>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</si>
  <si>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</si>
  <si>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t>
  </si>
  <si>
    <t>1: ukončení dlažby; 70</t>
  </si>
  <si>
    <t>783121</t>
  </si>
  <si>
    <t>PROTIKOROZ OCHR OK NÁTĚREM VÍCEVRST SE ZÁKL S VYS OBSAHEM ZN</t>
  </si>
  <si>
    <t>1: viz.PKO; 6424</t>
  </si>
  <si>
    <t>938652</t>
  </si>
  <si>
    <t>OČIŠTĚNÍ OCEL KONSTR OTRYSKÁNÍM NA SUCHO KŘEMIČ PÍSKEM</t>
  </si>
  <si>
    <t>1: viz.PKO; 7569,9</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</si>
  <si>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</si>
  <si>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</si>
  <si>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</si>
  <si>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</si>
  <si>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</si>
  <si>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</si>
  <si>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</si>
  <si>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</si>
  <si>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</si>
  <si>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</si>
  <si>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</si>
  <si>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</si>
  <si>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</si>
  <si>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104</t>
  </si>
  <si>
    <t>93324</t>
  </si>
  <si>
    <t>ZATĚŽ ZKOUŠKA MOSTU DYNAMIC 1.POLE PŘES 800M2</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</si>
  <si>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</si>
  <si>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</si>
  <si>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</si>
  <si>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</si>
  <si>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</si>
  <si>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</si>
  <si>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  - , LÁVKA</t>
  </si>
  <si>
    <t>1: tl.30mm; 580,02</t>
  </si>
  <si>
    <t>107</t>
  </si>
  <si>
    <t>702112</t>
  </si>
  <si>
    <t>KABELOVÝ ŽLAB ZEMNÍ VČETNĚ KRYTU SVĚTLÉ ŠÍŘKY PŘES 120 DO 250 MM</t>
  </si>
  <si>
    <t>Kabelový žlab plastový</t>
  </si>
  <si>
    <t>1: 6*143,86</t>
  </si>
  <si>
    <t>108</t>
  </si>
  <si>
    <t>93650</t>
  </si>
  <si>
    <t>DROBNÉ DOPLŇK KONSTR KOVOVÉ</t>
  </si>
  <si>
    <t>1: Ledolam - ocel:  HEB 180  51.3 Kg/m+vzpěra HEB 160 42.6 kg/m; 15,7056*1000 
2: upevnění proviz. stožárů - konzola pro ukotvení; 20*3</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</si>
  <si>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</si>
  <si>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</si>
  <si>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</si>
  <si>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</si>
  <si>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</si>
  <si>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</si>
  <si>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</si>
  <si>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</si>
  <si>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</si>
  <si>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</si>
  <si>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</si>
  <si>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</si>
  <si>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</si>
  <si>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</si>
  <si>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</si>
  <si>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</si>
  <si>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</si>
  <si>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</si>
  <si>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</si>
  <si>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</si>
  <si>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</si>
  <si>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</si>
  <si>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430 
2: zábradlí na opěrách a chodnících; 98*25/1000</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</si>
  <si>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</si>
  <si>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</si>
  <si>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</si>
  <si>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</si>
  <si>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</si>
  <si>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</si>
  <si>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</si>
  <si>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1: 905,249*8</t>
  </si>
  <si>
    <t>117</t>
  </si>
  <si>
    <t>1: podkladní beton pod provizorní opěry; 4,788 
2: schody původní; 9*2*0,5</t>
  </si>
  <si>
    <t>118</t>
  </si>
  <si>
    <t>1: 248,4*8</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</si>
  <si>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</si>
  <si>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</si>
  <si>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</si>
  <si>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</si>
  <si>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</si>
  <si>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</si>
  <si>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</si>
  <si>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</si>
  <si>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703114</t>
  </si>
  <si>
    <t>KABELOVÝ ROŠT/LÁVKA NOSNÝ ŽÁROVĚ ZINKOVANÝ VČETNĚ UPEVNĚNÍ A PŘÍSLUŠENSTVÍ SVĚTLÉ ŠÍŘKY PŘES 400 DO - 600 MM</t>
  </si>
  <si>
    <t>1: provedení provizorní kabelové lávky přes výkop v etapě 0 
2: 9 
3: viz Výkresy výkopů a stavebních postupů</t>
  </si>
  <si>
    <t>1: výkopy, třída těžitelnosti I (ČSN 73 6133) 
2: 381+2869,5+2312,5 
3: viz Výkresy výkopů a stavebních postupů</t>
  </si>
  <si>
    <t>1: Čerpání vody při nárazovém dešti + na základě výsledků geotechnického průzkumu z kolísání hladiny 
2: 12*120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</si>
  <si>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</si>
  <si>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</si>
  <si>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</si>
  <si>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</si>
  <si>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C12/15-XA1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</si>
  <si>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</si>
  <si>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</si>
  <si>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</si>
  <si>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</si>
  <si>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</si>
  <si>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</si>
  <si>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</si>
  <si>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</si>
  <si>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</si>
  <si>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</si>
  <si>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</si>
  <si>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1: 330*66,6/1000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</si>
  <si>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</si>
  <si>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</si>
  <si>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</si>
  <si>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</si>
  <si>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</si>
  <si>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</si>
  <si>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2,5*2+2*2 
3: viz TZ</t>
  </si>
  <si>
    <t>1: odstranění stávajících štětovnic u stáv. podchodu 
2: 8*4 
3: viz Detail napojení na stávající podchod</t>
  </si>
  <si>
    <t>22494</t>
  </si>
  <si>
    <t>PILOTY ZHOTOV NA MÍSTĚ Z KOVU (VÝPAŽNICE PONECH VE VRTU)</t>
  </si>
  <si>
    <t>1: čerpací studny 
2: 4*2,5*65/1000 
3: viz TZ</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</si>
  <si>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</si>
  <si>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</si>
  <si>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</si>
  <si>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</si>
  <si>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</si>
  <si>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</si>
  <si>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</si>
  <si>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</si>
  <si>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</si>
  <si>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</si>
  <si>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</si>
  <si>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</si>
  <si>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</si>
  <si>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</si>
  <si>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</si>
  <si>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</si>
  <si>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</si>
  <si>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</si>
  <si>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</si>
  <si>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</si>
  <si>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</si>
  <si>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</si>
  <si>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</si>
  <si>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</si>
  <si>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</si>
  <si>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</si>
  <si>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</si>
  <si>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</si>
  <si>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</si>
  <si>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</si>
  <si>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</si>
  <si>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</si>
  <si>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</si>
  <si>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</si>
  <si>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</si>
  <si>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</si>
  <si>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</si>
  <si>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</si>
  <si>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</si>
  <si>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</si>
  <si>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</si>
  <si>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</si>
  <si>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</si>
  <si>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</si>
  <si>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</si>
  <si>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</si>
  <si>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</si>
  <si>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</si>
  <si>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</si>
  <si>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</si>
  <si>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</si>
  <si>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</si>
  <si>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</si>
  <si>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</si>
  <si>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</si>
  <si>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</si>
  <si>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</si>
  <si>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</si>
  <si>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</si>
  <si>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</si>
  <si>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</si>
  <si>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</si>
  <si>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</si>
  <si>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</si>
  <si>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</si>
  <si>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</si>
  <si>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</si>
  <si>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</si>
  <si>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10 mm + 30% rezerva na spoje (včetně zpětného spoje); horní deska tubusu 
2: (98+104,2)*1,3 
3: stěny tubusu 
4: (24,3+28,2*2+1,53*(2,52+12,37+5,2))*1,3 
5: stěny schodišť 
6: (8,8+17,8+8,9+1,9*4,7+31,95+1,4*2,8+1,25*2,6+0,9*2,2)*1,3 
7: stěny chodníků 
8: (116,2*2+0,9*2,8+1,4*2,8+64,81+36,3+2,6*5,3+1,3*2,5+2,4*0,9)*1,3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</si>
  <si>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</si>
  <si>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</si>
  <si>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</si>
  <si>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</si>
  <si>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</si>
  <si>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</si>
  <si>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</si>
  <si>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2x10 mm; deska a stěny HYV + 30% rezerva na spoje (včetně zpětného spoje) 
2: deska HYV 
3: (167,3+16,52+26,8*3,2+27,61*2,65+7,3*3+6,1*3,5+5,2*2,75+0,75*3,25+2,75*5,4+6,2*2,4+24*3,1+30,2*3,6+8,7*5+4,5)*2*1,3 
4: stěny HYV 
5: ((6,35+16,1+11,7+14,8+13,7)*2,2+5,1*2+22,4*2+23,6*2+21,1*2)*2*1,3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</si>
  <si>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</si>
  <si>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</si>
  <si>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</si>
  <si>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</si>
  <si>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</si>
  <si>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</si>
  <si>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</si>
  <si>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</si>
  <si>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</si>
  <si>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</si>
  <si>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</si>
  <si>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</si>
  <si>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</si>
  <si>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</si>
  <si>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</si>
  <si>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</si>
  <si>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</si>
  <si>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767</t>
  </si>
  <si>
    <t>Konstrukce zámečnické</t>
  </si>
  <si>
    <t>76799</t>
  </si>
  <si>
    <t>OSTATNÍ KOVOVÉ DOPLŇK KONSTRUKCE</t>
  </si>
  <si>
    <t>1: provizorní lávka pro převedení kabelů přes výkop; dle pol. 94817 
2: (83,2*9*2+7850*0,8*0,015*9)/1000 
3: viz Výkresy výkopů a stavebních postupů</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</si>
  <si>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</si>
  <si>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</si>
  <si>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</si>
  <si>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</si>
  <si>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</si>
  <si>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</si>
  <si>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</si>
  <si>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</si>
  <si>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</si>
  <si>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</si>
  <si>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</si>
  <si>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</si>
  <si>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</si>
  <si>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</si>
  <si>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</si>
  <si>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</si>
  <si>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</si>
  <si>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</si>
  <si>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</si>
  <si>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</si>
  <si>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</si>
  <si>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</si>
  <si>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</si>
  <si>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</si>
  <si>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</si>
  <si>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</si>
  <si>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</si>
  <si>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</si>
  <si>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</si>
  <si>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</si>
  <si>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</si>
  <si>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</si>
  <si>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</si>
  <si>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</si>
  <si>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</si>
  <si>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</si>
  <si>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</si>
  <si>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</si>
  <si>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</si>
  <si>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</si>
  <si>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</si>
  <si>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</si>
  <si>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</si>
  <si>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</si>
  <si>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</si>
  <si>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</si>
  <si>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</si>
  <si>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</si>
  <si>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</si>
  <si>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</si>
  <si>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</si>
  <si>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</si>
  <si>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</si>
  <si>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</si>
  <si>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</si>
  <si>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</si>
  <si>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</si>
  <si>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</si>
  <si>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</si>
  <si>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</si>
  <si>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</si>
  <si>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</si>
  <si>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</si>
  <si>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</si>
  <si>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</si>
  <si>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1082,39 
2: viz příloha 2.8.1 Výkres zábradlí</t>
  </si>
  <si>
    <t>1: 52,594*1,15*2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</si>
  <si>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</si>
  <si>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</si>
  <si>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</si>
  <si>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</si>
  <si>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467385</t>
  </si>
  <si>
    <t>STUPNĚ A PRAHY VOD KORYT ZE ŽELBET DO C30/37 VČET VÝZT</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</si>
  <si>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</si>
  <si>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</si>
  <si>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</si>
  <si>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</si>
  <si>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</si>
  <si>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</si>
  <si>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</si>
  <si>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</si>
  <si>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</si>
  <si>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</si>
  <si>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</si>
  <si>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</si>
  <si>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</si>
  <si>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</si>
  <si>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</si>
  <si>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</si>
  <si>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</si>
  <si>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</si>
  <si>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</si>
  <si>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</si>
  <si>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</si>
  <si>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</si>
  <si>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</si>
  <si>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</si>
  <si>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</si>
  <si>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</si>
  <si>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</si>
  <si>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</si>
  <si>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</si>
  <si>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</si>
  <si>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</si>
  <si>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</si>
  <si>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</si>
  <si>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OSTATNÍ POŽADAVKY - PYROTECHNICKÝ PRŮZKUM</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</si>
  <si>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</si>
  <si>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</si>
  <si>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</si>
  <si>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</si>
  <si>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</si>
  <si>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</si>
  <si>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</si>
  <si>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</si>
  <si>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</si>
  <si>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</si>
  <si>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</si>
  <si>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</si>
  <si>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</si>
  <si>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</si>
  <si>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</si>
  <si>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</si>
  <si>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</si>
  <si>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</si>
  <si>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</si>
  <si>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</si>
  <si>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</si>
  <si>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</si>
  <si>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</si>
  <si>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</si>
  <si>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</si>
  <si>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</si>
  <si>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</si>
  <si>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</si>
  <si>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</si>
  <si>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</si>
  <si>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</si>
  <si>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</si>
  <si>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</si>
  <si>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</si>
  <si>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</si>
  <si>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</si>
  <si>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</si>
  <si>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</si>
  <si>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</si>
  <si>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</si>
  <si>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</si>
  <si>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</si>
  <si>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</si>
  <si>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</si>
  <si>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</si>
  <si>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</si>
  <si>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</si>
  <si>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</si>
  <si>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</si>
  <si>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</si>
  <si>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</si>
  <si>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</si>
  <si>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</si>
  <si>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</si>
  <si>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</si>
  <si>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</si>
  <si>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</si>
  <si>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</si>
  <si>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</si>
  <si>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</si>
  <si>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</si>
  <si>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</si>
  <si>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</si>
  <si>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</si>
  <si>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</si>
  <si>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</si>
  <si>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</si>
  <si>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</si>
  <si>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Všeobecné práce pro silnoproud a slaboproud</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</si>
  <si>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</si>
  <si>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</si>
  <si>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</si>
  <si>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</si>
  <si>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</si>
  <si>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</si>
  <si>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</si>
  <si>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</si>
  <si>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</si>
  <si>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</si>
  <si>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</si>
  <si>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</si>
  <si>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</si>
  <si>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</si>
  <si>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</si>
  <si>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12*100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</si>
  <si>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</si>
  <si>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</si>
  <si>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</si>
  <si>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</si>
  <si>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</si>
  <si>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</si>
  <si>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C12/15-XA1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</si>
  <si>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</si>
  <si>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</si>
  <si>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</si>
  <si>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1: 235,9+214,9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</si>
  <si>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</si>
  <si>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</si>
  <si>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2*2 
3: viz TZ</t>
  </si>
  <si>
    <t>1: odřezání štětovnic pod úrovní terénu 
2: 2*96,5</t>
  </si>
  <si>
    <t>1: čerpací studna 
2: 4*65/1000 
3: viz TZ</t>
  </si>
  <si>
    <t>1: tubus podchodu včetně schodišť a přístupových chodníků C30/37-XC3,XD1,XF2,XA1 
2: 24*2+49,5+55,5+42+49+63+45,5 
3: viz Výkresy tvaru tubusu</t>
  </si>
  <si>
    <t>1: odhad 280 kg/m^3; dle pol. 389325 
2: 352,5*0,28 
3: viz Výkresy tvaru tubusu</t>
  </si>
  <si>
    <t>1: madla na schodištích, chodnících a v tubusu 
2: 2786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</si>
  <si>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</si>
  <si>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</si>
  <si>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</si>
  <si>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</si>
  <si>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</si>
  <si>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</si>
  <si>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</si>
  <si>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</si>
  <si>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</si>
  <si>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</si>
  <si>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</si>
  <si>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</si>
  <si>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</si>
  <si>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</si>
  <si>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</si>
  <si>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</si>
  <si>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014102</t>
  </si>
  <si>
    <t>POPLATKY ZA SKLÁDKU</t>
  </si>
  <si>
    <t>1: nevyužitý výkopek na skládku, přepočet dle objemové hmotnosti 1 m3 = 1,8 t; dle pol. 17120 
2: 1884*1,8 
3: Bude fakturováno dle skutečnosti po odsouhlasení TDS 
4: Viz. odpadové hospodářství</t>
  </si>
  <si>
    <t>1: hydroizolace z natavovaných pásů tl 10 mm + 30% rezerva na spoje (včetně zpětného spoje); horní deska tubusu 
2: 3,3*(11,4+2*0,75)*1,3 
3: stěny tubusu 
4: (2*1,81*2*11,4)*1,3 
5: stěny schodišť 
6: (10+8+16+11+1,2*2*3,2+10,4+9,8+1,6*3,5*2+13,5+12)*1,3 
7: stěny chodníků 
8: (43,7+50+35+34+1,4*3*2+2,7*2,2)*1,3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</si>
  <si>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</si>
  <si>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</si>
  <si>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</si>
  <si>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2x10 mm; deska a stěny HYV + 30% rezerva na spoje (včetně zpětného spoje) 
2: deska HYV; dle pol. 457384 (deska HYV) 
3: 18,024/0,05*2*1,3 
4: stěny HYV 
5: (53,5+5,9+8+24,4+27+35,4+1+4,2+0,8*3+0,8*2,6+9,1+1*5,6+31,2+22,1)*1,3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</si>
  <si>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</si>
  <si>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</si>
  <si>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</si>
  <si>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</si>
  <si>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</si>
  <si>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</si>
  <si>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</si>
  <si>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</si>
  <si>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</si>
  <si>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</si>
  <si>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</si>
  <si>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</si>
  <si>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</si>
  <si>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</si>
  <si>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</si>
  <si>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</si>
  <si>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</si>
  <si>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</si>
  <si>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</si>
  <si>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</si>
  <si>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</si>
  <si>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</si>
  <si>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</si>
  <si>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</si>
  <si>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</si>
  <si>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</si>
  <si>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kubatuty odečteny z digit. výkresů 
2: 1059</t>
  </si>
  <si>
    <t>123836</t>
  </si>
  <si>
    <t>ODKOP PRO SPOD STAVBU SILNIC A ŽELEZNIC TŘ. II, ODVOZ DO 12KM</t>
  </si>
  <si>
    <t>1: 1059</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</si>
  <si>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</si>
  <si>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</si>
  <si>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</si>
  <si>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</si>
  <si>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</si>
  <si>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</si>
  <si>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</si>
  <si>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</si>
  <si>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2: 45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</si>
  <si>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</si>
  <si>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</si>
  <si>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</si>
  <si>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</si>
  <si>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</si>
  <si>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</si>
  <si>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</si>
  <si>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</si>
  <si>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</si>
  <si>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</si>
  <si>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1: základové prahy dlažeb 
2: 16,5</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</si>
  <si>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</si>
  <si>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</si>
  <si>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</si>
  <si>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</si>
  <si>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</si>
  <si>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</si>
  <si>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16,2</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</si>
  <si>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</si>
  <si>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</si>
  <si>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</si>
  <si>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</si>
  <si>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</si>
  <si>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8,88+17+31,8+1,2+10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</si>
  <si>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</si>
  <si>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</si>
  <si>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</si>
  <si>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</si>
  <si>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</si>
  <si>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</si>
  <si>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</si>
  <si>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</si>
  <si>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(641,9-0,5*396,2)*1,8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</si>
  <si>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</si>
  <si>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</si>
  <si>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</si>
  <si>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</si>
  <si>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</si>
  <si>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</si>
  <si>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</si>
  <si>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</si>
  <si>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</si>
  <si>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</si>
  <si>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</si>
  <si>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</si>
  <si>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</si>
  <si>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</si>
  <si>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</si>
  <si>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</si>
  <si>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</si>
  <si>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</si>
  <si>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VRUB M8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</si>
  <si>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</si>
  <si>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</si>
  <si>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</si>
  <si>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</si>
  <si>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</si>
  <si>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</si>
  <si>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</si>
  <si>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</si>
  <si>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</si>
  <si>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</si>
  <si>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</si>
  <si>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</si>
  <si>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</si>
  <si>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</si>
  <si>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</si>
  <si>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</si>
  <si>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</si>
  <si>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</si>
  <si>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</si>
  <si>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</si>
  <si>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</si>
  <si>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</si>
  <si>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</si>
  <si>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</si>
  <si>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</si>
  <si>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</si>
  <si>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</si>
  <si>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</si>
  <si>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</si>
  <si>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</si>
  <si>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</si>
  <si>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</si>
  <si>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</si>
  <si>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</si>
  <si>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</si>
  <si>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</si>
  <si>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</si>
  <si>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</si>
  <si>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</si>
  <si>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</si>
  <si>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</si>
  <si>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</si>
  <si>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</si>
  <si>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</si>
  <si>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</si>
  <si>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</si>
  <si>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</si>
  <si>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</si>
  <si>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</si>
  <si>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</si>
  <si>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</si>
  <si>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</si>
  <si>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</si>
  <si>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</si>
  <si>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</si>
  <si>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</si>
  <si>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</si>
  <si>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</si>
  <si>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</si>
  <si>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</si>
  <si>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</si>
  <si>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</si>
  <si>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</si>
  <si>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</si>
  <si>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</si>
  <si>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</si>
  <si>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</si>
  <si>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</si>
  <si>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</si>
  <si>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</si>
  <si>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</si>
  <si>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</si>
  <si>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</si>
  <si>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</si>
  <si>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</si>
  <si>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</si>
  <si>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</si>
  <si>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</si>
  <si>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</si>
  <si>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</si>
  <si>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</si>
  <si>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</si>
  <si>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 1</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</si>
  <si>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</si>
  <si>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</si>
  <si>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</si>
  <si>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</si>
  <si>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</si>
  <si>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</si>
  <si>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</si>
  <si>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</si>
  <si>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</si>
  <si>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</si>
  <si>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</si>
  <si>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</si>
  <si>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</si>
  <si>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</si>
  <si>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</si>
  <si>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</si>
  <si>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</si>
  <si>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</si>
  <si>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7,27 
2: Viz. TZ a vzorový příčný řez</t>
  </si>
  <si>
    <t>467314</t>
  </si>
  <si>
    <t>STUPNĚ A PRAHY VODNÍCH KORYT Z PROSTÉHO BETONU C25/30</t>
  </si>
  <si>
    <t>1: 4,2 
2: Viz. TZ a vzorový příčný řez</t>
  </si>
  <si>
    <t>1: 89,7 
2: Viz. TZ a výkres propustku</t>
  </si>
  <si>
    <t>1: 149,5 
2: Viz. TZ a výkres propustku</t>
  </si>
  <si>
    <t>386365</t>
  </si>
  <si>
    <t>VÝZTUŽ KOMPLETNÍCH KONSTRUKCÍ JÍMEK Z OCELI 10505, B500B</t>
  </si>
  <si>
    <t>1: 1 
2: Viz. TZ a situace</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</si>
  <si>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</si>
  <si>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</si>
  <si>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</si>
  <si>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</si>
  <si>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</si>
  <si>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</si>
  <si>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899123</t>
  </si>
  <si>
    <t>MŘÍŽE Z KOMPOZITU SAMOSTATNÉ</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</si>
  <si>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</si>
  <si>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</si>
  <si>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</si>
  <si>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</si>
  <si>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</si>
  <si>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</si>
  <si>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</si>
  <si>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</si>
  <si>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</si>
  <si>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</si>
  <si>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</si>
  <si>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</si>
  <si>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</si>
  <si>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</si>
  <si>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</si>
  <si>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</si>
  <si>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</si>
  <si>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</si>
  <si>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</si>
  <si>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</si>
  <si>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</si>
  <si>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</si>
  <si>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</si>
  <si>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</si>
  <si>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</si>
  <si>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</si>
  <si>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</si>
  <si>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</si>
  <si>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</si>
  <si>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</si>
  <si>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</si>
  <si>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</si>
  <si>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</si>
  <si>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</si>
  <si>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</si>
  <si>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</si>
  <si>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</si>
  <si>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5,4 
2: Viz. TZ a výkres propustku</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</si>
  <si>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</si>
  <si>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</si>
  <si>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</si>
  <si>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</si>
  <si>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</si>
  <si>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</si>
  <si>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</si>
  <si>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</si>
  <si>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</si>
  <si>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</si>
  <si>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</si>
  <si>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</si>
  <si>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</si>
  <si>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</si>
  <si>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</si>
  <si>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</si>
  <si>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</si>
  <si>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</si>
  <si>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</si>
  <si>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</si>
  <si>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</si>
  <si>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</si>
  <si>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</si>
  <si>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</si>
  <si>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</si>
  <si>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</si>
  <si>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</si>
  <si>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</si>
  <si>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</si>
  <si>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</si>
  <si>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</si>
  <si>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</si>
  <si>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</si>
  <si>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</si>
  <si>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</si>
  <si>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</si>
  <si>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</si>
  <si>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</si>
  <si>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</si>
  <si>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</si>
  <si>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</si>
  <si>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</si>
  <si>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</si>
  <si>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</si>
  <si>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</si>
  <si>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</si>
  <si>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</si>
  <si>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</si>
  <si>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</si>
  <si>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</si>
  <si>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</si>
  <si>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</si>
  <si>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</si>
  <si>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</si>
  <si>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</si>
  <si>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</si>
  <si>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</si>
  <si>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</si>
  <si>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</si>
  <si>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</si>
  <si>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</si>
  <si>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</si>
  <si>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</si>
  <si>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</si>
  <si>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</si>
  <si>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</si>
  <si>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</si>
  <si>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</si>
  <si>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</si>
  <si>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</si>
  <si>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</si>
  <si>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</si>
  <si>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</si>
  <si>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</si>
  <si>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</si>
  <si>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</si>
  <si>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</si>
  <si>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</si>
  <si>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</si>
  <si>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</si>
  <si>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</si>
  <si>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</si>
  <si>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</si>
  <si>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</si>
  <si>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</si>
  <si>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</si>
  <si>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</si>
  <si>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</si>
  <si>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</si>
  <si>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</si>
  <si>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</si>
  <si>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</si>
  <si>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</si>
  <si>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</si>
  <si>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</si>
  <si>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</si>
  <si>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</si>
  <si>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</si>
  <si>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</si>
  <si>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</si>
  <si>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</si>
  <si>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</si>
  <si>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</si>
  <si>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</si>
  <si>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</si>
  <si>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</si>
  <si>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</si>
  <si>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</si>
  <si>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</si>
  <si>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</si>
  <si>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</si>
  <si>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</si>
  <si>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</si>
  <si>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</si>
  <si>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</si>
  <si>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</si>
  <si>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</si>
  <si>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</si>
  <si>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</si>
  <si>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</si>
  <si>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</si>
  <si>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</si>
  <si>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</si>
  <si>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</si>
  <si>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</si>
  <si>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</si>
  <si>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</si>
  <si>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</si>
  <si>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</si>
  <si>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</si>
  <si>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</si>
  <si>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</si>
  <si>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</si>
  <si>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</si>
  <si>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</si>
  <si>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</si>
  <si>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</si>
  <si>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</si>
  <si>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</si>
  <si>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</si>
  <si>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</si>
  <si>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</si>
  <si>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</si>
  <si>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</si>
  <si>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</si>
  <si>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</si>
  <si>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</si>
  <si>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</si>
  <si>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</si>
  <si>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</si>
  <si>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</si>
  <si>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</si>
  <si>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</si>
  <si>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</si>
  <si>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</si>
  <si>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</si>
  <si>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</si>
  <si>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</si>
  <si>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</si>
  <si>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</si>
  <si>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</si>
  <si>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</si>
  <si>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</si>
  <si>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</si>
  <si>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</si>
  <si>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</si>
  <si>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</si>
  <si>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</si>
  <si>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</si>
  <si>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</si>
  <si>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</si>
  <si>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</si>
  <si>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</si>
  <si>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</si>
  <si>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</si>
  <si>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</si>
  <si>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</si>
  <si>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</si>
  <si>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</si>
  <si>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</si>
  <si>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</si>
  <si>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</si>
  <si>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</si>
  <si>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</si>
  <si>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</si>
  <si>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</si>
  <si>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</si>
  <si>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</si>
  <si>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</si>
  <si>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</si>
  <si>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</si>
  <si>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 
2: Viz. TZ a výkres propustku</t>
  </si>
  <si>
    <t>1: 80 
2: Viz. TZ a vzorový příčný řez</t>
  </si>
  <si>
    <t>1: 6,58 
2: Viz. TZ a situace</t>
  </si>
  <si>
    <t>1: 5,52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</si>
  <si>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</si>
  <si>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</si>
  <si>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</si>
  <si>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</si>
  <si>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</si>
  <si>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</si>
  <si>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</si>
  <si>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</si>
  <si>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</si>
  <si>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</si>
  <si>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</si>
  <si>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</si>
  <si>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</si>
  <si>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</si>
  <si>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</si>
  <si>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</si>
  <si>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</si>
  <si>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</si>
  <si>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</si>
  <si>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</si>
  <si>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</si>
  <si>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</si>
  <si>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</si>
  <si>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</si>
  <si>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</si>
  <si>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</si>
  <si>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</si>
  <si>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</si>
  <si>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</si>
  <si>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</si>
  <si>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</si>
  <si>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</si>
  <si>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</si>
  <si>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</si>
  <si>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</si>
  <si>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</si>
  <si>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</si>
  <si>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</si>
  <si>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</si>
  <si>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</si>
  <si>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</si>
  <si>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</si>
  <si>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</si>
  <si>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</si>
  <si>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</si>
  <si>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</si>
  <si>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</si>
  <si>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</si>
  <si>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</si>
  <si>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</si>
  <si>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</si>
  <si>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</si>
  <si>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</si>
  <si>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</si>
  <si>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</si>
  <si>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</si>
  <si>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</si>
  <si>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</si>
  <si>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</si>
  <si>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</si>
  <si>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</si>
  <si>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</si>
  <si>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</si>
  <si>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</si>
  <si>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</si>
  <si>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</si>
  <si>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</si>
  <si>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</si>
  <si>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</si>
  <si>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</si>
  <si>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</si>
  <si>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</si>
  <si>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</si>
  <si>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</si>
  <si>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</si>
  <si>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</si>
  <si>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</si>
  <si>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</si>
  <si>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</si>
  <si>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</si>
  <si>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</si>
  <si>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</si>
  <si>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</si>
  <si>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</si>
  <si>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</si>
  <si>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</si>
  <si>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</si>
  <si>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</si>
  <si>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</si>
  <si>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</si>
  <si>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</si>
  <si>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</si>
  <si>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</si>
  <si>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</si>
  <si>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</si>
  <si>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</si>
  <si>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</si>
  <si>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</si>
  <si>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</si>
  <si>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</si>
  <si>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</si>
  <si>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</si>
  <si>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</si>
  <si>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</si>
  <si>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</si>
  <si>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</si>
  <si>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</si>
  <si>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</si>
  <si>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99-35-01</t>
  </si>
  <si>
    <t>Pardubice-Rosice nad Labem – Stéblová, úprava DOK ČD-Telematika</t>
  </si>
  <si>
    <t>SO 99-35-01</t>
  </si>
  <si>
    <t>R993501a</t>
  </si>
  <si>
    <t>R993501b</t>
  </si>
  <si>
    <t>R993501c</t>
  </si>
  <si>
    <t>R993501d</t>
  </si>
  <si>
    <t>R993501e</t>
  </si>
  <si>
    <t>R993501f</t>
  </si>
  <si>
    <t>R993501g</t>
  </si>
  <si>
    <t>R993501h</t>
  </si>
  <si>
    <t>R993501i</t>
  </si>
  <si>
    <t>R993501j</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</si>
  <si>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</si>
  <si>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</si>
  <si>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</si>
  <si>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</si>
  <si>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</si>
  <si>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</si>
  <si>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</si>
  <si>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</si>
  <si>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</si>
  <si>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</si>
  <si>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</si>
  <si>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</si>
  <si>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</si>
  <si>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</si>
  <si>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</si>
  <si>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</si>
  <si>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</si>
  <si>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</si>
  <si>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</si>
  <si>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</si>
  <si>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</si>
  <si>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</si>
  <si>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</si>
  <si>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</si>
  <si>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</si>
  <si>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</si>
  <si>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</si>
  <si>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</si>
  <si>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</si>
  <si>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</si>
  <si>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</si>
  <si>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</si>
  <si>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</si>
  <si>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</si>
  <si>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</si>
  <si>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</si>
  <si>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</si>
  <si>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</si>
  <si>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</si>
  <si>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</si>
  <si>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</si>
  <si>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</si>
  <si>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</si>
  <si>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</si>
  <si>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</si>
  <si>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</si>
  <si>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</si>
  <si>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</si>
  <si>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</si>
  <si>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</si>
  <si>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</si>
  <si>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</si>
  <si>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</si>
  <si>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</si>
  <si>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</si>
  <si>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</si>
  <si>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</si>
  <si>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</si>
  <si>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</si>
  <si>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</si>
  <si>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</si>
  <si>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</si>
  <si>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</si>
  <si>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</si>
  <si>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</si>
  <si>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špičák</t>
  </si>
  <si>
    <t>R184A2NV</t>
  </si>
  <si>
    <t>VYSAZOVÁNÍ KEŘŮ LISTNATÝCH BEZ BALU VČETNĚ VÝKOPU JAMKY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</si>
  <si>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</si>
  <si>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</si>
  <si>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</si>
  <si>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</si>
  <si>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</si>
  <si>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</si>
  <si>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</si>
  <si>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</si>
  <si>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</si>
  <si>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</si>
  <si>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</si>
  <si>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</si>
  <si>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</si>
  <si>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</si>
  <si>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</si>
  <si>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</si>
  <si>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</si>
  <si>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</si>
  <si>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</si>
  <si>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</si>
  <si>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</si>
  <si>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</si>
  <si>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</si>
  <si>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</si>
  <si>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</si>
  <si>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</si>
  <si>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</si>
  <si>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</si>
  <si>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</si>
  <si>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</si>
  <si>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</si>
  <si>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</si>
  <si>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</si>
  <si>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</si>
  <si>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</si>
  <si>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</si>
  <si>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</si>
  <si>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</si>
  <si>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</si>
  <si>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</si>
  <si>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</si>
  <si>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</si>
  <si>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</si>
  <si>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</si>
  <si>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</si>
  <si>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</si>
  <si>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</si>
  <si>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</si>
  <si>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</si>
  <si>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</si>
  <si>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</si>
  <si>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</si>
  <si>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</si>
  <si>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</si>
  <si>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</si>
  <si>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</si>
  <si>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</si>
  <si>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</si>
  <si>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</si>
  <si>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</si>
  <si>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</si>
  <si>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</si>
  <si>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</si>
  <si>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</si>
  <si>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</si>
  <si>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</si>
  <si>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</si>
  <si>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</si>
  <si>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</si>
  <si>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</si>
  <si>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</si>
  <si>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</si>
  <si>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</si>
  <si>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</si>
  <si>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</si>
  <si>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</si>
  <si>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</si>
  <si>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</si>
  <si>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</si>
  <si>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</si>
  <si>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</si>
  <si>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</si>
  <si>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</si>
  <si>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</si>
  <si>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</si>
  <si>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</si>
  <si>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</si>
  <si>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</si>
  <si>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</si>
  <si>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</si>
  <si>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</si>
  <si>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</si>
  <si>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</si>
  <si>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</si>
  <si>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</si>
  <si>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</si>
  <si>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</si>
  <si>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</si>
  <si>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</si>
  <si>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</si>
  <si>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</si>
  <si>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</si>
  <si>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</si>
  <si>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</si>
  <si>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</si>
  <si>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</si>
  <si>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</si>
  <si>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</si>
  <si>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</si>
  <si>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</si>
  <si>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</si>
  <si>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</si>
  <si>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</si>
  <si>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</si>
  <si>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</si>
  <si>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</si>
  <si>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</si>
  <si>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</si>
  <si>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</si>
  <si>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</si>
  <si>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</si>
  <si>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</si>
  <si>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</si>
  <si>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</si>
  <si>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</si>
  <si>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</si>
  <si>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</si>
  <si>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</si>
  <si>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</si>
  <si>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</si>
  <si>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</si>
  <si>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</si>
  <si>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</si>
  <si>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</si>
  <si>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</si>
  <si>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</si>
  <si>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</si>
  <si>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</si>
  <si>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</si>
  <si>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</si>
  <si>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</si>
  <si>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</si>
  <si>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</si>
  <si>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</si>
  <si>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</si>
  <si>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</si>
  <si>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</si>
  <si>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</si>
  <si>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</si>
  <si>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</si>
  <si>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</si>
  <si>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</si>
  <si>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</si>
  <si>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</si>
  <si>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</si>
  <si>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</si>
  <si>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</si>
  <si>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</si>
  <si>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</si>
  <si>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</si>
  <si>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</si>
  <si>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</si>
  <si>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</si>
  <si>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</si>
  <si>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</si>
  <si>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</si>
  <si>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</si>
  <si>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</si>
  <si>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</si>
  <si>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</si>
  <si>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</si>
  <si>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</si>
  <si>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</si>
  <si>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</si>
  <si>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</si>
  <si>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</si>
  <si>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</si>
  <si>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</si>
  <si>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</si>
  <si>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</si>
  <si>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</si>
  <si>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</si>
  <si>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</si>
  <si>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</si>
  <si>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</si>
  <si>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</si>
  <si>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</si>
  <si>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</si>
  <si>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</si>
  <si>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</si>
  <si>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</si>
  <si>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</si>
  <si>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</si>
  <si>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</si>
  <si>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</si>
  <si>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</si>
  <si>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</si>
  <si>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</si>
  <si>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</si>
  <si>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</si>
  <si>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</si>
  <si>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</si>
  <si>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</si>
  <si>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</si>
  <si>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</si>
  <si>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</si>
  <si>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</si>
  <si>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</si>
  <si>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</si>
  <si>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</si>
  <si>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</si>
  <si>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</si>
  <si>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</si>
  <si>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</si>
  <si>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</si>
  <si>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</si>
  <si>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</si>
  <si>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</si>
  <si>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</si>
  <si>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</si>
  <si>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</si>
  <si>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</si>
  <si>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</si>
  <si>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</si>
  <si>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</si>
  <si>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</si>
  <si>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</si>
  <si>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</si>
  <si>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</si>
  <si>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</si>
  <si>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</si>
  <si>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</si>
  <si>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</si>
  <si>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</si>
  <si>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</si>
  <si>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</si>
  <si>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</si>
  <si>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</si>
  <si>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</si>
  <si>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</si>
  <si>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</si>
  <si>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</si>
  <si>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</si>
  <si>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</si>
  <si>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</si>
  <si>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</si>
  <si>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</si>
  <si>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</si>
  <si>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</si>
  <si>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</si>
  <si>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</si>
  <si>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</si>
  <si>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</si>
  <si>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</si>
  <si>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</si>
  <si>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</si>
  <si>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</si>
  <si>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</si>
  <si>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</si>
  <si>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</si>
  <si>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</si>
  <si>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</si>
  <si>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</si>
  <si>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</si>
  <si>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</si>
  <si>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</si>
  <si>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</si>
  <si>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</si>
  <si>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</si>
  <si>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</si>
  <si>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</si>
  <si>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</si>
  <si>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</si>
  <si>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</si>
  <si>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</si>
  <si>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</si>
  <si>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</si>
  <si>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</si>
  <si>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</si>
  <si>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</si>
  <si>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</si>
  <si>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</si>
  <si>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</si>
  <si>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</si>
  <si>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</si>
  <si>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</si>
  <si>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</si>
  <si>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</si>
  <si>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</si>
  <si>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</si>
  <si>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</si>
  <si>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</si>
  <si>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</si>
  <si>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</si>
  <si>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</si>
  <si>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</si>
  <si>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</si>
  <si>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R899683</t>
  </si>
  <si>
    <t>RADIOGRAFICKÁ ZKOUŠKA POTRUBÍ</t>
  </si>
  <si>
    <t>radiogr.zkouška ocel.potrubí DN 700</t>
  </si>
  <si>
    <t>17,400=17,400 [A]</t>
  </si>
  <si>
    <t>R899684</t>
  </si>
  <si>
    <t>KALIBRACE POTRUBÍ</t>
  </si>
  <si>
    <t>kalibrace ocel.potrubí DN 700</t>
  </si>
  <si>
    <t>R899685</t>
  </si>
  <si>
    <t>STRESSTESTOVÁ ZKOUŠKA</t>
  </si>
  <si>
    <t>stresstestová zkouška ocel.potrubí DN 700</t>
  </si>
  <si>
    <t>R899689</t>
  </si>
  <si>
    <t>JISKROVÁ ZKOUŠKA</t>
  </si>
  <si>
    <t>jiskrová zkouška ocel.potrubí DN 700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</si>
  <si>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</si>
  <si>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</si>
  <si>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</si>
  <si>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</si>
  <si>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</si>
  <si>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</si>
  <si>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</si>
  <si>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</si>
  <si>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</si>
  <si>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</si>
  <si>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</si>
  <si>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</si>
  <si>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</si>
  <si>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</si>
  <si>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</si>
  <si>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</si>
  <si>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</si>
  <si>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</si>
  <si>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</si>
  <si>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</si>
  <si>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</si>
  <si>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</si>
  <si>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</si>
  <si>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</si>
  <si>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</si>
  <si>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</si>
  <si>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</si>
  <si>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</si>
  <si>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</si>
  <si>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</si>
  <si>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</si>
  <si>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</si>
  <si>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</si>
  <si>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</si>
  <si>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</si>
  <si>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</si>
  <si>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</si>
  <si>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</si>
  <si>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</si>
  <si>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</si>
  <si>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</si>
  <si>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</si>
  <si>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</si>
  <si>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</si>
  <si>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</si>
  <si>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</si>
  <si>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</si>
  <si>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</si>
  <si>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</si>
  <si>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</si>
  <si>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</si>
  <si>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</si>
  <si>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</si>
  <si>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</si>
  <si>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</si>
  <si>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</si>
  <si>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</si>
  <si>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</si>
  <si>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</si>
  <si>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</si>
  <si>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</si>
  <si>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</si>
  <si>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</si>
  <si>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</si>
  <si>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</si>
  <si>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</si>
  <si>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</si>
  <si>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</si>
  <si>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</si>
  <si>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</si>
  <si>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</si>
  <si>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</si>
  <si>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</si>
  <si>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</si>
  <si>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</si>
  <si>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</si>
  <si>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</si>
  <si>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</si>
  <si>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</si>
  <si>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</si>
  <si>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</si>
  <si>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</si>
  <si>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</si>
  <si>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</si>
  <si>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</si>
  <si>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</si>
  <si>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</si>
  <si>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</si>
  <si>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</si>
  <si>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</si>
  <si>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</si>
  <si>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</si>
  <si>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</si>
  <si>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</si>
  <si>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</si>
  <si>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</si>
  <si>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</si>
  <si>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</si>
  <si>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</si>
  <si>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</si>
  <si>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</si>
  <si>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</si>
  <si>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</si>
  <si>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</si>
  <si>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</si>
  <si>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</si>
  <si>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</si>
  <si>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</si>
  <si>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</si>
  <si>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</si>
  <si>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</si>
  <si>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</si>
  <si>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</si>
  <si>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</si>
  <si>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</si>
  <si>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</si>
  <si>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</si>
  <si>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</si>
  <si>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</si>
  <si>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</si>
  <si>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</si>
  <si>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</si>
  <si>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</si>
  <si>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</si>
  <si>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</si>
  <si>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</si>
  <si>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</si>
  <si>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</si>
  <si>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</si>
  <si>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</si>
  <si>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</si>
  <si>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</si>
  <si>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</si>
  <si>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</si>
  <si>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</si>
  <si>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</si>
  <si>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</si>
  <si>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</si>
  <si>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</si>
  <si>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</si>
  <si>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</si>
  <si>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</si>
  <si>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</si>
  <si>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</si>
  <si>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</si>
  <si>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</si>
  <si>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</si>
  <si>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</si>
  <si>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</si>
  <si>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</si>
  <si>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</si>
  <si>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</si>
  <si>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</si>
  <si>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</si>
  <si>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</si>
  <si>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</si>
  <si>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</si>
  <si>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</si>
  <si>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</si>
  <si>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</si>
  <si>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</si>
  <si>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</si>
  <si>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</si>
  <si>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</si>
  <si>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</si>
  <si>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</si>
  <si>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</si>
  <si>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</si>
  <si>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</si>
  <si>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</si>
  <si>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</si>
  <si>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</si>
  <si>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</si>
  <si>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</si>
  <si>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</si>
  <si>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</si>
  <si>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</si>
  <si>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</si>
  <si>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</si>
  <si>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</si>
  <si>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</si>
  <si>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</si>
  <si>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</si>
  <si>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</si>
  <si>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</si>
  <si>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</si>
  <si>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</si>
  <si>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</si>
  <si>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</si>
  <si>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</si>
  <si>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</si>
  <si>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</si>
  <si>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</si>
  <si>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</si>
  <si>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</si>
  <si>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</si>
  <si>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</si>
  <si>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</si>
  <si>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</si>
  <si>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</si>
  <si>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</si>
  <si>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zinkované DN 300, ocel L 360 NE/ME 323,9 x5,6 mm  N-n, pro liniové svary potrubí bude použito smršťovacích manžet a rukávů WPC</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</si>
  <si>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</si>
  <si>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</si>
  <si>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</si>
  <si>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</si>
  <si>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</si>
  <si>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</si>
  <si>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</si>
  <si>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</si>
  <si>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</si>
  <si>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</si>
  <si>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</si>
  <si>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</si>
  <si>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</si>
  <si>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</si>
  <si>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</si>
  <si>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</si>
  <si>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</si>
  <si>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radiogr.zkouška ocel.potrubí DN 100</t>
  </si>
  <si>
    <t>kalibrace ocel.potrubí DN 300</t>
  </si>
  <si>
    <t>stresstestová zkouška ocel.potrubí DN 300</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</si>
  <si>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</si>
  <si>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</si>
  <si>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</si>
  <si>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</si>
  <si>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</si>
  <si>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</si>
  <si>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</si>
  <si>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</si>
  <si>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</si>
  <si>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</si>
  <si>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</si>
  <si>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</si>
  <si>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</si>
  <si>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</si>
  <si>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</si>
  <si>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stáv.ocelové potrubí DN 200,chráničky DN 300 a 600  - výkup - sběrna, případně předání provozovateli plynovodu</t>
  </si>
  <si>
    <t>57,9*0,030+33*0,060+33*0,190=9,990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</si>
  <si>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</si>
  <si>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</si>
  <si>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</si>
  <si>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</si>
  <si>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</si>
  <si>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</si>
  <si>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</si>
  <si>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</si>
  <si>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</si>
  <si>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</si>
  <si>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</si>
  <si>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</si>
  <si>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</si>
  <si>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zinkované DN 350, ocel L 360 NE/ME  N-n, pro liniové svary potrubí bude použito smršťovacích manžet a rukávů WPC</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</si>
  <si>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</si>
  <si>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</si>
  <si>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</si>
  <si>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</si>
  <si>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</si>
  <si>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</si>
  <si>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</si>
  <si>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</si>
  <si>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</si>
  <si>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</si>
  <si>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</si>
  <si>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</si>
  <si>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</si>
  <si>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350</t>
  </si>
  <si>
    <t>stresstestová zkouška ocel.potrubí DN 350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</si>
  <si>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</si>
  <si>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</si>
  <si>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</si>
  <si>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</si>
  <si>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</si>
  <si>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</si>
  <si>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</si>
  <si>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</si>
  <si>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</si>
  <si>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</si>
  <si>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</si>
  <si>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</si>
  <si>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</si>
  <si>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</si>
  <si>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</si>
  <si>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</si>
  <si>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</si>
  <si>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</si>
  <si>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</si>
  <si>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</si>
  <si>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</si>
  <si>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</si>
  <si>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</si>
  <si>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</si>
  <si>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</si>
  <si>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</si>
  <si>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</si>
  <si>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</si>
  <si>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</si>
  <si>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</si>
  <si>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</si>
  <si>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</si>
  <si>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</si>
  <si>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</si>
  <si>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</si>
  <si>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</si>
  <si>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</si>
  <si>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</si>
  <si>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</si>
  <si>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</si>
  <si>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</si>
  <si>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</si>
  <si>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</si>
  <si>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</si>
  <si>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</si>
  <si>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</si>
  <si>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</si>
  <si>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</si>
  <si>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</si>
  <si>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</si>
  <si>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</si>
  <si>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</si>
  <si>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</si>
  <si>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</si>
  <si>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</si>
  <si>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</si>
  <si>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</si>
  <si>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</si>
  <si>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</si>
  <si>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</si>
  <si>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</si>
  <si>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</si>
  <si>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</si>
  <si>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</si>
  <si>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</si>
  <si>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</si>
  <si>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</si>
  <si>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</si>
  <si>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</si>
  <si>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</si>
  <si>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</si>
  <si>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</si>
  <si>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</si>
  <si>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</si>
  <si>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</si>
  <si>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</si>
  <si>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</si>
  <si>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</si>
  <si>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</si>
  <si>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</si>
  <si>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</si>
  <si>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</si>
  <si>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</si>
  <si>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</si>
  <si>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</si>
  <si>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</si>
  <si>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</si>
  <si>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</si>
  <si>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</si>
  <si>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</si>
  <si>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</si>
  <si>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</si>
  <si>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</si>
  <si>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</si>
  <si>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</si>
  <si>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</si>
  <si>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</si>
  <si>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</si>
  <si>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</si>
  <si>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</si>
  <si>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</si>
  <si>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</si>
  <si>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</si>
  <si>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</si>
  <si>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</si>
  <si>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</si>
  <si>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</si>
  <si>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</si>
  <si>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</si>
  <si>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</si>
  <si>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</si>
  <si>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</si>
  <si>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</si>
  <si>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</si>
  <si>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</si>
  <si>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</si>
  <si>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</si>
  <si>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</si>
  <si>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</si>
  <si>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</si>
  <si>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</si>
  <si>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</si>
  <si>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</si>
  <si>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</si>
  <si>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</si>
  <si>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</si>
  <si>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</si>
  <si>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</si>
  <si>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</si>
  <si>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</si>
  <si>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</si>
  <si>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</si>
  <si>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</si>
  <si>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</si>
  <si>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</si>
  <si>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</si>
  <si>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</si>
  <si>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</si>
  <si>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</si>
  <si>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</si>
  <si>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</si>
  <si>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</si>
  <si>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</si>
  <si>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</si>
  <si>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</si>
  <si>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</si>
  <si>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</si>
  <si>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</si>
  <si>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</si>
  <si>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</si>
  <si>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</si>
  <si>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</si>
  <si>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</si>
  <si>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</si>
  <si>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</si>
  <si>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</si>
  <si>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</si>
  <si>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</si>
  <si>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</si>
  <si>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</si>
  <si>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</si>
  <si>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</si>
  <si>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</si>
  <si>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</si>
  <si>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</si>
  <si>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</si>
  <si>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</si>
  <si>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</si>
  <si>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</si>
  <si>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</si>
  <si>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</si>
  <si>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</si>
  <si>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</si>
  <si>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</si>
  <si>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</si>
  <si>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</si>
  <si>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</si>
  <si>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</si>
  <si>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</si>
  <si>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</si>
  <si>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</si>
  <si>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</si>
  <si>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</si>
  <si>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</si>
  <si>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</si>
  <si>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</si>
  <si>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</si>
  <si>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</si>
  <si>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</si>
  <si>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</si>
  <si>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</si>
  <si>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</si>
  <si>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</si>
  <si>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</si>
  <si>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</si>
  <si>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</si>
  <si>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</si>
  <si>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</si>
  <si>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</si>
  <si>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</si>
  <si>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</si>
  <si>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</si>
  <si>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</si>
  <si>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</si>
  <si>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</si>
  <si>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</si>
  <si>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</si>
  <si>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</si>
  <si>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</si>
  <si>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</si>
  <si>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</si>
  <si>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</si>
  <si>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</si>
  <si>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</si>
  <si>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</si>
  <si>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</si>
  <si>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</si>
  <si>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</si>
  <si>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</si>
  <si>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</si>
  <si>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</si>
  <si>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</si>
  <si>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</si>
  <si>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</si>
  <si>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</si>
  <si>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</si>
  <si>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</si>
  <si>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</si>
  <si>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</si>
  <si>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</si>
  <si>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</si>
  <si>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</si>
  <si>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</si>
  <si>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</si>
  <si>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</si>
  <si>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</si>
  <si>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</si>
  <si>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</si>
  <si>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</si>
  <si>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</si>
  <si>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</si>
  <si>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</si>
  <si>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</si>
  <si>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</si>
  <si>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</si>
  <si>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</si>
  <si>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</si>
  <si>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</si>
  <si>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</si>
  <si>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</si>
  <si>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</si>
  <si>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</si>
  <si>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</si>
  <si>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</si>
  <si>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</si>
  <si>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</si>
  <si>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</si>
  <si>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</si>
  <si>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</si>
  <si>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</si>
  <si>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</si>
  <si>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</si>
  <si>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</si>
  <si>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</si>
  <si>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</si>
  <si>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</si>
  <si>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</si>
  <si>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</si>
  <si>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</si>
  <si>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</si>
  <si>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</si>
  <si>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</si>
  <si>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</si>
  <si>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</si>
  <si>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</si>
  <si>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</si>
  <si>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</si>
  <si>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</si>
  <si>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</si>
  <si>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</si>
  <si>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</si>
  <si>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</si>
  <si>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</si>
  <si>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</si>
  <si>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</si>
  <si>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</si>
  <si>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</si>
  <si>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</si>
  <si>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</si>
  <si>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</si>
  <si>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</si>
  <si>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</si>
  <si>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</si>
  <si>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</si>
  <si>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</si>
  <si>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</si>
  <si>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</si>
  <si>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</si>
  <si>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</si>
  <si>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</si>
  <si>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</si>
  <si>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</si>
  <si>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</si>
  <si>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</si>
  <si>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</si>
  <si>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</si>
  <si>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</si>
  <si>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</si>
  <si>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</si>
  <si>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</si>
  <si>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</si>
  <si>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</si>
  <si>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</si>
  <si>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</si>
  <si>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</si>
  <si>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</si>
  <si>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</si>
  <si>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</si>
  <si>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</si>
  <si>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</si>
  <si>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</si>
  <si>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</si>
  <si>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</si>
  <si>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</si>
  <si>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</si>
  <si>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</si>
  <si>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</si>
  <si>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</si>
  <si>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</si>
  <si>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</si>
  <si>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</si>
  <si>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</si>
  <si>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</si>
  <si>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</si>
  <si>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</si>
  <si>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</si>
  <si>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</si>
  <si>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</si>
  <si>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</si>
  <si>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</si>
  <si>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</si>
  <si>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</si>
  <si>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</si>
  <si>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</si>
  <si>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</si>
  <si>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</si>
  <si>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</si>
  <si>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</si>
  <si>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</si>
  <si>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</si>
  <si>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</si>
  <si>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</si>
  <si>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</si>
  <si>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</si>
  <si>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</si>
  <si>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</si>
  <si>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</si>
  <si>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</si>
  <si>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</si>
  <si>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</si>
  <si>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</si>
  <si>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</si>
  <si>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</si>
  <si>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</si>
  <si>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</si>
  <si>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</si>
  <si>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</si>
  <si>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</si>
  <si>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</si>
  <si>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</si>
  <si>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</si>
  <si>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</si>
  <si>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</si>
  <si>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</si>
  <si>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</si>
  <si>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</si>
  <si>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</si>
  <si>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</si>
  <si>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</si>
  <si>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</si>
  <si>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</si>
  <si>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</si>
  <si>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</si>
  <si>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</si>
  <si>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t>
  </si>
  <si>
    <t>899573</t>
  </si>
  <si>
    <t>OBETONOVÁNÍ POTRUBÍ ZE ŽELEZOBETONU DO C16/20 VČETNĚ VÝZTUŽE</t>
  </si>
  <si>
    <t>šachta a mezišachetní úseky - betonové stěny a strop</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</si>
  <si>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</si>
  <si>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</si>
  <si>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</si>
  <si>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</si>
  <si>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</si>
  <si>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</si>
  <si>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</si>
  <si>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</si>
  <si>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</si>
  <si>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</si>
  <si>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</si>
  <si>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</si>
  <si>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</si>
  <si>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</si>
  <si>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</si>
  <si>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</si>
  <si>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</si>
  <si>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</si>
  <si>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</si>
  <si>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</si>
  <si>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</si>
  <si>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</si>
  <si>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</si>
  <si>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</si>
  <si>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</si>
  <si>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</si>
  <si>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</si>
  <si>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</si>
  <si>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</si>
  <si>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</si>
  <si>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</si>
  <si>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</si>
  <si>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</si>
  <si>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</si>
  <si>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</si>
  <si>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</si>
  <si>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</si>
  <si>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</si>
  <si>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</si>
  <si>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</si>
  <si>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</si>
  <si>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</si>
  <si>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</si>
  <si>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</si>
  <si>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</si>
  <si>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</si>
  <si>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</si>
  <si>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</si>
  <si>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</si>
  <si>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</si>
  <si>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</si>
  <si>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</si>
  <si>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</si>
  <si>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</si>
  <si>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</si>
  <si>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</si>
  <si>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</si>
  <si>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</si>
  <si>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</si>
  <si>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</si>
  <si>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</si>
  <si>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</si>
  <si>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</si>
  <si>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</si>
  <si>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</si>
  <si>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</si>
  <si>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</si>
  <si>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</si>
  <si>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</si>
  <si>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</si>
  <si>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</si>
  <si>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</si>
  <si>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</si>
  <si>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</si>
  <si>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</si>
  <si>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</si>
  <si>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</si>
  <si>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</si>
  <si>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</si>
  <si>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</si>
  <si>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</si>
  <si>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</si>
  <si>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</si>
  <si>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</si>
  <si>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</si>
  <si>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</si>
  <si>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</si>
  <si>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</si>
  <si>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</si>
  <si>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</si>
  <si>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</si>
  <si>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</si>
  <si>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</si>
  <si>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</si>
  <si>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</si>
  <si>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</si>
  <si>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</si>
  <si>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</si>
  <si>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</si>
  <si>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</si>
  <si>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</si>
  <si>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</si>
  <si>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</si>
  <si>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</si>
  <si>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</si>
  <si>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</si>
  <si>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</si>
  <si>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</si>
  <si>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</si>
  <si>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</si>
  <si>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</si>
  <si>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</si>
  <si>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</si>
  <si>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</si>
  <si>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</si>
  <si>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</si>
  <si>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</si>
  <si>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</si>
  <si>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</si>
  <si>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</si>
  <si>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</si>
  <si>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</si>
  <si>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</si>
  <si>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</si>
  <si>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</si>
  <si>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</si>
  <si>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</si>
  <si>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</si>
  <si>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</si>
  <si>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</si>
  <si>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</si>
  <si>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</si>
  <si>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</si>
  <si>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</si>
  <si>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</si>
  <si>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</si>
  <si>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</si>
  <si>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</si>
  <si>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</si>
  <si>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</si>
  <si>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</si>
  <si>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</si>
  <si>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</si>
  <si>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</si>
  <si>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</si>
  <si>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</si>
  <si>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</si>
  <si>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</si>
  <si>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</si>
  <si>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</si>
  <si>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</si>
  <si>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</si>
  <si>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</si>
  <si>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</si>
  <si>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</si>
  <si>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</si>
  <si>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</si>
  <si>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</si>
  <si>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</si>
  <si>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</si>
  <si>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</si>
  <si>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</si>
  <si>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</si>
  <si>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</si>
  <si>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</si>
  <si>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</si>
  <si>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</si>
  <si>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</si>
  <si>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</si>
  <si>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</si>
  <si>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</si>
  <si>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</si>
  <si>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</si>
  <si>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</si>
  <si>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</si>
  <si>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</si>
  <si>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</si>
  <si>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</si>
  <si>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</si>
  <si>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</si>
  <si>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</si>
  <si>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</si>
  <si>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</si>
  <si>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</si>
  <si>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</si>
  <si>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</si>
  <si>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</si>
  <si>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</si>
  <si>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</si>
  <si>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</si>
  <si>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</si>
  <si>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</si>
  <si>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</si>
  <si>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</si>
  <si>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</si>
  <si>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</si>
  <si>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</si>
  <si>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</si>
  <si>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</si>
  <si>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</si>
  <si>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</si>
  <si>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</si>
  <si>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</si>
  <si>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</si>
  <si>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</si>
  <si>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</si>
  <si>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</si>
  <si>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</si>
  <si>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</si>
  <si>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</si>
  <si>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</si>
  <si>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</si>
  <si>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</si>
  <si>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</si>
  <si>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</si>
  <si>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</si>
  <si>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</si>
  <si>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</si>
  <si>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</si>
  <si>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</si>
  <si>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</si>
  <si>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</si>
  <si>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</si>
  <si>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</si>
  <si>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</si>
  <si>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</si>
  <si>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</si>
  <si>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</si>
  <si>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</si>
  <si>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</si>
  <si>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</si>
  <si>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</si>
  <si>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</si>
  <si>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</si>
  <si>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</si>
  <si>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</si>
  <si>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</si>
  <si>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</si>
  <si>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</si>
  <si>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</si>
  <si>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</si>
  <si>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</si>
  <si>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</si>
  <si>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</si>
  <si>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</si>
  <si>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</si>
  <si>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</si>
  <si>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</si>
  <si>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</si>
  <si>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</si>
  <si>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</si>
  <si>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</si>
  <si>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</si>
  <si>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</si>
  <si>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</si>
  <si>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</si>
  <si>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</si>
  <si>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</si>
  <si>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</si>
  <si>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</si>
  <si>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</si>
  <si>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</si>
  <si>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</si>
  <si>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</si>
  <si>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</si>
  <si>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</si>
  <si>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</si>
  <si>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</si>
  <si>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</si>
  <si>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</si>
  <si>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</si>
  <si>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</si>
  <si>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</si>
  <si>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</si>
  <si>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</si>
  <si>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</si>
  <si>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</si>
  <si>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</si>
  <si>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</si>
  <si>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</si>
  <si>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</si>
  <si>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</si>
  <si>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</si>
  <si>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</si>
  <si>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</si>
  <si>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</si>
  <si>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</si>
  <si>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</si>
  <si>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</si>
  <si>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</si>
  <si>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</si>
  <si>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</si>
  <si>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</si>
  <si>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</si>
  <si>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</si>
  <si>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</si>
  <si>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</si>
  <si>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</si>
  <si>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</si>
  <si>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</si>
  <si>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</si>
  <si>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</si>
  <si>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</si>
  <si>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</si>
  <si>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</si>
  <si>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</si>
  <si>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</si>
  <si>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</si>
  <si>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</si>
  <si>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</si>
  <si>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</si>
  <si>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</si>
  <si>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</si>
  <si>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</si>
  <si>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</si>
  <si>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</si>
  <si>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</si>
  <si>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</si>
  <si>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</si>
  <si>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</si>
  <si>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</si>
  <si>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</si>
  <si>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</si>
  <si>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</si>
  <si>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</si>
  <si>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</si>
  <si>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</si>
  <si>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</si>
  <si>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</si>
  <si>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</si>
  <si>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</si>
  <si>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</si>
  <si>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</si>
  <si>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</si>
  <si>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</si>
  <si>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</si>
  <si>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</si>
  <si>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</si>
  <si>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</si>
  <si>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</si>
  <si>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</si>
  <si>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</si>
  <si>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</si>
  <si>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</si>
  <si>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</si>
  <si>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</si>
  <si>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</si>
  <si>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</si>
  <si>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</si>
  <si>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</si>
  <si>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</si>
  <si>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</si>
  <si>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</si>
  <si>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</si>
  <si>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</si>
  <si>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</si>
  <si>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</si>
  <si>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</si>
  <si>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Ostatní rozpočtové náklady</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</si>
  <si>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</si>
  <si>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</si>
  <si>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</si>
  <si>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</si>
  <si>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</si>
  <si>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</si>
  <si>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</si>
  <si>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</si>
  <si>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</si>
  <si>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</si>
  <si>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</si>
  <si>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</si>
  <si>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</si>
  <si>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</si>
  <si>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</si>
  <si>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</si>
  <si>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</si>
  <si>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</si>
  <si>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</si>
  <si>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</si>
  <si>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</si>
  <si>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</si>
  <si>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</si>
  <si>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</si>
  <si>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</si>
  <si>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</si>
  <si>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</si>
  <si>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</si>
  <si>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</si>
  <si>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</si>
  <si>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</si>
  <si>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</si>
  <si>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</si>
  <si>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</si>
  <si>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</si>
  <si>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</si>
  <si>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</si>
  <si>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</si>
  <si>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</si>
  <si>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</si>
  <si>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</si>
  <si>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</si>
  <si>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</si>
  <si>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</si>
  <si>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</si>
  <si>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</si>
  <si>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</si>
  <si>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</si>
  <si>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</si>
  <si>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</si>
  <si>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</si>
  <si>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</si>
  <si>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</si>
  <si>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</si>
  <si>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</si>
  <si>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</si>
  <si>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</si>
  <si>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</si>
  <si>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</si>
  <si>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</si>
  <si>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</si>
  <si>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</si>
  <si>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</si>
  <si>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</si>
  <si>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</si>
  <si>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</si>
  <si>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</si>
  <si>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</si>
  <si>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</si>
  <si>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</si>
  <si>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</si>
  <si>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</si>
  <si>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</si>
  <si>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</si>
  <si>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</si>
  <si>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</si>
  <si>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</si>
  <si>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</si>
  <si>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</si>
  <si>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</si>
  <si>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</si>
  <si>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</si>
  <si>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</si>
  <si>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</si>
  <si>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</si>
  <si>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</si>
  <si>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</si>
  <si>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</si>
  <si>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</si>
  <si>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</si>
  <si>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</si>
  <si>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</si>
  <si>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</si>
  <si>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</si>
  <si>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</si>
  <si>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</si>
  <si>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</si>
  <si>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</si>
  <si>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</si>
  <si>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</si>
  <si>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</si>
  <si>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</si>
  <si>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</si>
  <si>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</si>
  <si>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</si>
  <si>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</si>
  <si>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</si>
  <si>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</si>
  <si>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</si>
  <si>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</si>
  <si>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</si>
  <si>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</si>
  <si>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</si>
  <si>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</si>
  <si>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</si>
  <si>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</si>
  <si>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</si>
  <si>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</si>
  <si>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</si>
  <si>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</si>
  <si>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</si>
  <si>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</si>
  <si>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</si>
  <si>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</si>
  <si>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</si>
  <si>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</si>
  <si>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</si>
  <si>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</si>
  <si>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</si>
  <si>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</si>
  <si>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</si>
  <si>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</si>
  <si>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</si>
  <si>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</si>
  <si>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</si>
  <si>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</si>
  <si>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</si>
  <si>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</si>
  <si>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</si>
  <si>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</si>
  <si>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</si>
  <si>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</si>
  <si>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</si>
  <si>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</si>
  <si>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</si>
  <si>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</si>
  <si>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</si>
  <si>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</si>
  <si>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</si>
  <si>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</si>
  <si>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</si>
  <si>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</si>
  <si>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</si>
  <si>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</si>
  <si>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</si>
  <si>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</si>
  <si>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</si>
  <si>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</si>
  <si>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</si>
  <si>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</si>
  <si>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</si>
  <si>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</si>
  <si>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</si>
  <si>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</si>
  <si>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</si>
  <si>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</si>
  <si>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</si>
  <si>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</si>
  <si>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Zdravotechnika - vnitřní kanalizace</t>
  </si>
  <si>
    <t>721241102</t>
  </si>
  <si>
    <t>Lapač střešních splavenin z litiny DN 125</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</si>
  <si>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</si>
  <si>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</si>
  <si>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</si>
  <si>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</si>
  <si>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</si>
  <si>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</si>
  <si>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</si>
  <si>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</si>
  <si>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</si>
  <si>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</si>
  <si>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</si>
  <si>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</si>
  <si>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</si>
  <si>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</si>
  <si>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</si>
  <si>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</si>
  <si>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</si>
  <si>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</si>
  <si>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</si>
  <si>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</si>
  <si>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</si>
  <si>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</si>
  <si>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</si>
  <si>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</si>
  <si>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</si>
  <si>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</si>
  <si>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</si>
  <si>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</si>
  <si>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</si>
  <si>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</si>
  <si>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</si>
  <si>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</si>
  <si>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</si>
  <si>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</si>
  <si>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</si>
  <si>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</si>
  <si>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</si>
  <si>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</si>
  <si>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</si>
  <si>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</si>
  <si>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</si>
  <si>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</si>
  <si>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</si>
  <si>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</si>
  <si>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</si>
  <si>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</si>
  <si>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</si>
  <si>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</si>
  <si>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</si>
  <si>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</si>
  <si>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</si>
  <si>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</si>
  <si>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</si>
  <si>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</si>
  <si>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</si>
  <si>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</si>
  <si>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</si>
  <si>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</si>
  <si>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</si>
  <si>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</si>
  <si>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</si>
  <si>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</si>
  <si>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</si>
  <si>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</si>
  <si>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</si>
  <si>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</si>
  <si>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</si>
  <si>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</si>
  <si>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</si>
  <si>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</si>
  <si>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</si>
  <si>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</si>
  <si>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</si>
  <si>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</si>
  <si>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</si>
  <si>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</si>
  <si>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</si>
  <si>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</si>
  <si>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</si>
  <si>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</si>
  <si>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</si>
  <si>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</si>
  <si>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</si>
  <si>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</si>
  <si>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</si>
  <si>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</si>
  <si>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</si>
  <si>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</si>
  <si>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</si>
  <si>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</si>
  <si>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</si>
  <si>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</si>
  <si>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</si>
  <si>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</si>
  <si>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</si>
  <si>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</si>
  <si>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</si>
  <si>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</si>
  <si>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</si>
  <si>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</si>
  <si>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</si>
  <si>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</si>
  <si>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</si>
  <si>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</si>
  <si>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</si>
  <si>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</si>
  <si>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</si>
  <si>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</si>
  <si>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</si>
  <si>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</si>
  <si>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</si>
  <si>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</si>
  <si>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</si>
  <si>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</si>
  <si>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</si>
  <si>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</si>
  <si>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</si>
  <si>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</si>
  <si>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</si>
  <si>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</si>
  <si>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</si>
  <si>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</si>
  <si>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</si>
  <si>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</si>
  <si>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</si>
  <si>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</si>
  <si>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</si>
  <si>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</si>
  <si>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</si>
  <si>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</si>
  <si>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</si>
  <si>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</si>
  <si>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</si>
  <si>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</si>
  <si>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</si>
  <si>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</si>
  <si>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</si>
  <si>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</si>
  <si>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</si>
  <si>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</si>
  <si>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</si>
  <si>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</si>
  <si>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</si>
  <si>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</si>
  <si>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</si>
  <si>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</si>
  <si>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</si>
  <si>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</si>
  <si>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</si>
  <si>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</si>
  <si>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</si>
  <si>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</si>
  <si>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</si>
  <si>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</si>
  <si>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</si>
  <si>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</si>
  <si>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</si>
  <si>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</si>
  <si>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</si>
  <si>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</si>
  <si>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</si>
  <si>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</si>
  <si>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</si>
  <si>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</si>
  <si>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</si>
  <si>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</si>
  <si>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</si>
  <si>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</si>
  <si>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</si>
  <si>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</si>
  <si>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</si>
  <si>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</si>
  <si>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</si>
  <si>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</si>
  <si>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</si>
  <si>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</si>
  <si>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</si>
  <si>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</si>
  <si>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</si>
  <si>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</si>
  <si>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</si>
  <si>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</si>
  <si>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</si>
  <si>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</si>
  <si>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</si>
  <si>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</si>
  <si>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</si>
  <si>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</si>
  <si>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</si>
  <si>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</si>
  <si>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</si>
  <si>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</si>
  <si>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</si>
  <si>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</si>
  <si>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</si>
  <si>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</si>
  <si>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</si>
  <si>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</si>
  <si>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</si>
  <si>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</si>
  <si>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</si>
  <si>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</si>
  <si>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</si>
  <si>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143</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</si>
  <si>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</si>
  <si>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</si>
  <si>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</si>
  <si>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</si>
  <si>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</si>
  <si>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</si>
  <si>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</si>
  <si>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</si>
  <si>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</si>
  <si>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</si>
  <si>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</si>
  <si>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</si>
  <si>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</si>
  <si>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</si>
  <si>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</si>
  <si>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</si>
  <si>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</si>
  <si>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</si>
  <si>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</si>
  <si>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</si>
  <si>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</si>
  <si>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</si>
  <si>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</si>
  <si>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</si>
  <si>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</si>
  <si>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</si>
  <si>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</si>
  <si>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</si>
  <si>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</si>
  <si>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</si>
  <si>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</si>
  <si>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</si>
  <si>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</si>
  <si>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</si>
  <si>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</si>
  <si>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</si>
  <si>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</si>
  <si>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</si>
  <si>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</si>
  <si>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</si>
  <si>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</si>
  <si>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</si>
  <si>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</si>
  <si>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</si>
  <si>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</si>
  <si>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</si>
  <si>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</si>
  <si>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</si>
  <si>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</si>
  <si>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</si>
  <si>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</si>
  <si>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</si>
  <si>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</si>
  <si>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</si>
  <si>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</si>
  <si>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</si>
  <si>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</si>
  <si>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</si>
  <si>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</si>
  <si>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</si>
  <si>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</si>
  <si>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</si>
  <si>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</si>
  <si>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</si>
  <si>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</si>
  <si>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</si>
  <si>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</si>
  <si>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</si>
  <si>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</si>
  <si>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</si>
  <si>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</si>
  <si>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</si>
  <si>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</si>
  <si>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</si>
  <si>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</si>
  <si>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</si>
  <si>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</si>
  <si>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</si>
  <si>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</si>
  <si>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</si>
  <si>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</si>
  <si>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</si>
  <si>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703421</t>
  </si>
  <si>
    <t>ELEKTROINSTALAČNÍ TRUBKA PLASTOVÁ UV STABILNÍ VČETNĚ UPEVNĚNÍ A PŘÍSLUŠENSTVÍ DN PRŮMĚRU DO 25 MM</t>
  </si>
  <si>
    <t>DN25mm</t>
  </si>
  <si>
    <t>701001</t>
  </si>
  <si>
    <t>OZNAČOVACÍ ŠTÍTEK KABELOVÉHO VEDENÍ, SPOJKY NEBO KABELOVÉ SKŘÍNĚ (VČETNĚ OBJÍMKY)</t>
  </si>
  <si>
    <t>703762</t>
  </si>
  <si>
    <t>KABELOVÁ UCPÁVKA VODĚ ODOLNÁ PRO VNITŘNÍ PRŮMĚR OTVORU 65 - 110MM</t>
  </si>
  <si>
    <t>Silnoproudé rozvody</t>
  </si>
  <si>
    <t>741172</t>
  </si>
  <si>
    <t>KRABICE (ROZVODKA) INSTALAČNÍ KABELOVÁ VE VYŠŠÍM KRYTÍ - MIN. IP 44 VČETNĚ PRŮCHODEK SE SVORKAMI 3-F DO 10 MM2</t>
  </si>
  <si>
    <t>krabice na přístřešku pro ukončení kabelového vedení CYKY-O</t>
  </si>
  <si>
    <t>vodič v místě výstupu, opatřete nátěrem případně návlekem v barvě ZŽ</t>
  </si>
  <si>
    <t>741C06</t>
  </si>
  <si>
    <t>VYVEDENÍ UZEMŇOVACÍCH VODIČŮ NA POVRCH/KONSTRUKCI</t>
  </si>
  <si>
    <t>kompletní vyvedení pro přístřešky = 2ks</t>
  </si>
  <si>
    <t>742H11</t>
  </si>
  <si>
    <t>KABEL NN ČTYŘ- A PĚTIŽÍLOVÝ CU S PLASTOVOU IZOLACÍ DO 2,5 MM2</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</si>
  <si>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</si>
  <si>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</si>
  <si>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</si>
  <si>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</si>
  <si>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</si>
  <si>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</si>
  <si>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</si>
  <si>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</si>
  <si>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</si>
  <si>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747541</t>
  </si>
  <si>
    <t>MĚŘENÍ INTENZITY OSVĚTLENÍ INSTALOVANÉHO V ROZSAHU TOHOTO SO/PS</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</si>
  <si>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</si>
  <si>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</si>
  <si>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</si>
  <si>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</si>
  <si>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</si>
  <si>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</si>
  <si>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</si>
  <si>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</si>
  <si>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</si>
  <si>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</si>
  <si>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</si>
  <si>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</si>
  <si>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</si>
  <si>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</si>
  <si>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</si>
  <si>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</si>
  <si>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</si>
  <si>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</si>
  <si>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</si>
  <si>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</si>
  <si>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</si>
  <si>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</si>
  <si>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</si>
  <si>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</si>
  <si>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</si>
  <si>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</si>
  <si>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</si>
  <si>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</si>
  <si>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</si>
  <si>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</si>
  <si>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</si>
  <si>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</si>
  <si>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</si>
  <si>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</si>
  <si>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</si>
  <si>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</si>
  <si>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</si>
  <si>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</si>
  <si>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</si>
  <si>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</si>
  <si>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</si>
  <si>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</si>
  <si>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</si>
  <si>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</si>
  <si>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</si>
  <si>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</si>
  <si>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</si>
  <si>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</si>
  <si>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</si>
  <si>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</si>
  <si>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</si>
  <si>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</si>
  <si>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</si>
  <si>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</si>
  <si>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</si>
  <si>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</si>
  <si>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</si>
  <si>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</si>
  <si>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</si>
  <si>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</si>
  <si>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</si>
  <si>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</si>
  <si>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</si>
  <si>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</si>
  <si>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</si>
  <si>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</si>
  <si>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</si>
  <si>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</si>
  <si>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</si>
  <si>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</si>
  <si>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</si>
  <si>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</si>
  <si>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</si>
  <si>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</si>
  <si>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</si>
  <si>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</si>
  <si>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</si>
  <si>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</si>
  <si>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</si>
  <si>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</si>
  <si>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</si>
  <si>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</si>
  <si>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</si>
  <si>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</si>
  <si>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</si>
  <si>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</si>
  <si>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</si>
  <si>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</si>
  <si>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</si>
  <si>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</si>
  <si>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</si>
  <si>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</si>
  <si>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</si>
  <si>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</si>
  <si>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</si>
  <si>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</si>
  <si>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</si>
  <si>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</si>
  <si>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</si>
  <si>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</si>
  <si>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</si>
  <si>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</si>
  <si>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</si>
  <si>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</si>
  <si>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</si>
  <si>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</si>
  <si>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</si>
  <si>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</si>
  <si>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</si>
  <si>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</si>
  <si>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</si>
  <si>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</si>
  <si>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</si>
  <si>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</si>
  <si>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</si>
  <si>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</si>
  <si>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</si>
  <si>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</si>
  <si>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</si>
  <si>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</si>
  <si>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</si>
  <si>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</si>
  <si>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</si>
  <si>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</si>
  <si>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</si>
  <si>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</si>
  <si>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</si>
  <si>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</si>
  <si>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</si>
  <si>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</si>
  <si>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</si>
  <si>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</si>
  <si>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</si>
  <si>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</si>
  <si>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</si>
  <si>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</si>
  <si>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</si>
  <si>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</si>
  <si>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</si>
  <si>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</si>
  <si>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</si>
  <si>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</si>
  <si>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</si>
  <si>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</si>
  <si>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</si>
  <si>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</si>
  <si>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</si>
  <si>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</si>
  <si>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</si>
  <si>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</si>
  <si>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</si>
  <si>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</si>
  <si>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</si>
  <si>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</si>
  <si>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</si>
  <si>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</si>
  <si>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</si>
  <si>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</si>
  <si>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</si>
  <si>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</si>
  <si>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</si>
  <si>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</si>
  <si>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</si>
  <si>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</si>
  <si>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</si>
  <si>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</si>
  <si>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</si>
  <si>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</si>
  <si>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</si>
  <si>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</si>
  <si>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</si>
  <si>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</si>
  <si>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</si>
  <si>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</si>
  <si>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</si>
  <si>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</si>
  <si>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</si>
  <si>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</si>
  <si>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</si>
  <si>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</si>
  <si>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</si>
  <si>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</si>
  <si>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</si>
  <si>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</si>
  <si>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</si>
  <si>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</si>
  <si>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</si>
  <si>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</si>
  <si>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</si>
  <si>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</si>
  <si>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</si>
  <si>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</si>
  <si>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</si>
  <si>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</si>
  <si>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</si>
  <si>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</si>
  <si>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</si>
  <si>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</si>
  <si>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</si>
  <si>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</si>
  <si>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</si>
  <si>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</si>
  <si>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</si>
  <si>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</si>
  <si>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</si>
  <si>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</si>
  <si>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</si>
  <si>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</si>
  <si>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</si>
  <si>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</si>
  <si>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</si>
  <si>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</si>
  <si>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</si>
  <si>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</si>
  <si>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</si>
  <si>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</si>
  <si>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</si>
  <si>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</si>
  <si>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</si>
  <si>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</si>
  <si>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</si>
  <si>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</si>
  <si>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</si>
  <si>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</si>
  <si>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</si>
  <si>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</si>
  <si>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</si>
  <si>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</si>
  <si>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</si>
  <si>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</si>
  <si>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</si>
  <si>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</si>
  <si>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</si>
  <si>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</si>
  <si>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</si>
  <si>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</si>
  <si>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</si>
  <si>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</si>
  <si>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</si>
  <si>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</si>
  <si>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</si>
  <si>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</si>
  <si>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</si>
  <si>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</si>
  <si>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</si>
  <si>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</si>
  <si>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</si>
  <si>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</si>
  <si>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</si>
  <si>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</si>
  <si>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</si>
  <si>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</si>
  <si>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</si>
  <si>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</si>
  <si>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</si>
  <si>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</si>
  <si>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</si>
  <si>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</si>
  <si>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</si>
  <si>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</si>
  <si>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</si>
  <si>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</si>
  <si>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</si>
  <si>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</si>
  <si>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</si>
  <si>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</si>
  <si>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</si>
  <si>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</si>
  <si>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</si>
  <si>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</si>
  <si>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</si>
  <si>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</si>
  <si>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</si>
  <si>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</si>
  <si>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</si>
  <si>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</si>
  <si>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</si>
  <si>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</si>
  <si>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</si>
  <si>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</si>
  <si>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</si>
  <si>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</si>
  <si>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</si>
  <si>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</si>
  <si>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</si>
  <si>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</si>
  <si>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</si>
  <si>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</si>
  <si>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</si>
  <si>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</si>
  <si>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</si>
  <si>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</si>
  <si>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</si>
  <si>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</si>
  <si>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</si>
  <si>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</si>
  <si>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</si>
  <si>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</si>
  <si>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</si>
  <si>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</si>
  <si>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</si>
  <si>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</si>
  <si>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</si>
  <si>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</si>
  <si>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</si>
  <si>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</si>
  <si>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</si>
  <si>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</si>
  <si>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</si>
  <si>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</si>
  <si>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</si>
  <si>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</si>
  <si>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</si>
  <si>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</si>
  <si>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</si>
  <si>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</si>
  <si>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</si>
  <si>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</si>
  <si>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</si>
  <si>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</si>
  <si>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</si>
  <si>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</si>
  <si>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</si>
  <si>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</si>
  <si>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</si>
  <si>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</si>
  <si>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</si>
  <si>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</si>
  <si>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</si>
  <si>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</si>
  <si>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</si>
  <si>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</si>
  <si>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</si>
  <si>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</si>
  <si>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</si>
  <si>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</si>
  <si>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</si>
  <si>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</si>
  <si>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</si>
  <si>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</si>
  <si>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</si>
  <si>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</si>
  <si>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</si>
  <si>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</si>
  <si>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</si>
  <si>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</si>
  <si>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</si>
  <si>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</si>
  <si>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</si>
  <si>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</si>
  <si>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</si>
  <si>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</si>
  <si>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</si>
  <si>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</si>
  <si>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</si>
  <si>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</si>
  <si>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</si>
  <si>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</si>
  <si>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</si>
  <si>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</si>
  <si>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</si>
  <si>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</si>
  <si>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</si>
  <si>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</si>
  <si>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</si>
  <si>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</si>
  <si>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</si>
  <si>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</si>
  <si>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</si>
  <si>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</si>
  <si>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</si>
  <si>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</si>
  <si>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</si>
  <si>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</si>
  <si>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</si>
  <si>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</si>
  <si>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</si>
  <si>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</si>
  <si>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</si>
  <si>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</si>
  <si>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</si>
  <si>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</si>
  <si>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</si>
  <si>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</si>
  <si>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</si>
  <si>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</si>
  <si>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</si>
  <si>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</si>
  <si>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</si>
  <si>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</si>
  <si>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</si>
  <si>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</si>
  <si>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</si>
  <si>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</si>
  <si>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</si>
  <si>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</si>
  <si>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</si>
  <si>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</si>
  <si>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</si>
  <si>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</si>
  <si>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</si>
  <si>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</si>
  <si>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</si>
  <si>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</si>
  <si>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</si>
  <si>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</si>
  <si>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</si>
  <si>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</si>
  <si>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</si>
  <si>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</si>
  <si>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</si>
  <si>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</si>
  <si>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</si>
  <si>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</si>
  <si>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</si>
  <si>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</si>
  <si>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</si>
  <si>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</si>
  <si>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</si>
  <si>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</si>
  <si>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</si>
  <si>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</si>
  <si>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</si>
  <si>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</si>
  <si>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</si>
  <si>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 13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</si>
  <si>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</si>
  <si>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</si>
  <si>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</si>
  <si>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</si>
  <si>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</si>
  <si>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</si>
  <si>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</si>
  <si>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</si>
  <si>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</si>
  <si>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</si>
  <si>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</si>
  <si>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</si>
  <si>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</si>
  <si>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</si>
  <si>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</si>
  <si>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</si>
  <si>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</si>
  <si>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</si>
  <si>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</si>
  <si>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</si>
  <si>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</si>
  <si>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</si>
  <si>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</si>
  <si>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</si>
  <si>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</si>
  <si>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385/2,5 
3: Viz. TZ, situace a půdorys</t>
  </si>
  <si>
    <t>1: Vzpěry v lomu po 2,5 m D 48 mm, dl. 25 m 
2: 10+10+10+10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</si>
  <si>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</si>
  <si>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</si>
  <si>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</si>
  <si>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</si>
  <si>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</si>
  <si>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</si>
  <si>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400+385</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</si>
  <si>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</si>
  <si>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</si>
  <si>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</si>
  <si>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</si>
  <si>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</si>
  <si>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</si>
  <si>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</si>
  <si>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</si>
  <si>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</si>
  <si>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</si>
  <si>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</si>
  <si>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</si>
  <si>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</si>
  <si>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</si>
  <si>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</si>
  <si>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</si>
  <si>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</si>
  <si>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vč. jednostranného bavoletu 87 m (3 řady ostnatého drátu ) 
2: Délky x výška;385*1,8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</si>
  <si>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</si>
  <si>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</si>
  <si>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</si>
  <si>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</si>
  <si>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</si>
  <si>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</si>
  <si>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</si>
  <si>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</si>
  <si>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</si>
  <si>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</si>
  <si>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</si>
  <si>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</si>
  <si>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</si>
  <si>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</si>
  <si>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</si>
  <si>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</si>
  <si>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</si>
  <si>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</si>
  <si>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</si>
  <si>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</si>
  <si>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</si>
  <si>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</si>
  <si>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</si>
  <si>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</si>
  <si>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</si>
  <si>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</si>
  <si>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</si>
  <si>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</si>
  <si>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</si>
  <si>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</si>
  <si>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</si>
  <si>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</si>
  <si>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</si>
  <si>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</si>
  <si>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</si>
  <si>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</si>
  <si>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</si>
  <si>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</si>
  <si>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</si>
  <si>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</si>
  <si>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</si>
  <si>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</si>
  <si>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</si>
  <si>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</si>
  <si>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</si>
  <si>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</si>
  <si>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</si>
  <si>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</si>
  <si>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</si>
  <si>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</si>
  <si>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</si>
  <si>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</si>
  <si>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</si>
  <si>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</si>
  <si>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</si>
  <si>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</si>
  <si>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</si>
  <si>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</si>
  <si>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</si>
  <si>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</si>
  <si>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</si>
  <si>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</si>
  <si>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</si>
  <si>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</si>
  <si>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</si>
  <si>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</si>
  <si>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</si>
  <si>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</si>
  <si>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</si>
  <si>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</si>
  <si>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</si>
  <si>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</si>
  <si>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</si>
  <si>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</si>
  <si>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</si>
  <si>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</si>
  <si>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</si>
  <si>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</si>
  <si>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</si>
  <si>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</si>
  <si>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</si>
  <si>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</si>
  <si>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</si>
  <si>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</si>
  <si>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</si>
  <si>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</si>
  <si>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</si>
  <si>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</si>
  <si>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</si>
  <si>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</si>
  <si>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</si>
  <si>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</si>
  <si>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</si>
  <si>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</si>
  <si>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</si>
  <si>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</si>
  <si>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</si>
  <si>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</si>
  <si>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</si>
  <si>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</si>
  <si>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</si>
  <si>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</si>
  <si>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</si>
  <si>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</si>
  <si>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</si>
  <si>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</si>
  <si>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</si>
  <si>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</si>
  <si>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</si>
  <si>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</si>
  <si>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</si>
  <si>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</si>
  <si>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</si>
  <si>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</si>
  <si>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</si>
  <si>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</si>
  <si>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</si>
  <si>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</si>
  <si>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</si>
  <si>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</si>
  <si>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</si>
  <si>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</si>
  <si>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</si>
  <si>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</si>
  <si>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</si>
  <si>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</si>
  <si>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</si>
  <si>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</si>
  <si>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</si>
  <si>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</si>
  <si>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</si>
  <si>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</si>
  <si>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</si>
  <si>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</si>
  <si>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</si>
  <si>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</si>
  <si>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</si>
  <si>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</si>
  <si>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</si>
  <si>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</si>
  <si>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</si>
  <si>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</si>
  <si>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</si>
  <si>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</si>
  <si>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</si>
  <si>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</si>
  <si>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</si>
  <si>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</si>
  <si>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</si>
  <si>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</si>
  <si>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</si>
  <si>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</si>
  <si>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</si>
  <si>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</si>
  <si>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</si>
  <si>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</si>
  <si>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</si>
  <si>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</si>
  <si>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</si>
  <si>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</si>
  <si>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</si>
  <si>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</si>
  <si>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</si>
  <si>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</si>
  <si>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</si>
  <si>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</si>
  <si>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</si>
  <si>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</si>
  <si>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</si>
  <si>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</si>
  <si>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</si>
  <si>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</si>
  <si>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</si>
  <si>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</si>
  <si>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</si>
  <si>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</si>
  <si>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</si>
  <si>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</si>
  <si>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</si>
  <si>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</si>
  <si>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</si>
  <si>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</si>
  <si>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</si>
  <si>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</si>
  <si>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</si>
  <si>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</si>
  <si>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</si>
  <si>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</si>
  <si>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</si>
  <si>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</si>
  <si>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</si>
  <si>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</si>
  <si>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</si>
  <si>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</si>
  <si>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</si>
  <si>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</si>
  <si>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</si>
  <si>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747212</t>
  </si>
  <si>
    <t>CELKOVÁ PROHLÍDKA, ZKOUŠENÍ, MĚŘENÍ A VYHOTOVENÍ VÝCHOZÍ REVIZNÍ ZPRÁVY, PRO OBJEM IN PŘES 100 DO 500 TIS. KČ</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</si>
  <si>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</si>
  <si>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</si>
  <si>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</si>
  <si>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</si>
  <si>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</si>
  <si>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</si>
  <si>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</si>
  <si>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</si>
  <si>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</si>
  <si>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</si>
  <si>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</si>
  <si>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</si>
  <si>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</si>
  <si>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</si>
  <si>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</si>
  <si>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</si>
  <si>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</si>
  <si>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</si>
  <si>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</si>
  <si>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</si>
  <si>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</si>
  <si>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</si>
  <si>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</si>
  <si>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</si>
  <si>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</si>
  <si>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</si>
  <si>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</si>
  <si>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</si>
  <si>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</si>
  <si>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</si>
  <si>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</si>
  <si>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</si>
  <si>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</si>
  <si>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</si>
  <si>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</si>
  <si>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</si>
  <si>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</si>
  <si>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</si>
  <si>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</si>
  <si>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</si>
  <si>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</si>
  <si>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</si>
  <si>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</si>
  <si>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</si>
  <si>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</si>
  <si>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</si>
  <si>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</si>
  <si>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</si>
  <si>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</si>
  <si>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</si>
  <si>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</si>
  <si>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</si>
  <si>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</si>
  <si>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</si>
  <si>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</si>
  <si>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</si>
  <si>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</si>
  <si>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</si>
  <si>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</si>
  <si>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</si>
  <si>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</si>
  <si>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</si>
  <si>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</si>
  <si>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</si>
  <si>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</si>
  <si>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</si>
  <si>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</si>
  <si>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</si>
  <si>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</si>
  <si>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</si>
  <si>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</si>
  <si>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</si>
  <si>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</si>
  <si>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</si>
  <si>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</si>
  <si>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</si>
  <si>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</si>
  <si>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</si>
  <si>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</si>
  <si>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</si>
  <si>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</si>
  <si>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</si>
  <si>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</si>
  <si>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</si>
  <si>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</si>
  <si>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</si>
  <si>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</si>
  <si>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</si>
  <si>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</si>
  <si>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</si>
  <si>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</si>
  <si>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</si>
  <si>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</si>
  <si>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</si>
  <si>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</si>
  <si>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</si>
  <si>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</si>
  <si>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</si>
  <si>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</si>
  <si>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</si>
  <si>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</si>
  <si>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</si>
  <si>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</si>
  <si>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</si>
  <si>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</si>
  <si>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</si>
  <si>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</si>
  <si>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</si>
  <si>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</si>
  <si>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</si>
  <si>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</si>
  <si>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</si>
  <si>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</si>
  <si>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</si>
  <si>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</si>
  <si>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</si>
  <si>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</si>
  <si>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</si>
  <si>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</si>
  <si>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</si>
  <si>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</si>
  <si>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</si>
  <si>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</si>
  <si>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</si>
  <si>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</si>
  <si>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</si>
  <si>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</si>
  <si>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</si>
  <si>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</si>
  <si>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</si>
  <si>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</si>
  <si>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</si>
  <si>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</si>
  <si>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</si>
  <si>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</si>
  <si>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</si>
  <si>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</si>
  <si>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</si>
  <si>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</si>
  <si>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</si>
  <si>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</si>
  <si>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</si>
  <si>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</si>
  <si>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</si>
  <si>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</si>
  <si>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</si>
  <si>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</si>
  <si>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</si>
  <si>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</si>
  <si>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</si>
  <si>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</si>
  <si>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</si>
  <si>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</si>
  <si>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</si>
  <si>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</si>
  <si>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</si>
  <si>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</si>
  <si>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</si>
  <si>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</si>
  <si>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</si>
  <si>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</si>
  <si>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</si>
  <si>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</si>
  <si>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</si>
  <si>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</si>
  <si>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</si>
  <si>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</si>
  <si>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</si>
  <si>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</si>
  <si>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</si>
  <si>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</si>
  <si>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</si>
  <si>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</si>
  <si>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</si>
  <si>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</si>
  <si>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</si>
  <si>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</si>
  <si>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</si>
  <si>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</si>
  <si>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</si>
  <si>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</si>
  <si>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</si>
  <si>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</si>
  <si>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</si>
  <si>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</si>
  <si>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</si>
  <si>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</si>
  <si>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</si>
  <si>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</si>
  <si>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</si>
  <si>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</si>
  <si>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</si>
  <si>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</si>
  <si>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</si>
  <si>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</si>
  <si>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</si>
  <si>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</si>
  <si>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</si>
  <si>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</si>
  <si>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</si>
  <si>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</si>
  <si>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</si>
  <si>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</si>
  <si>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</si>
  <si>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</si>
  <si>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</si>
  <si>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</si>
  <si>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</si>
  <si>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</si>
  <si>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</si>
  <si>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</si>
  <si>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</si>
  <si>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</si>
  <si>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</si>
  <si>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</si>
  <si>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</si>
  <si>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</si>
  <si>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</si>
  <si>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</si>
  <si>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</si>
  <si>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</si>
  <si>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</si>
  <si>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</si>
  <si>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</si>
  <si>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</si>
  <si>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</si>
  <si>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</si>
  <si>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</si>
  <si>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</si>
  <si>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</si>
  <si>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</si>
  <si>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</si>
  <si>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</si>
  <si>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</si>
  <si>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</si>
  <si>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</si>
  <si>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</si>
  <si>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</si>
  <si>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</si>
  <si>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</si>
  <si>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</si>
  <si>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</si>
  <si>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</si>
  <si>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</si>
  <si>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</si>
  <si>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</si>
  <si>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</si>
  <si>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</si>
  <si>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</si>
  <si>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</si>
  <si>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</si>
  <si>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</si>
  <si>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</si>
  <si>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</si>
  <si>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</si>
  <si>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</si>
  <si>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</si>
  <si>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</si>
  <si>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</si>
  <si>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</si>
  <si>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</si>
  <si>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</si>
  <si>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</si>
  <si>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</si>
  <si>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</si>
  <si>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</si>
  <si>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</si>
  <si>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</si>
  <si>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</si>
  <si>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</si>
  <si>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</si>
  <si>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</si>
  <si>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</si>
  <si>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</si>
  <si>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</si>
  <si>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</si>
  <si>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</si>
  <si>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</si>
  <si>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</si>
  <si>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</si>
  <si>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</si>
  <si>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</si>
  <si>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</si>
  <si>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</si>
  <si>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</si>
  <si>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</si>
  <si>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</si>
  <si>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</si>
  <si>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</si>
  <si>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</si>
  <si>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</si>
  <si>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</si>
  <si>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</si>
  <si>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</si>
  <si>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</si>
  <si>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</si>
  <si>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</si>
  <si>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</si>
  <si>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</si>
  <si>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</si>
  <si>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</si>
  <si>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</si>
  <si>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</si>
  <si>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</si>
  <si>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</si>
  <si>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</si>
  <si>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</si>
  <si>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</si>
  <si>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</si>
  <si>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</si>
  <si>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</si>
  <si>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</si>
  <si>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</si>
  <si>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</si>
  <si>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</si>
  <si>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</si>
  <si>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</si>
  <si>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</si>
  <si>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</si>
  <si>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</si>
  <si>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</si>
  <si>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</si>
  <si>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</si>
  <si>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</si>
  <si>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</si>
  <si>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</si>
  <si>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</si>
  <si>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</si>
  <si>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</si>
  <si>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</si>
  <si>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</si>
  <si>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</si>
  <si>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</si>
  <si>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</si>
  <si>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</si>
  <si>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</si>
  <si>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</si>
  <si>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</si>
  <si>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</si>
  <si>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</si>
  <si>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</si>
  <si>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</si>
  <si>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</si>
  <si>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</si>
  <si>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</si>
  <si>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</si>
  <si>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</si>
  <si>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</si>
  <si>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</si>
  <si>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</si>
  <si>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</si>
  <si>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</si>
  <si>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</si>
  <si>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</si>
  <si>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</si>
  <si>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</si>
  <si>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</si>
  <si>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</si>
  <si>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</si>
  <si>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</si>
  <si>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</si>
  <si>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</si>
  <si>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</si>
  <si>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</si>
  <si>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</si>
  <si>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</si>
  <si>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</si>
  <si>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</si>
  <si>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</si>
  <si>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</si>
  <si>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</si>
  <si>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</si>
  <si>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</si>
  <si>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</si>
  <si>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</si>
  <si>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</si>
  <si>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</si>
  <si>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</si>
  <si>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</si>
  <si>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</si>
  <si>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</si>
  <si>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</si>
  <si>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</si>
  <si>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</si>
  <si>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</si>
  <si>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</si>
  <si>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</si>
  <si>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</si>
  <si>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</si>
  <si>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</si>
  <si>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</si>
  <si>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</si>
  <si>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</si>
  <si>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</si>
  <si>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</si>
  <si>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</si>
  <si>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</si>
  <si>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</si>
  <si>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</si>
  <si>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</si>
  <si>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</si>
  <si>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</si>
  <si>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</si>
  <si>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</si>
  <si>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</si>
  <si>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</si>
  <si>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</si>
  <si>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</si>
  <si>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</si>
  <si>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</si>
  <si>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</si>
  <si>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</si>
  <si>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</si>
  <si>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</si>
  <si>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</si>
  <si>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</si>
  <si>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</si>
  <si>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</si>
  <si>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</si>
  <si>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</si>
  <si>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</si>
  <si>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</si>
  <si>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</si>
  <si>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</si>
  <si>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</si>
  <si>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</si>
  <si>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</si>
  <si>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</si>
  <si>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</si>
  <si>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</si>
  <si>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</si>
  <si>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</si>
  <si>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</si>
  <si>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</si>
  <si>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</si>
  <si>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</si>
  <si>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</si>
  <si>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</si>
  <si>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</si>
  <si>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</si>
  <si>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</si>
  <si>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</si>
  <si>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</si>
  <si>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</si>
  <si>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</si>
  <si>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</si>
  <si>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</si>
  <si>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</si>
  <si>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</si>
  <si>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</si>
  <si>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</si>
  <si>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</si>
  <si>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</si>
  <si>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</si>
  <si>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</si>
  <si>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</si>
  <si>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</si>
  <si>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</si>
  <si>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</si>
  <si>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</si>
  <si>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</si>
  <si>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</si>
  <si>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</si>
  <si>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</si>
  <si>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</si>
  <si>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</si>
  <si>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</si>
  <si>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</si>
  <si>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</si>
  <si>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</si>
  <si>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</si>
  <si>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</si>
  <si>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</si>
  <si>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</si>
  <si>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</si>
  <si>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</si>
  <si>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</si>
  <si>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</si>
  <si>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</si>
  <si>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</si>
  <si>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</si>
  <si>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</si>
  <si>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</si>
  <si>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</si>
  <si>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</si>
  <si>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</si>
  <si>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</si>
  <si>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</si>
  <si>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</si>
  <si>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</si>
  <si>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</si>
  <si>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</si>
  <si>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</si>
  <si>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</si>
  <si>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</si>
  <si>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</si>
  <si>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</si>
  <si>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</si>
  <si>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</si>
  <si>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</si>
  <si>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</si>
  <si>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</si>
  <si>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</si>
  <si>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</si>
  <si>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</si>
  <si>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</si>
  <si>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</si>
  <si>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</si>
  <si>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</si>
  <si>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</si>
  <si>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</si>
  <si>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</si>
  <si>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</si>
  <si>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</si>
  <si>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</si>
  <si>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</si>
  <si>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</si>
  <si>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</si>
  <si>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</si>
  <si>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</si>
  <si>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</si>
  <si>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</si>
  <si>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</si>
  <si>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</si>
  <si>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</si>
  <si>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</si>
  <si>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</si>
  <si>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</si>
  <si>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</si>
  <si>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</si>
  <si>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</si>
  <si>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</si>
  <si>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</si>
  <si>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</si>
  <si>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</si>
  <si>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</si>
  <si>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</si>
  <si>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</si>
  <si>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</si>
  <si>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</si>
  <si>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</si>
  <si>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</si>
  <si>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</si>
  <si>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</si>
  <si>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</si>
  <si>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</si>
  <si>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</si>
  <si>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</si>
  <si>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</si>
  <si>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</si>
  <si>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</si>
  <si>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</si>
  <si>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</si>
  <si>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</si>
  <si>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</si>
  <si>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</si>
  <si>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</si>
  <si>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</si>
  <si>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</si>
  <si>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</si>
  <si>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</si>
  <si>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</si>
  <si>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</si>
  <si>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</si>
  <si>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</si>
  <si>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</si>
  <si>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</si>
  <si>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</si>
  <si>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</si>
  <si>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</si>
  <si>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</si>
  <si>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</si>
  <si>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</si>
  <si>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</si>
  <si>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</si>
  <si>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</si>
  <si>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</si>
  <si>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</si>
  <si>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</si>
  <si>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</si>
  <si>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</si>
  <si>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</si>
  <si>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</si>
  <si>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</si>
  <si>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</si>
  <si>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</si>
  <si>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</si>
  <si>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</si>
  <si>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</si>
  <si>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</si>
  <si>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</si>
  <si>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</si>
  <si>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</si>
  <si>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</si>
  <si>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</si>
  <si>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</si>
  <si>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</si>
  <si>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</si>
  <si>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</si>
  <si>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</si>
  <si>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</si>
  <si>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</si>
  <si>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</si>
  <si>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</si>
  <si>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</si>
  <si>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</si>
  <si>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</si>
  <si>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</si>
  <si>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</si>
  <si>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</si>
  <si>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</si>
  <si>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</si>
  <si>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</si>
  <si>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</si>
  <si>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</si>
  <si>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</si>
  <si>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</si>
  <si>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</si>
  <si>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</si>
  <si>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</si>
  <si>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</si>
  <si>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</si>
  <si>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</si>
  <si>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</si>
  <si>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</si>
  <si>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</si>
  <si>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</si>
  <si>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</si>
  <si>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</si>
  <si>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</si>
  <si>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</si>
  <si>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</si>
  <si>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</si>
  <si>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</si>
  <si>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</si>
  <si>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</si>
  <si>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</si>
  <si>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</si>
  <si>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</si>
  <si>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</si>
  <si>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</si>
  <si>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</si>
  <si>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</si>
  <si>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</si>
  <si>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</si>
  <si>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</si>
  <si>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</si>
  <si>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</si>
  <si>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</si>
  <si>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</si>
  <si>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</si>
  <si>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</si>
  <si>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</si>
  <si>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</si>
  <si>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</si>
  <si>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</si>
  <si>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</si>
  <si>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</si>
  <si>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</si>
  <si>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</si>
  <si>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</si>
  <si>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</si>
  <si>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</si>
  <si>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</si>
  <si>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</si>
  <si>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</si>
  <si>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</si>
  <si>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</si>
  <si>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</si>
  <si>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</si>
  <si>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</si>
  <si>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</si>
  <si>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</si>
  <si>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</si>
  <si>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</si>
  <si>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</si>
  <si>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</si>
  <si>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</si>
  <si>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</si>
  <si>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</si>
  <si>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</si>
  <si>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</si>
  <si>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</si>
  <si>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</si>
  <si>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</si>
  <si>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</si>
  <si>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</si>
  <si>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</si>
  <si>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</si>
  <si>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</si>
  <si>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</si>
  <si>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</si>
  <si>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</si>
  <si>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</si>
  <si>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</si>
  <si>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</si>
  <si>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</si>
  <si>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</si>
  <si>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</si>
  <si>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</si>
  <si>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</si>
  <si>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</si>
  <si>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</si>
  <si>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</si>
  <si>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</si>
  <si>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</si>
  <si>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</si>
  <si>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</si>
  <si>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</si>
  <si>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</si>
  <si>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</si>
  <si>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</si>
  <si>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</si>
  <si>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</si>
  <si>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</si>
  <si>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</si>
  <si>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</si>
  <si>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</si>
  <si>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</si>
  <si>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</si>
  <si>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</si>
  <si>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</si>
  <si>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</si>
  <si>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</si>
  <si>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</si>
  <si>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</si>
  <si>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</si>
  <si>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</si>
  <si>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</si>
  <si>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</si>
  <si>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</si>
  <si>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</si>
  <si>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</si>
  <si>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</si>
  <si>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</si>
  <si>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</si>
  <si>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</si>
  <si>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</si>
  <si>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</si>
  <si>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</si>
  <si>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</si>
  <si>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</si>
  <si>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</si>
  <si>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</si>
  <si>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</si>
  <si>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</si>
  <si>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</si>
  <si>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</si>
  <si>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</si>
  <si>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</si>
  <si>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</si>
  <si>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</si>
  <si>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</si>
  <si>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</si>
  <si>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</si>
  <si>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</si>
  <si>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</si>
  <si>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</si>
  <si>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</si>
  <si>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</si>
  <si>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</si>
  <si>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</si>
  <si>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</si>
  <si>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</si>
  <si>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</si>
  <si>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</si>
  <si>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</si>
  <si>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</si>
  <si>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</si>
  <si>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</si>
  <si>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</si>
  <si>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</si>
  <si>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</si>
  <si>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</si>
  <si>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</si>
  <si>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</si>
  <si>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</si>
  <si>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</si>
  <si>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</si>
  <si>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</si>
  <si>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</si>
  <si>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</si>
  <si>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</si>
  <si>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</si>
  <si>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</si>
  <si>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</si>
  <si>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</si>
  <si>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</si>
  <si>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</si>
  <si>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</si>
  <si>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</si>
  <si>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</si>
  <si>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</si>
  <si>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</si>
  <si>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</si>
  <si>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</si>
  <si>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</si>
  <si>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</si>
  <si>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</si>
  <si>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</si>
  <si>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</si>
  <si>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</si>
  <si>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</si>
  <si>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</si>
  <si>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</si>
  <si>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</si>
  <si>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</si>
  <si>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</si>
  <si>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</si>
  <si>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</si>
  <si>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</si>
  <si>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</si>
  <si>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</si>
  <si>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</si>
  <si>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</si>
  <si>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</si>
  <si>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</si>
  <si>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</si>
  <si>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</si>
  <si>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</si>
  <si>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</si>
  <si>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</si>
  <si>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</si>
  <si>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</si>
  <si>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</si>
  <si>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</si>
  <si>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</si>
  <si>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</si>
  <si>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</si>
  <si>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</si>
  <si>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</si>
  <si>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</si>
  <si>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</si>
  <si>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</si>
  <si>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</si>
  <si>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</si>
  <si>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</si>
  <si>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</si>
  <si>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</si>
  <si>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</si>
  <si>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</si>
  <si>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</si>
  <si>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</si>
  <si>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</si>
  <si>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</si>
  <si>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</si>
  <si>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</si>
  <si>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</si>
  <si>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</si>
  <si>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</si>
  <si>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</si>
  <si>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</si>
  <si>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</si>
  <si>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</si>
  <si>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</si>
  <si>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</si>
  <si>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</si>
  <si>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</si>
  <si>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</si>
  <si>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</si>
  <si>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</si>
  <si>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747702</t>
  </si>
  <si>
    <t>ÚPRAVA ZAPOJENÍ STÁVAJÍCÍCH KABELOVÝCH SKŘÍNÍ/ROZVADĚČŮ</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</si>
  <si>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</si>
  <si>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</si>
  <si>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</si>
  <si>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</si>
  <si>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</si>
  <si>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</si>
  <si>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</si>
  <si>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</si>
  <si>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</si>
  <si>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</si>
  <si>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</si>
  <si>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</si>
  <si>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</si>
  <si>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</si>
  <si>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</si>
  <si>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</si>
  <si>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</si>
  <si>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</si>
  <si>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</si>
  <si>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</si>
  <si>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</si>
  <si>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</si>
  <si>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</si>
  <si>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</si>
  <si>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</si>
  <si>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</si>
  <si>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</si>
  <si>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</si>
  <si>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</si>
  <si>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</si>
  <si>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</si>
  <si>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</si>
  <si>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</si>
  <si>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</si>
  <si>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</si>
  <si>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</si>
  <si>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</si>
  <si>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</si>
  <si>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</si>
  <si>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</si>
  <si>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</si>
  <si>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</si>
  <si>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</si>
  <si>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</si>
  <si>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</si>
  <si>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</si>
  <si>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</si>
  <si>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</si>
  <si>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</si>
  <si>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</si>
  <si>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</si>
  <si>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</si>
  <si>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</si>
  <si>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742M11</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</si>
  <si>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</si>
  <si>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</si>
  <si>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</si>
  <si>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</si>
  <si>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</si>
  <si>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</si>
  <si>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</si>
  <si>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</si>
  <si>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</si>
  <si>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</si>
  <si>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</si>
  <si>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</si>
  <si>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</si>
  <si>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</si>
  <si>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R743E22-07</t>
  </si>
  <si>
    <t>SKŘÍŇ ROZPOJOVACÍ POJISTKOVÁ DO 400 A, DO 240 MM2, V KOMPAKTNÍM PILÍŘI SE 4-6 SADAMI JISTÍCÍCH PRVKŮ</t>
  </si>
  <si>
    <t>Rozvaděče KSEOV1, KSEOV7, KSEOV8, KSEOV9, KSEOV10, KSEOV11; viz příloha dokumentace č.24 Pojistkové skříně KSEOV1, KSEOV6-11, KSEOV13 - jednopólové schéma včetně specifikace</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</si>
  <si>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</si>
  <si>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</si>
  <si>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</si>
  <si>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</si>
  <si>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</si>
  <si>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</si>
  <si>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</si>
  <si>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</si>
  <si>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</si>
  <si>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</si>
  <si>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</si>
  <si>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</si>
  <si>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</si>
  <si>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</si>
  <si>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</si>
  <si>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</si>
  <si>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</si>
  <si>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</si>
  <si>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</si>
  <si>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</si>
  <si>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</si>
  <si>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</si>
  <si>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</si>
  <si>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</si>
  <si>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</si>
  <si>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</si>
  <si>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</si>
  <si>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</si>
  <si>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</si>
  <si>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</si>
  <si>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</si>
  <si>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</si>
  <si>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</si>
  <si>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</si>
  <si>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</si>
  <si>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</si>
  <si>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</si>
  <si>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</si>
  <si>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</si>
  <si>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</si>
  <si>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</si>
  <si>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</si>
  <si>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</si>
  <si>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</si>
  <si>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</si>
  <si>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</si>
  <si>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</si>
  <si>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</si>
  <si>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</si>
  <si>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</si>
  <si>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</si>
  <si>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</si>
  <si>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742F13</t>
  </si>
  <si>
    <t>KABEL NN NEBO VODIČ JEDNOŽÍLOVÝ CU S PLASTOVOU IZOLACÍ OD 25 DO 50 MM2</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</si>
  <si>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</si>
  <si>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</si>
  <si>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</si>
  <si>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</si>
  <si>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</si>
  <si>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</si>
  <si>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</si>
  <si>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</si>
  <si>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</si>
  <si>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</si>
  <si>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</si>
  <si>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</si>
  <si>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</si>
  <si>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</si>
  <si>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</si>
  <si>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</si>
  <si>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</si>
  <si>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</si>
  <si>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</si>
  <si>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</si>
  <si>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</si>
  <si>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</si>
  <si>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</si>
  <si>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</si>
  <si>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</si>
  <si>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</si>
  <si>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</si>
  <si>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</si>
  <si>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</si>
  <si>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</si>
  <si>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t>
  </si>
  <si>
    <t>743112</t>
  </si>
  <si>
    <t>OSVĚTLOVACÍ STOŽÁR SKLOPNÝ ŽÁROVĚ ZINKOVANÝ DÉLKY PŘES 6,5 DO 12 M</t>
  </si>
  <si>
    <t>12m</t>
  </si>
  <si>
    <t>743161</t>
  </si>
  <si>
    <t>OSVĚTLOVACÍ STOŽÁR - ÚPRAVA PRO MONTÁŽ PŘÍDAVNÉHO ZAŘÍZENÍ (ROZHLAS, KAMERA, ČIDLO APOD.)</t>
  </si>
  <si>
    <t>743142</t>
  </si>
  <si>
    <t>OSVĚTLOVACÍ STOŽÁR PŘECHODOVÝ - VÝLOŽNÍK S DÉLKOU VYLOŽENÍ DO 3 M</t>
  </si>
  <si>
    <t>délka 2x0,5m na osv. stožárech 6m = 11ks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</si>
  <si>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</si>
  <si>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</si>
  <si>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</si>
  <si>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</si>
  <si>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</si>
  <si>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</si>
  <si>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</si>
  <si>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</si>
  <si>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</si>
  <si>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</si>
  <si>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</si>
  <si>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</si>
  <si>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</si>
  <si>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</si>
  <si>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</si>
  <si>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</si>
  <si>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</si>
  <si>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</si>
  <si>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</si>
  <si>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</si>
  <si>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</si>
  <si>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22ks</t>
  </si>
  <si>
    <t>743474</t>
  </si>
  <si>
    <t>SVÍTIDLO DRÁŽNÍ LED, MIN. IP 54, ELEKTRONICKÝ PŘEDŘADNÍK, PŘES 45 W</t>
  </si>
  <si>
    <t>58W = 2ks, 77W = 11ks, 152W = 10ks, 275W = 21ks, 325W = 5ks</t>
  </si>
  <si>
    <t>743486</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</si>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</sst>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dimension ref="A1:F20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0+C10+C18+C41+C49+C63+C71+C75+C81+C90+C108+C119+C138+C147+C149+C174+C180+C183+C201+C205</f>
      </c>
    </row>
    <row r="7" spans="2:3" ht="12.75" customHeight="1">
      <c r="B7" s="8" t="s">
        <v>7</v>
      </c>
      <c s="10">
        <f>0+E10+E18+E41+E49+E63+E71+E75+E81+E90+E108+E119+E138+E147+E149+E174+E180+E183+E201+E205</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945</v>
      </c>
      <c s="12" t="s">
        <v>946</v>
      </c>
      <c s="14">
        <f>'PS 32-23-01'!K8+'PS 32-23-01'!M8</f>
      </c>
      <c s="14">
        <f>C45*0.21</f>
      </c>
      <c s="14">
        <f>C45+D45</f>
      </c>
      <c s="13">
        <f>'PS 32-23-01'!T7</f>
      </c>
    </row>
    <row r="46" spans="1:6" ht="25.5">
      <c r="A46" s="11" t="s">
        <v>953</v>
      </c>
      <c s="12" t="s">
        <v>954</v>
      </c>
      <c s="14">
        <f>'PS 32-23-02'!K8+'PS 32-23-02'!M8</f>
      </c>
      <c s="14">
        <f>C46*0.21</f>
      </c>
      <c s="14">
        <f>C46+D46</f>
      </c>
      <c s="13">
        <f>'PS 32-23-02'!T7</f>
      </c>
    </row>
    <row r="47" spans="1:6" ht="25.5">
      <c r="A47" s="11" t="s">
        <v>1059</v>
      </c>
      <c s="12" t="s">
        <v>1060</v>
      </c>
      <c s="14">
        <f>'PS 32-23-03'!K8+'PS 32-23-03'!M8</f>
      </c>
      <c s="14">
        <f>C47*0.21</f>
      </c>
      <c s="14">
        <f>C47+D47</f>
      </c>
      <c s="13">
        <f>'PS 32-23-03'!T7</f>
      </c>
    </row>
    <row r="48" spans="1:6" ht="12.75">
      <c r="A48" s="11" t="s">
        <v>1070</v>
      </c>
      <c s="12" t="s">
        <v>1071</v>
      </c>
      <c s="14">
        <f>'PS 33-23-01'!K8+'PS 33-23-01'!M8</f>
      </c>
      <c s="14">
        <f>C48*0.21</f>
      </c>
      <c s="14">
        <f>C48+D48</f>
      </c>
      <c s="13">
        <f>'PS 33-23-01'!T7</f>
      </c>
    </row>
    <row r="49" spans="1:6" ht="12.75">
      <c r="A49" s="11" t="s">
        <v>1076</v>
      </c>
      <c s="12" t="s">
        <v>1077</v>
      </c>
      <c s="14">
        <f>0+C50+C51+C52+C53+C54+C55+C56+C57+C58+C59+C60+C61+C62</f>
      </c>
      <c s="14">
        <f>C49*0.21</f>
      </c>
      <c s="14">
        <f>0+E50+E51+E52+E53+E54+E55+E56+E57+E58+E59+E60+E61+E62</f>
      </c>
      <c s="13">
        <f>0+F50+F51+F52+F53+F54+F55+F56+F57+F58+F59+F60+F61+F62</f>
      </c>
    </row>
    <row r="50" spans="1:6" ht="12.75">
      <c r="A50" s="11" t="s">
        <v>1078</v>
      </c>
      <c s="12" t="s">
        <v>1079</v>
      </c>
      <c s="14">
        <f>'SO 30-31-01'!K8+'SO 30-31-01'!M8</f>
      </c>
      <c s="14">
        <f>C50*0.21</f>
      </c>
      <c s="14">
        <f>C50+D50</f>
      </c>
      <c s="13">
        <f>'SO 30-31-01'!T7</f>
      </c>
    </row>
    <row r="51" spans="1:6" ht="25.5">
      <c r="A51" s="11" t="s">
        <v>1144</v>
      </c>
      <c s="12" t="s">
        <v>1145</v>
      </c>
      <c s="14">
        <f>'SO 30-31-01.01'!K8+'SO 30-31-01.01'!M8</f>
      </c>
      <c s="14">
        <f>C51*0.21</f>
      </c>
      <c s="14">
        <f>C51+D51</f>
      </c>
      <c s="13">
        <f>'SO 30-31-01.01'!T7</f>
      </c>
    </row>
    <row r="52" spans="1:6" ht="12.75">
      <c r="A52" s="11" t="s">
        <v>1151</v>
      </c>
      <c s="12" t="s">
        <v>1152</v>
      </c>
      <c s="14">
        <f>'SO 31-31-01'!K8+'SO 31-31-01'!M8</f>
      </c>
      <c s="14">
        <f>C52*0.21</f>
      </c>
      <c s="14">
        <f>C52+D52</f>
      </c>
      <c s="13">
        <f>'SO 31-31-01'!T7</f>
      </c>
    </row>
    <row r="53" spans="1:6" ht="12.75">
      <c r="A53" s="11" t="s">
        <v>1416</v>
      </c>
      <c s="12" t="s">
        <v>1417</v>
      </c>
      <c s="14">
        <f>'SO 31-31-01.01'!K8+'SO 31-31-01.01'!M8</f>
      </c>
      <c s="14">
        <f>C53*0.21</f>
      </c>
      <c s="14">
        <f>C53+D53</f>
      </c>
      <c s="13">
        <f>'SO 31-31-01.01'!T7</f>
      </c>
    </row>
    <row r="54" spans="1:6" ht="12.75">
      <c r="A54" s="11" t="s">
        <v>1432</v>
      </c>
      <c s="12" t="s">
        <v>1433</v>
      </c>
      <c s="14">
        <f>'SO 31-31-02'!K8+'SO 31-31-02'!M8</f>
      </c>
      <c s="14">
        <f>C54*0.21</f>
      </c>
      <c s="14">
        <f>C54+D54</f>
      </c>
      <c s="13">
        <f>'SO 31-31-02'!T7</f>
      </c>
    </row>
    <row r="55" spans="1:6" ht="25.5">
      <c r="A55" s="11" t="s">
        <v>1464</v>
      </c>
      <c s="12" t="s">
        <v>1465</v>
      </c>
      <c s="14">
        <f>'SO 31-31-03'!K8+'SO 31-31-03'!M8</f>
      </c>
      <c s="14">
        <f>C55*0.21</f>
      </c>
      <c s="14">
        <f>C55+D55</f>
      </c>
      <c s="13">
        <f>'SO 31-31-03'!T7</f>
      </c>
    </row>
    <row r="56" spans="1:6" ht="12.75">
      <c r="A56" s="11" t="s">
        <v>1487</v>
      </c>
      <c s="12" t="s">
        <v>1488</v>
      </c>
      <c s="14">
        <f>'SO 32-31-01'!K8+'SO 32-31-01'!M8</f>
      </c>
      <c s="14">
        <f>C56*0.21</f>
      </c>
      <c s="14">
        <f>C56+D56</f>
      </c>
      <c s="13">
        <f>'SO 32-31-01'!T7</f>
      </c>
    </row>
    <row r="57" spans="1:6" ht="25.5">
      <c r="A57" s="11" t="s">
        <v>1524</v>
      </c>
      <c s="12" t="s">
        <v>1525</v>
      </c>
      <c s="14">
        <f>'SO 32-31-01.01'!K8+'SO 32-31-01.01'!M8</f>
      </c>
      <c s="14">
        <f>C57*0.21</f>
      </c>
      <c s="14">
        <f>C57+D57</f>
      </c>
      <c s="13">
        <f>'SO 32-31-01.01'!T7</f>
      </c>
    </row>
    <row r="58" spans="1:6" ht="12.75">
      <c r="A58" s="11" t="s">
        <v>1528</v>
      </c>
      <c s="12" t="s">
        <v>1529</v>
      </c>
      <c s="14">
        <f>'SO 33-31-01'!K8+'SO 33-31-01'!M8</f>
      </c>
      <c s="14">
        <f>C58*0.21</f>
      </c>
      <c s="14">
        <f>C58+D58</f>
      </c>
      <c s="13">
        <f>'SO 33-31-01'!T7</f>
      </c>
    </row>
    <row r="59" spans="1:6" ht="12.75">
      <c r="A59" s="11" t="s">
        <v>1567</v>
      </c>
      <c s="12" t="s">
        <v>1568</v>
      </c>
      <c s="14">
        <f>'SO 33-31-01.01'!K8+'SO 33-31-01.01'!M8</f>
      </c>
      <c s="14">
        <f>C59*0.21</f>
      </c>
      <c s="14">
        <f>C59+D59</f>
      </c>
      <c s="13">
        <f>'SO 33-31-01.01'!T7</f>
      </c>
    </row>
    <row r="60" spans="1:6" ht="12.75">
      <c r="A60" s="11" t="s">
        <v>1573</v>
      </c>
      <c s="12" t="s">
        <v>1574</v>
      </c>
      <c s="14">
        <f>'SO 34-31-01'!K8+'SO 34-31-01'!M8</f>
      </c>
      <c s="14">
        <f>C60*0.21</f>
      </c>
      <c s="14">
        <f>C60+D60</f>
      </c>
      <c s="13">
        <f>'SO 34-31-01'!T7</f>
      </c>
    </row>
    <row r="61" spans="1:6" ht="25.5">
      <c r="A61" s="11" t="s">
        <v>1596</v>
      </c>
      <c s="12" t="s">
        <v>1597</v>
      </c>
      <c s="14">
        <f>'SO 34-31-01.01'!K8+'SO 34-31-01.01'!M8</f>
      </c>
      <c s="14">
        <f>C61*0.21</f>
      </c>
      <c s="14">
        <f>C61+D61</f>
      </c>
      <c s="13">
        <f>'SO 34-31-01.01'!T7</f>
      </c>
    </row>
    <row r="62" spans="1:6" ht="12.75">
      <c r="A62" s="11" t="s">
        <v>1600</v>
      </c>
      <c s="12" t="s">
        <v>1601</v>
      </c>
      <c s="14">
        <f>'SO 99-31-01'!K8+'SO 99-31-01'!M8</f>
      </c>
      <c s="14">
        <f>C62*0.21</f>
      </c>
      <c s="14">
        <f>C62+D62</f>
      </c>
      <c s="13">
        <f>'SO 99-31-01'!T7</f>
      </c>
    </row>
    <row r="63" spans="1:6" ht="12.75">
      <c r="A63" s="11" t="s">
        <v>1696</v>
      </c>
      <c s="12" t="s">
        <v>1697</v>
      </c>
      <c s="14">
        <f>0+C64+C65+C66+C67+C68+C69+C70</f>
      </c>
      <c s="14">
        <f>C63*0.21</f>
      </c>
      <c s="14">
        <f>0+E64+E65+E66+E67+E68+E69+E70</f>
      </c>
      <c s="13">
        <f>0+F64+F65+F66+F67+F68+F69+F70</f>
      </c>
    </row>
    <row r="64" spans="1:6" ht="12.75">
      <c r="A64" s="11" t="s">
        <v>1698</v>
      </c>
      <c s="12" t="s">
        <v>1699</v>
      </c>
      <c s="14">
        <f>'SO 30-31-11'!K8+'SO 30-31-11'!M8</f>
      </c>
      <c s="14">
        <f>C64*0.21</f>
      </c>
      <c s="14">
        <f>C64+D64</f>
      </c>
      <c s="13">
        <f>'SO 30-31-11'!T7</f>
      </c>
    </row>
    <row r="65" spans="1:6" ht="12.75">
      <c r="A65" s="11" t="s">
        <v>1756</v>
      </c>
      <c s="12" t="s">
        <v>1757</v>
      </c>
      <c s="14">
        <f>'SO 31-31-11'!K8+'SO 31-31-11'!M8</f>
      </c>
      <c s="14">
        <f>C65*0.21</f>
      </c>
      <c s="14">
        <f>C65+D65</f>
      </c>
      <c s="13">
        <f>'SO 31-31-11'!T7</f>
      </c>
    </row>
    <row r="66" spans="1:6" ht="12.75">
      <c r="A66" s="11" t="s">
        <v>1939</v>
      </c>
      <c s="12" t="s">
        <v>1940</v>
      </c>
      <c s="14">
        <f>'SO 31-31-12'!K8+'SO 31-31-12'!M8</f>
      </c>
      <c s="14">
        <f>C66*0.21</f>
      </c>
      <c s="14">
        <f>C66+D66</f>
      </c>
      <c s="13">
        <f>'SO 31-31-12'!T7</f>
      </c>
    </row>
    <row r="67" spans="1:6" ht="25.5">
      <c r="A67" s="11" t="s">
        <v>1949</v>
      </c>
      <c s="12" t="s">
        <v>1950</v>
      </c>
      <c s="14">
        <f>'SO 31-31-13'!K8+'SO 31-31-13'!M8</f>
      </c>
      <c s="14">
        <f>C67*0.21</f>
      </c>
      <c s="14">
        <f>C67+D67</f>
      </c>
      <c s="13">
        <f>'SO 31-31-13'!T7</f>
      </c>
    </row>
    <row r="68" spans="1:6" ht="12.75">
      <c r="A68" s="11" t="s">
        <v>1958</v>
      </c>
      <c s="12" t="s">
        <v>1959</v>
      </c>
      <c s="14">
        <f>'SO 32-31-11'!K8+'SO 32-31-11'!M8</f>
      </c>
      <c s="14">
        <f>C68*0.21</f>
      </c>
      <c s="14">
        <f>C68+D68</f>
      </c>
      <c s="13">
        <f>'SO 32-31-11'!T7</f>
      </c>
    </row>
    <row r="69" spans="1:6" ht="12.75">
      <c r="A69" s="11" t="s">
        <v>2067</v>
      </c>
      <c s="12" t="s">
        <v>2068</v>
      </c>
      <c s="14">
        <f>'SO 33-31-11'!K8+'SO 33-31-11'!M8</f>
      </c>
      <c s="14">
        <f>C69*0.21</f>
      </c>
      <c s="14">
        <f>C69+D69</f>
      </c>
      <c s="13">
        <f>'SO 33-31-11'!T7</f>
      </c>
    </row>
    <row r="70" spans="1:6" ht="12.75">
      <c r="A70" s="11" t="s">
        <v>2099</v>
      </c>
      <c s="12" t="s">
        <v>2100</v>
      </c>
      <c s="14">
        <f>'SO 34-31-11'!K8+'SO 34-31-11'!M8</f>
      </c>
      <c s="14">
        <f>C70*0.21</f>
      </c>
      <c s="14">
        <f>C70+D70</f>
      </c>
      <c s="13">
        <f>'SO 34-31-11'!T7</f>
      </c>
    </row>
    <row r="71" spans="1:6" ht="12.75">
      <c r="A71" s="11" t="s">
        <v>2141</v>
      </c>
      <c s="12" t="s">
        <v>2142</v>
      </c>
      <c s="14">
        <f>0+C72+C73+C74</f>
      </c>
      <c s="14">
        <f>C71*0.21</f>
      </c>
      <c s="14">
        <f>0+E72+E73+E74</f>
      </c>
      <c s="13">
        <f>0+F72+F73+F74</f>
      </c>
    </row>
    <row r="72" spans="1:6" ht="12.75">
      <c r="A72" s="11" t="s">
        <v>2143</v>
      </c>
      <c s="12" t="s">
        <v>2144</v>
      </c>
      <c s="14">
        <f>'SO 32-40-01'!K8+'SO 32-40-01'!M8</f>
      </c>
      <c s="14">
        <f>C72*0.21</f>
      </c>
      <c s="14">
        <f>C72+D72</f>
      </c>
      <c s="13">
        <f>'SO 32-40-01'!T7</f>
      </c>
    </row>
    <row r="73" spans="1:6" ht="12.75">
      <c r="A73" s="11" t="s">
        <v>2200</v>
      </c>
      <c s="12" t="s">
        <v>2201</v>
      </c>
      <c s="14">
        <f>'SO 32-40-02'!K8+'SO 32-40-02'!M8</f>
      </c>
      <c s="14">
        <f>C73*0.21</f>
      </c>
      <c s="14">
        <f>C73+D73</f>
      </c>
      <c s="13">
        <f>'SO 32-40-02'!T7</f>
      </c>
    </row>
    <row r="74" spans="1:6" ht="12.75">
      <c r="A74" s="11" t="s">
        <v>2219</v>
      </c>
      <c s="12" t="s">
        <v>2220</v>
      </c>
      <c s="14">
        <f>'SO 32-40-03'!K8+'SO 32-40-03'!M8</f>
      </c>
      <c s="14">
        <f>C74*0.21</f>
      </c>
      <c s="14">
        <f>C74+D74</f>
      </c>
      <c s="13">
        <f>'SO 32-40-03'!T7</f>
      </c>
    </row>
    <row r="75" spans="1:6" ht="12.75">
      <c r="A75" s="11" t="s">
        <v>2238</v>
      </c>
      <c s="12" t="s">
        <v>2239</v>
      </c>
      <c s="14">
        <f>0+C76+C77+C78+C79+C80</f>
      </c>
      <c s="14">
        <f>C75*0.21</f>
      </c>
      <c s="14">
        <f>0+E76+E77+E78+E79+E80</f>
      </c>
      <c s="13">
        <f>0+F76+F77+F78+F79+F80</f>
      </c>
    </row>
    <row r="76" spans="1:6" ht="12.75">
      <c r="A76" s="11" t="s">
        <v>2240</v>
      </c>
      <c s="12" t="s">
        <v>2241</v>
      </c>
      <c s="14">
        <f>'SO 31-32-02'!K8+'SO 31-32-02'!M8</f>
      </c>
      <c s="14">
        <f>C76*0.21</f>
      </c>
      <c s="14">
        <f>C76+D76</f>
      </c>
      <c s="13">
        <f>'SO 31-32-02'!T7</f>
      </c>
    </row>
    <row r="77" spans="1:6" ht="12.75">
      <c r="A77" s="11" t="s">
        <v>2334</v>
      </c>
      <c s="12" t="s">
        <v>2335</v>
      </c>
      <c s="14">
        <f>'SO 31-32-02.01'!K8+'SO 31-32-02.01'!M8</f>
      </c>
      <c s="14">
        <f>C77*0.21</f>
      </c>
      <c s="14">
        <f>C77+D77</f>
      </c>
      <c s="13">
        <f>'SO 31-32-02.01'!T7</f>
      </c>
    </row>
    <row r="78" spans="1:6" ht="12.75">
      <c r="A78" s="11" t="s">
        <v>2376</v>
      </c>
      <c s="12" t="s">
        <v>2377</v>
      </c>
      <c s="14">
        <f>'SO 31-32-03'!K8+'SO 31-32-03'!M8</f>
      </c>
      <c s="14">
        <f>C78*0.21</f>
      </c>
      <c s="14">
        <f>C78+D78</f>
      </c>
      <c s="13">
        <f>'SO 31-32-03'!T7</f>
      </c>
    </row>
    <row r="79" spans="1:6" ht="12.75">
      <c r="A79" s="11" t="s">
        <v>2397</v>
      </c>
      <c s="12" t="s">
        <v>2398</v>
      </c>
      <c s="14">
        <f>'SO 32-32-01'!K8+'SO 32-32-01'!M8</f>
      </c>
      <c s="14">
        <f>C79*0.21</f>
      </c>
      <c s="14">
        <f>C79+D79</f>
      </c>
      <c s="13">
        <f>'SO 32-32-01'!T7</f>
      </c>
    </row>
    <row r="80" spans="1:6" ht="25.5">
      <c r="A80" s="11" t="s">
        <v>2485</v>
      </c>
      <c s="12" t="s">
        <v>2486</v>
      </c>
      <c s="14">
        <f>'SO 32-32-02'!K8+'SO 32-32-02'!M8</f>
      </c>
      <c s="14">
        <f>C80*0.21</f>
      </c>
      <c s="14">
        <f>C80+D80</f>
      </c>
      <c s="13">
        <f>'SO 32-32-02'!T7</f>
      </c>
    </row>
    <row r="81" spans="1:6" ht="12.75">
      <c r="A81" s="11" t="s">
        <v>2520</v>
      </c>
      <c s="12" t="s">
        <v>2521</v>
      </c>
      <c s="14">
        <f>0+C82+C83+C84+C85+C86+C87+C88+C89</f>
      </c>
      <c s="14">
        <f>C81*0.21</f>
      </c>
      <c s="14">
        <f>0+E82+E83+E84+E85+E86+E87+E88+E89</f>
      </c>
      <c s="13">
        <f>0+F82+F83+F84+F85+F86+F87+F88+F89</f>
      </c>
    </row>
    <row r="82" spans="1:6" ht="25.5">
      <c r="A82" s="11" t="s">
        <v>2522</v>
      </c>
      <c s="12" t="s">
        <v>2523</v>
      </c>
      <c s="14">
        <f>'SO 31-33-01'!K8+'SO 31-33-01'!M8</f>
      </c>
      <c s="14">
        <f>C82*0.21</f>
      </c>
      <c s="14">
        <f>C82+D82</f>
      </c>
      <c s="13">
        <f>'SO 31-33-01'!T7</f>
      </c>
    </row>
    <row r="83" spans="1:6" ht="25.5">
      <c r="A83" s="11" t="s">
        <v>2703</v>
      </c>
      <c s="12" t="s">
        <v>2704</v>
      </c>
      <c s="14">
        <f>'SO 31-33-02'!K8+'SO 31-33-02'!M8</f>
      </c>
      <c s="14">
        <f>C83*0.21</f>
      </c>
      <c s="14">
        <f>C83+D83</f>
      </c>
      <c s="13">
        <f>'SO 31-33-02'!T7</f>
      </c>
    </row>
    <row r="84" spans="1:6" ht="25.5">
      <c r="A84" s="11" t="s">
        <v>2732</v>
      </c>
      <c s="12" t="s">
        <v>2733</v>
      </c>
      <c s="14">
        <f>'SO 31-33-03'!K8+'SO 31-33-03'!M8</f>
      </c>
      <c s="14">
        <f>C84*0.21</f>
      </c>
      <c s="14">
        <f>C84+D84</f>
      </c>
      <c s="13">
        <f>'SO 31-33-03'!T7</f>
      </c>
    </row>
    <row r="85" spans="1:6" ht="25.5">
      <c r="A85" s="11" t="s">
        <v>2762</v>
      </c>
      <c s="12" t="s">
        <v>2763</v>
      </c>
      <c s="14">
        <f>'SO 31-33-04'!K8+'SO 31-33-04'!M8</f>
      </c>
      <c s="14">
        <f>C85*0.21</f>
      </c>
      <c s="14">
        <f>C85+D85</f>
      </c>
      <c s="13">
        <f>'SO 31-33-04'!T7</f>
      </c>
    </row>
    <row r="86" spans="1:6" ht="25.5">
      <c r="A86" s="11" t="s">
        <v>2788</v>
      </c>
      <c s="12" t="s">
        <v>2789</v>
      </c>
      <c s="14">
        <f>'SO 31-33-05'!K8+'SO 31-33-05'!M8</f>
      </c>
      <c s="14">
        <f>C86*0.21</f>
      </c>
      <c s="14">
        <f>C86+D86</f>
      </c>
      <c s="13">
        <f>'SO 31-33-05'!T7</f>
      </c>
    </row>
    <row r="87" spans="1:6" ht="25.5">
      <c r="A87" s="11" t="s">
        <v>2819</v>
      </c>
      <c s="12" t="s">
        <v>2820</v>
      </c>
      <c s="14">
        <f>'SO 31-33-06'!K8+'SO 31-33-06'!M8</f>
      </c>
      <c s="14">
        <f>C87*0.21</f>
      </c>
      <c s="14">
        <f>C87+D87</f>
      </c>
      <c s="13">
        <f>'SO 31-33-06'!T7</f>
      </c>
    </row>
    <row r="88" spans="1:6" ht="25.5">
      <c r="A88" s="11" t="s">
        <v>2837</v>
      </c>
      <c s="12" t="s">
        <v>2838</v>
      </c>
      <c s="14">
        <f>'SO 32-33-04'!K8+'SO 32-33-04'!M8</f>
      </c>
      <c s="14">
        <f>C88*0.21</f>
      </c>
      <c s="14">
        <f>C88+D88</f>
      </c>
      <c s="13">
        <f>'SO 32-33-04'!T7</f>
      </c>
    </row>
    <row r="89" spans="1:6" ht="25.5">
      <c r="A89" s="11" t="s">
        <v>2892</v>
      </c>
      <c s="12" t="s">
        <v>2893</v>
      </c>
      <c s="14">
        <f>'SO 32-33-05'!K8+'SO 32-33-05'!M8</f>
      </c>
      <c s="14">
        <f>C89*0.21</f>
      </c>
      <c s="14">
        <f>C89+D89</f>
      </c>
      <c s="13">
        <f>'SO 32-33-05'!T7</f>
      </c>
    </row>
    <row r="90" spans="1:6" ht="12.75">
      <c r="A90" s="11" t="s">
        <v>2918</v>
      </c>
      <c s="12" t="s">
        <v>2919</v>
      </c>
      <c s="14">
        <f>0+C91+C92+C93+C94+C95+C96+C97+C98+C99+C100+C101+C102+C103+C104+C105+C106+C107</f>
      </c>
      <c s="14">
        <f>C90*0.21</f>
      </c>
      <c s="14">
        <f>0+E91+E92+E93+E94+E95+E96+E97+E98+E99+E100+E101+E102+E103+E104+E105+E106+E107</f>
      </c>
      <c s="13">
        <f>0+F91+F92+F93+F94+F95+F96+F97+F98+F99+F100+F101+F102+F103+F104+F105+F106+F107</f>
      </c>
    </row>
    <row r="91" spans="1:6" ht="25.5">
      <c r="A91" s="11" t="s">
        <v>2920</v>
      </c>
      <c s="12" t="s">
        <v>2921</v>
      </c>
      <c s="14">
        <f>'SO 30-34-72'!K8+'SO 30-34-72'!M8</f>
      </c>
      <c s="14">
        <f>C91*0.21</f>
      </c>
      <c s="14">
        <f>C91+D91</f>
      </c>
      <c s="13">
        <f>'SO 30-34-72'!T7</f>
      </c>
    </row>
    <row r="92" spans="1:6" ht="25.5">
      <c r="A92" s="11" t="s">
        <v>2943</v>
      </c>
      <c s="12" t="s">
        <v>2944</v>
      </c>
      <c s="14">
        <f>'SO 31-34-01'!K8+'SO 31-34-01'!M8</f>
      </c>
      <c s="14">
        <f>C92*0.21</f>
      </c>
      <c s="14">
        <f>C92+D92</f>
      </c>
      <c s="13">
        <f>'SO 31-34-01'!T7</f>
      </c>
    </row>
    <row r="93" spans="1:6" ht="25.5">
      <c r="A93" s="11" t="s">
        <v>3251</v>
      </c>
      <c s="12" t="s">
        <v>3252</v>
      </c>
      <c s="14">
        <f>'SO 31-34-02'!K8+'SO 31-34-02'!M8</f>
      </c>
      <c s="14">
        <f>C93*0.21</f>
      </c>
      <c s="14">
        <f>C93+D93</f>
      </c>
      <c s="13">
        <f>'SO 31-34-02'!T7</f>
      </c>
    </row>
    <row r="94" spans="1:6" ht="25.5">
      <c r="A94" s="11" t="s">
        <v>3407</v>
      </c>
      <c s="12" t="s">
        <v>3408</v>
      </c>
      <c s="14">
        <f>'SO 31-34-03'!K8+'SO 31-34-03'!M8</f>
      </c>
      <c s="14">
        <f>C94*0.21</f>
      </c>
      <c s="14">
        <f>C94+D94</f>
      </c>
      <c s="13">
        <f>'SO 31-34-03'!T7</f>
      </c>
    </row>
    <row r="95" spans="1:6" ht="25.5">
      <c r="A95" s="11" t="s">
        <v>3517</v>
      </c>
      <c s="12" t="s">
        <v>3518</v>
      </c>
      <c s="14">
        <f>'SO 31-34-21'!K8+'SO 31-34-21'!M8</f>
      </c>
      <c s="14">
        <f>C95*0.21</f>
      </c>
      <c s="14">
        <f>C95+D95</f>
      </c>
      <c s="13">
        <f>'SO 31-34-21'!T7</f>
      </c>
    </row>
    <row r="96" spans="1:6" ht="25.5">
      <c r="A96" s="11" t="s">
        <v>3557</v>
      </c>
      <c s="12" t="s">
        <v>3558</v>
      </c>
      <c s="14">
        <f>'SO 31-34-31'!K8+'SO 31-34-31'!M8</f>
      </c>
      <c s="14">
        <f>C96*0.21</f>
      </c>
      <c s="14">
        <f>C96+D96</f>
      </c>
      <c s="13">
        <f>'SO 31-34-31'!T7</f>
      </c>
    </row>
    <row r="97" spans="1:6" ht="25.5">
      <c r="A97" s="11" t="s">
        <v>3577</v>
      </c>
      <c s="12" t="s">
        <v>3578</v>
      </c>
      <c s="14">
        <f>'SO 32-34-02'!K8+'SO 32-34-02'!M8</f>
      </c>
      <c s="14">
        <f>C97*0.21</f>
      </c>
      <c s="14">
        <f>C97+D97</f>
      </c>
      <c s="13">
        <f>'SO 32-34-02'!T7</f>
      </c>
    </row>
    <row r="98" spans="1:6" ht="25.5">
      <c r="A98" s="11" t="s">
        <v>3636</v>
      </c>
      <c s="12" t="s">
        <v>3637</v>
      </c>
      <c s="14">
        <f>'SO 32-34-03'!K8+'SO 32-34-03'!M8</f>
      </c>
      <c s="14">
        <f>C98*0.21</f>
      </c>
      <c s="14">
        <f>C98+D98</f>
      </c>
      <c s="13">
        <f>'SO 32-34-03'!T7</f>
      </c>
    </row>
    <row r="99" spans="1:6" ht="25.5">
      <c r="A99" s="11" t="s">
        <v>3723</v>
      </c>
      <c s="12" t="s">
        <v>3724</v>
      </c>
      <c s="14">
        <f>'SO 32-34-04'!K8+'SO 32-34-04'!M8</f>
      </c>
      <c s="14">
        <f>C99*0.21</f>
      </c>
      <c s="14">
        <f>C99+D99</f>
      </c>
      <c s="13">
        <f>'SO 32-34-04'!T7</f>
      </c>
    </row>
    <row r="100" spans="1:6" ht="25.5">
      <c r="A100" s="11" t="s">
        <v>3787</v>
      </c>
      <c s="12" t="s">
        <v>3788</v>
      </c>
      <c s="14">
        <f>'SO 32-34-21'!K8+'SO 32-34-21'!M8</f>
      </c>
      <c s="14">
        <f>C100*0.21</f>
      </c>
      <c s="14">
        <f>C100+D100</f>
      </c>
      <c s="13">
        <f>'SO 32-34-21'!T7</f>
      </c>
    </row>
    <row r="101" spans="1:6" ht="25.5">
      <c r="A101" s="11" t="s">
        <v>3844</v>
      </c>
      <c s="12" t="s">
        <v>3845</v>
      </c>
      <c s="14">
        <f>'SO 32-34-22'!K8+'SO 32-34-22'!M8</f>
      </c>
      <c s="14">
        <f>C101*0.21</f>
      </c>
      <c s="14">
        <f>C101+D101</f>
      </c>
      <c s="13">
        <f>'SO 32-34-22'!T7</f>
      </c>
    </row>
    <row r="102" spans="1:6" ht="25.5">
      <c r="A102" s="11" t="s">
        <v>3880</v>
      </c>
      <c s="12" t="s">
        <v>3881</v>
      </c>
      <c s="14">
        <f>'SO 32-34-23'!K8+'SO 32-34-23'!M8</f>
      </c>
      <c s="14">
        <f>C102*0.21</f>
      </c>
      <c s="14">
        <f>C102+D102</f>
      </c>
      <c s="13">
        <f>'SO 32-34-23'!T7</f>
      </c>
    </row>
    <row r="103" spans="1:6" ht="25.5">
      <c r="A103" s="11" t="s">
        <v>3959</v>
      </c>
      <c s="12" t="s">
        <v>3960</v>
      </c>
      <c s="14">
        <f>'SO 32-34-24'!K8+'SO 32-34-24'!M8</f>
      </c>
      <c s="14">
        <f>C103*0.21</f>
      </c>
      <c s="14">
        <f>C103+D103</f>
      </c>
      <c s="13">
        <f>'SO 32-34-24'!T7</f>
      </c>
    </row>
    <row r="104" spans="1:6" ht="25.5">
      <c r="A104" s="11" t="s">
        <v>3992</v>
      </c>
      <c s="12" t="s">
        <v>3993</v>
      </c>
      <c s="14">
        <f>'SO 32-34-25'!K8+'SO 32-34-25'!M8</f>
      </c>
      <c s="14">
        <f>C104*0.21</f>
      </c>
      <c s="14">
        <f>C104+D104</f>
      </c>
      <c s="13">
        <f>'SO 32-34-25'!T7</f>
      </c>
    </row>
    <row r="105" spans="1:6" ht="25.5">
      <c r="A105" s="11" t="s">
        <v>4030</v>
      </c>
      <c s="12" t="s">
        <v>4031</v>
      </c>
      <c s="14">
        <f>'SO 32-34-31'!K8+'SO 32-34-31'!M8</f>
      </c>
      <c s="14">
        <f>C105*0.21</f>
      </c>
      <c s="14">
        <f>C105+D105</f>
      </c>
      <c s="13">
        <f>'SO 32-34-31'!T7</f>
      </c>
    </row>
    <row r="106" spans="1:6" ht="25.5">
      <c r="A106" s="11" t="s">
        <v>4039</v>
      </c>
      <c s="12" t="s">
        <v>4040</v>
      </c>
      <c s="14">
        <f>'SO 32-34-32'!K8+'SO 32-34-32'!M8</f>
      </c>
      <c s="14">
        <f>C106*0.21</f>
      </c>
      <c s="14">
        <f>C106+D106</f>
      </c>
      <c s="13">
        <f>'SO 32-34-32'!T7</f>
      </c>
    </row>
    <row r="107" spans="1:6" ht="25.5">
      <c r="A107" s="11" t="s">
        <v>4046</v>
      </c>
      <c s="12" t="s">
        <v>4047</v>
      </c>
      <c s="14">
        <f>'SO 32-34-41'!K8+'SO 32-34-41'!M8</f>
      </c>
      <c s="14">
        <f>C107*0.21</f>
      </c>
      <c s="14">
        <f>C107+D107</f>
      </c>
      <c s="13">
        <f>'SO 32-34-41'!T7</f>
      </c>
    </row>
    <row r="108" spans="1:6" ht="12.75">
      <c r="A108" s="11" t="s">
        <v>4070</v>
      </c>
      <c s="12" t="s">
        <v>4071</v>
      </c>
      <c s="14">
        <f>0+C109+C110+C111+C112+C113+C114+C115+C116+C117+C118</f>
      </c>
      <c s="14">
        <f>C108*0.21</f>
      </c>
      <c s="14">
        <f>0+E109+E110+E111+E112+E113+E114+E115+E116+E117+E118</f>
      </c>
      <c s="13">
        <f>0+F109+F110+F111+F112+F113+F114+F115+F116+F117+F118</f>
      </c>
    </row>
    <row r="109" spans="1:6" ht="25.5">
      <c r="A109" s="11" t="s">
        <v>4072</v>
      </c>
      <c s="12" t="s">
        <v>4073</v>
      </c>
      <c s="14">
        <f>'SO 31-35-03'!K8+'SO 31-35-03'!M8</f>
      </c>
      <c s="14">
        <f>C109*0.21</f>
      </c>
      <c s="14">
        <f>C109+D109</f>
      </c>
      <c s="13">
        <f>'SO 31-35-03'!T7</f>
      </c>
    </row>
    <row r="110" spans="1:6" ht="25.5">
      <c r="A110" s="11" t="s">
        <v>4103</v>
      </c>
      <c s="12" t="s">
        <v>4104</v>
      </c>
      <c s="14">
        <f>'SO 31-35-60'!K8+'SO 31-35-60'!M8</f>
      </c>
      <c s="14">
        <f>C110*0.21</f>
      </c>
      <c s="14">
        <f>C110+D110</f>
      </c>
      <c s="13">
        <f>'SO 31-35-60'!T7</f>
      </c>
    </row>
    <row r="111" spans="1:6" ht="12.75">
      <c r="A111" s="11" t="s">
        <v>4176</v>
      </c>
      <c s="12" t="s">
        <v>4177</v>
      </c>
      <c s="14">
        <f>'SO 99-35-01'!K8+'SO 99-35-01'!M8</f>
      </c>
      <c s="14">
        <f>C111*0.21</f>
      </c>
      <c s="14">
        <f>C111+D111</f>
      </c>
      <c s="13">
        <f>'SO 99-35-01'!T7</f>
      </c>
    </row>
    <row r="112" spans="1:6" ht="12.75">
      <c r="A112" s="11" t="s">
        <v>4189</v>
      </c>
      <c s="12" t="s">
        <v>4190</v>
      </c>
      <c s="14">
        <f>'SO 99-35-02'!K8+'SO 99-35-02'!M8</f>
      </c>
      <c s="14">
        <f>C112*0.21</f>
      </c>
      <c s="14">
        <f>C112+D112</f>
      </c>
      <c s="13">
        <f>'SO 99-35-02'!T7</f>
      </c>
    </row>
    <row r="113" spans="1:6" ht="12.75">
      <c r="A113" s="11" t="s">
        <v>4202</v>
      </c>
      <c s="12" t="s">
        <v>4203</v>
      </c>
      <c s="14">
        <f>'SO 99-80-01'!K8+'SO 99-80-01'!M8</f>
      </c>
      <c s="14">
        <f>C113*0.21</f>
      </c>
      <c s="14">
        <f>C113+D113</f>
      </c>
      <c s="13">
        <f>'SO 99-80-01'!T7</f>
      </c>
    </row>
    <row r="114" spans="1:6" ht="12.75">
      <c r="A114" s="11" t="s">
        <v>4226</v>
      </c>
      <c s="12" t="s">
        <v>4227</v>
      </c>
      <c s="14">
        <f>'SO 99-80-03'!K8+'SO 99-80-03'!M8</f>
      </c>
      <c s="14">
        <f>C114*0.21</f>
      </c>
      <c s="14">
        <f>C114+D114</f>
      </c>
      <c s="13">
        <f>'SO 99-80-03'!T7</f>
      </c>
    </row>
    <row r="115" spans="1:6" ht="12.75">
      <c r="A115" s="11" t="s">
        <v>4229</v>
      </c>
      <c s="12" t="s">
        <v>4230</v>
      </c>
      <c s="14">
        <f>'SO 99-80-03.01'!K8+'SO 99-80-03.01'!M8</f>
      </c>
      <c s="14">
        <f>C115*0.21</f>
      </c>
      <c s="14">
        <f>C115+D115</f>
      </c>
      <c s="13">
        <f>'SO 99-80-03.01'!T7</f>
      </c>
    </row>
    <row r="116" spans="1:6" ht="12.75">
      <c r="A116" s="11" t="s">
        <v>4244</v>
      </c>
      <c s="12" t="s">
        <v>4245</v>
      </c>
      <c s="14">
        <f>'SO 99-83-01'!K8+'SO 99-83-01'!M8</f>
      </c>
      <c s="14">
        <f>C116*0.21</f>
      </c>
      <c s="14">
        <f>C116+D116</f>
      </c>
      <c s="13">
        <f>'SO 99-83-01'!T7</f>
      </c>
    </row>
    <row r="117" spans="1:6" ht="12.75">
      <c r="A117" s="11" t="s">
        <v>4285</v>
      </c>
      <c s="12" t="s">
        <v>4286</v>
      </c>
      <c s="14">
        <f>'SO 99-83-01.01'!K8+'SO 99-83-01.01'!M8</f>
      </c>
      <c s="14">
        <f>C117*0.21</f>
      </c>
      <c s="14">
        <f>C117+D117</f>
      </c>
      <c s="13">
        <f>'SO 99-83-01.01'!T7</f>
      </c>
    </row>
    <row r="118" spans="1:6" ht="12.75">
      <c r="A118" s="11" t="s">
        <v>4288</v>
      </c>
      <c s="12" t="s">
        <v>4289</v>
      </c>
      <c s="14">
        <f>'SO 99-83-01.02'!K8+'SO 99-83-01.02'!M8</f>
      </c>
      <c s="14">
        <f>C118*0.21</f>
      </c>
      <c s="14">
        <f>C118+D118</f>
      </c>
      <c s="13">
        <f>'SO 99-83-01.02'!T7</f>
      </c>
    </row>
    <row r="119" spans="1:6" ht="12.75">
      <c r="A119" s="11" t="s">
        <v>4291</v>
      </c>
      <c s="12" t="s">
        <v>4292</v>
      </c>
      <c s="14">
        <f>0+C120+C121+C122+C123+C124+C125+C126+C127+C128+C129+C130+C131+C132+C133+C134+C135+C136+C137</f>
      </c>
      <c s="14">
        <f>C119*0.21</f>
      </c>
      <c s="14">
        <f>0+E120+E121+E122+E123+E124+E125+E126+E127+E128+E129+E130+E131+E132+E133+E134+E135+E136+E137</f>
      </c>
      <c s="13">
        <f>0+F120+F121+F122+F123+F124+F125+F126+F127+F128+F129+F130+F131+F132+F133+F134+F135+F136+F137</f>
      </c>
    </row>
    <row r="120" spans="1:6" ht="25.5">
      <c r="A120" s="11" t="s">
        <v>4293</v>
      </c>
      <c s="12" t="s">
        <v>4294</v>
      </c>
      <c s="14">
        <f>'SO 31-36-01'!K8+'SO 31-36-01'!M8</f>
      </c>
      <c s="14">
        <f>C120*0.21</f>
      </c>
      <c s="14">
        <f>C120+D120</f>
      </c>
      <c s="13">
        <f>'SO 31-36-01'!T7</f>
      </c>
    </row>
    <row r="121" spans="1:6" ht="12.75">
      <c r="A121" s="11" t="s">
        <v>4305</v>
      </c>
      <c s="12" t="s">
        <v>4306</v>
      </c>
      <c s="14">
        <f>'SO 31-36-02'!K8+'SO 31-36-02'!M8</f>
      </c>
      <c s="14">
        <f>C121*0.21</f>
      </c>
      <c s="14">
        <f>C121+D121</f>
      </c>
      <c s="13">
        <f>'SO 31-36-02'!T7</f>
      </c>
    </row>
    <row r="122" spans="1:6" ht="25.5">
      <c r="A122" s="11" t="s">
        <v>4347</v>
      </c>
      <c s="12" t="s">
        <v>4348</v>
      </c>
      <c s="14">
        <f>'SO 31-36-03'!K8+'SO 31-36-03'!M8</f>
      </c>
      <c s="14">
        <f>C122*0.21</f>
      </c>
      <c s="14">
        <f>C122+D122</f>
      </c>
      <c s="13">
        <f>'SO 31-36-03'!T7</f>
      </c>
    </row>
    <row r="123" spans="1:6" ht="12.75">
      <c r="A123" s="11" t="s">
        <v>4382</v>
      </c>
      <c s="12" t="s">
        <v>4383</v>
      </c>
      <c s="14">
        <f>'SO 31-36-04'!K8+'SO 31-36-04'!M8</f>
      </c>
      <c s="14">
        <f>C123*0.21</f>
      </c>
      <c s="14">
        <f>C123+D123</f>
      </c>
      <c s="13">
        <f>'SO 31-36-04'!T7</f>
      </c>
    </row>
    <row r="124" spans="1:6" ht="25.5">
      <c r="A124" s="11" t="s">
        <v>4404</v>
      </c>
      <c s="12" t="s">
        <v>4405</v>
      </c>
      <c s="14">
        <f>'SO 31-36-11'!K8+'SO 31-36-11'!M8</f>
      </c>
      <c s="14">
        <f>C124*0.21</f>
      </c>
      <c s="14">
        <f>C124+D124</f>
      </c>
      <c s="13">
        <f>'SO 31-36-11'!T7</f>
      </c>
    </row>
    <row r="125" spans="1:6" ht="25.5">
      <c r="A125" s="11" t="s">
        <v>4470</v>
      </c>
      <c s="12" t="s">
        <v>4471</v>
      </c>
      <c s="14">
        <f>'SO 31-36-21'!K8+'SO 31-36-21'!M8</f>
      </c>
      <c s="14">
        <f>C125*0.21</f>
      </c>
      <c s="14">
        <f>C125+D125</f>
      </c>
      <c s="13">
        <f>'SO 31-36-21'!T7</f>
      </c>
    </row>
    <row r="126" spans="1:6" ht="25.5">
      <c r="A126" s="11" t="s">
        <v>4573</v>
      </c>
      <c s="12" t="s">
        <v>4574</v>
      </c>
      <c s="14">
        <f>'SO 32-36-01'!K8+'SO 32-36-01'!M8</f>
      </c>
      <c s="14">
        <f>C126*0.21</f>
      </c>
      <c s="14">
        <f>C126+D126</f>
      </c>
      <c s="13">
        <f>'SO 32-36-01'!T7</f>
      </c>
    </row>
    <row r="127" spans="1:6" ht="12.75">
      <c r="A127" s="11" t="s">
        <v>4612</v>
      </c>
      <c s="12" t="s">
        <v>4613</v>
      </c>
      <c s="14">
        <f>'SO 32-36-02'!K8+'SO 32-36-02'!M8</f>
      </c>
      <c s="14">
        <f>C127*0.21</f>
      </c>
      <c s="14">
        <f>C127+D127</f>
      </c>
      <c s="13">
        <f>'SO 32-36-02'!T7</f>
      </c>
    </row>
    <row r="128" spans="1:6" ht="25.5">
      <c r="A128" s="11" t="s">
        <v>4627</v>
      </c>
      <c s="12" t="s">
        <v>4628</v>
      </c>
      <c s="14">
        <f>'SO 32-36-03'!K8+'SO 32-36-03'!M8</f>
      </c>
      <c s="14">
        <f>C128*0.21</f>
      </c>
      <c s="14">
        <f>C128+D128</f>
      </c>
      <c s="13">
        <f>'SO 32-36-03'!T7</f>
      </c>
    </row>
    <row r="129" spans="1:6" ht="25.5">
      <c r="A129" s="11" t="s">
        <v>4647</v>
      </c>
      <c s="12" t="s">
        <v>4648</v>
      </c>
      <c s="14">
        <f>'SO 32-36-04'!K8+'SO 32-36-04'!M8</f>
      </c>
      <c s="14">
        <f>C129*0.21</f>
      </c>
      <c s="14">
        <f>C129+D129</f>
      </c>
      <c s="13">
        <f>'SO 32-36-04'!T7</f>
      </c>
    </row>
    <row r="130" spans="1:6" ht="25.5">
      <c r="A130" s="11" t="s">
        <v>4655</v>
      </c>
      <c s="12" t="s">
        <v>4656</v>
      </c>
      <c s="14">
        <f>'SO 32-36-11'!K8+'SO 32-36-11'!M8</f>
      </c>
      <c s="14">
        <f>C130*0.21</f>
      </c>
      <c s="14">
        <f>C130+D130</f>
      </c>
      <c s="13">
        <f>'SO 32-36-11'!T7</f>
      </c>
    </row>
    <row r="131" spans="1:6" ht="25.5">
      <c r="A131" s="11" t="s">
        <v>4692</v>
      </c>
      <c s="12" t="s">
        <v>4693</v>
      </c>
      <c s="14">
        <f>'SO 32-36-12'!K8+'SO 32-36-12'!M8</f>
      </c>
      <c s="14">
        <f>C131*0.21</f>
      </c>
      <c s="14">
        <f>C131+D131</f>
      </c>
      <c s="13">
        <f>'SO 32-36-12'!T7</f>
      </c>
    </row>
    <row r="132" spans="1:6" ht="25.5">
      <c r="A132" s="11" t="s">
        <v>4714</v>
      </c>
      <c s="12" t="s">
        <v>4715</v>
      </c>
      <c s="14">
        <f>'SO 32-36-13'!K8+'SO 32-36-13'!M8</f>
      </c>
      <c s="14">
        <f>C132*0.21</f>
      </c>
      <c s="14">
        <f>C132+D132</f>
      </c>
      <c s="13">
        <f>'SO 32-36-13'!T7</f>
      </c>
    </row>
    <row r="133" spans="1:6" ht="25.5">
      <c r="A133" s="11" t="s">
        <v>4739</v>
      </c>
      <c s="12" t="s">
        <v>4740</v>
      </c>
      <c s="14">
        <f>'SO 32-36-14'!K8+'SO 32-36-14'!M8</f>
      </c>
      <c s="14">
        <f>C133*0.21</f>
      </c>
      <c s="14">
        <f>C133+D133</f>
      </c>
      <c s="13">
        <f>'SO 32-36-14'!T7</f>
      </c>
    </row>
    <row r="134" spans="1:6" ht="25.5">
      <c r="A134" s="11" t="s">
        <v>4747</v>
      </c>
      <c s="12" t="s">
        <v>4748</v>
      </c>
      <c s="14">
        <f>'SO 32-36-21'!K8+'SO 32-36-21'!M8</f>
      </c>
      <c s="14">
        <f>C134*0.21</f>
      </c>
      <c s="14">
        <f>C134+D134</f>
      </c>
      <c s="13">
        <f>'SO 32-36-21'!T7</f>
      </c>
    </row>
    <row r="135" spans="1:6" ht="25.5">
      <c r="A135" s="11" t="s">
        <v>4799</v>
      </c>
      <c s="12" t="s">
        <v>4800</v>
      </c>
      <c s="14">
        <f>'SO 32-36-22'!K8+'SO 32-36-22'!M8</f>
      </c>
      <c s="14">
        <f>C135*0.21</f>
      </c>
      <c s="14">
        <f>C135+D135</f>
      </c>
      <c s="13">
        <f>'SO 32-36-22'!T7</f>
      </c>
    </row>
    <row r="136" spans="1:6" ht="25.5">
      <c r="A136" s="11" t="s">
        <v>4845</v>
      </c>
      <c s="12" t="s">
        <v>4846</v>
      </c>
      <c s="14">
        <f>'SO 32-36-23'!K8+'SO 32-36-23'!M8</f>
      </c>
      <c s="14">
        <f>C136*0.21</f>
      </c>
      <c s="14">
        <f>C136+D136</f>
      </c>
      <c s="13">
        <f>'SO 32-36-23'!T7</f>
      </c>
    </row>
    <row r="137" spans="1:6" ht="25.5">
      <c r="A137" s="11" t="s">
        <v>4896</v>
      </c>
      <c s="12" t="s">
        <v>4897</v>
      </c>
      <c s="14">
        <f>'SO 32-36-31'!K8+'SO 32-36-31'!M8</f>
      </c>
      <c s="14">
        <f>C137*0.21</f>
      </c>
      <c s="14">
        <f>C137+D137</f>
      </c>
      <c s="13">
        <f>'SO 32-36-31'!T7</f>
      </c>
    </row>
    <row r="138" spans="1:6" ht="12.75">
      <c r="A138" s="11" t="s">
        <v>4960</v>
      </c>
      <c s="12" t="s">
        <v>4961</v>
      </c>
      <c s="14">
        <f>0+C139+C140+C141+C142+C143+C144+C145+C146</f>
      </c>
      <c s="14">
        <f>C138*0.21</f>
      </c>
      <c s="14">
        <f>0+E139+E140+E141+E142+E143+E144+E145+E146</f>
      </c>
      <c s="13">
        <f>0+F139+F140+F141+F142+F143+F144+F145+F146</f>
      </c>
    </row>
    <row r="139" spans="1:6" ht="12.75">
      <c r="A139" s="11" t="s">
        <v>4962</v>
      </c>
      <c s="12" t="s">
        <v>4963</v>
      </c>
      <c s="14">
        <f>'SO 31-38-03'!K8+'SO 31-38-03'!M8</f>
      </c>
      <c s="14">
        <f>C139*0.21</f>
      </c>
      <c s="14">
        <f>C139+D139</f>
      </c>
      <c s="13">
        <f>'SO 31-38-03'!T7</f>
      </c>
    </row>
    <row r="140" spans="1:6" ht="25.5">
      <c r="A140" s="11" t="s">
        <v>5001</v>
      </c>
      <c s="12" t="s">
        <v>5002</v>
      </c>
      <c s="14">
        <f>'SO 31-38-04'!K8+'SO 31-38-04'!M8</f>
      </c>
      <c s="14">
        <f>C140*0.21</f>
      </c>
      <c s="14">
        <f>C140+D140</f>
      </c>
      <c s="13">
        <f>'SO 31-38-04'!T7</f>
      </c>
    </row>
    <row r="141" spans="1:6" ht="12.75">
      <c r="A141" s="11" t="s">
        <v>5047</v>
      </c>
      <c s="12" t="s">
        <v>5048</v>
      </c>
      <c s="14">
        <f>'SO 31-38-06'!K8+'SO 31-38-06'!M8</f>
      </c>
      <c s="14">
        <f>C141*0.21</f>
      </c>
      <c s="14">
        <f>C141+D141</f>
      </c>
      <c s="13">
        <f>'SO 31-38-06'!T7</f>
      </c>
    </row>
    <row r="142" spans="1:6" ht="25.5">
      <c r="A142" s="11" t="s">
        <v>5064</v>
      </c>
      <c s="12" t="s">
        <v>5065</v>
      </c>
      <c s="14">
        <f>'SO 32-38-01'!K8+'SO 32-38-01'!M8</f>
      </c>
      <c s="14">
        <f>C142*0.21</f>
      </c>
      <c s="14">
        <f>C142+D142</f>
      </c>
      <c s="13">
        <f>'SO 32-38-01'!T7</f>
      </c>
    </row>
    <row r="143" spans="1:6" ht="25.5">
      <c r="A143" s="11" t="s">
        <v>5084</v>
      </c>
      <c s="12" t="s">
        <v>5085</v>
      </c>
      <c s="14">
        <f>'SO 32-38-02'!K8+'SO 32-38-02'!M8</f>
      </c>
      <c s="14">
        <f>C143*0.21</f>
      </c>
      <c s="14">
        <f>C143+D143</f>
      </c>
      <c s="13">
        <f>'SO 32-38-02'!T7</f>
      </c>
    </row>
    <row r="144" spans="1:6" ht="25.5">
      <c r="A144" s="11" t="s">
        <v>5107</v>
      </c>
      <c s="12" t="s">
        <v>5108</v>
      </c>
      <c s="14">
        <f>'SO 32-38-05'!K8+'SO 32-38-05'!M8</f>
      </c>
      <c s="14">
        <f>C144*0.21</f>
      </c>
      <c s="14">
        <f>C144+D144</f>
      </c>
      <c s="13">
        <f>'SO 32-38-05'!T7</f>
      </c>
    </row>
    <row r="145" spans="1:6" ht="25.5">
      <c r="A145" s="11" t="s">
        <v>5128</v>
      </c>
      <c s="12" t="s">
        <v>5129</v>
      </c>
      <c s="14">
        <f>'SO 32-38-06'!K8+'SO 32-38-06'!M8</f>
      </c>
      <c s="14">
        <f>C145*0.21</f>
      </c>
      <c s="14">
        <f>C145+D145</f>
      </c>
      <c s="13">
        <f>'SO 32-38-06'!T7</f>
      </c>
    </row>
    <row r="146" spans="1:6" ht="25.5">
      <c r="A146" s="11" t="s">
        <v>5143</v>
      </c>
      <c s="12" t="s">
        <v>5144</v>
      </c>
      <c s="14">
        <f>'SO 34-38-01'!K8+'SO 34-38-01'!M8</f>
      </c>
      <c s="14">
        <f>C146*0.21</f>
      </c>
      <c s="14">
        <f>C146+D146</f>
      </c>
      <c s="13">
        <f>'SO 34-38-01'!T7</f>
      </c>
    </row>
    <row r="147" spans="1:6" ht="12.75">
      <c r="A147" s="11" t="s">
        <v>5181</v>
      </c>
      <c s="12" t="s">
        <v>5182</v>
      </c>
      <c s="14">
        <f>0+C148</f>
      </c>
      <c s="14">
        <f>C147*0.21</f>
      </c>
      <c s="14">
        <f>0+E148</f>
      </c>
      <c s="13">
        <f>0+F148</f>
      </c>
    </row>
    <row r="148" spans="1:6" ht="12.75">
      <c r="A148" s="11" t="s">
        <v>5183</v>
      </c>
      <c s="12" t="s">
        <v>5184</v>
      </c>
      <c s="14">
        <f>'SO 31-39-01'!K8+'SO 31-39-01'!M8</f>
      </c>
      <c s="14">
        <f>C148*0.21</f>
      </c>
      <c s="14">
        <f>C148+D148</f>
      </c>
      <c s="13">
        <f>'SO 31-39-01'!T7</f>
      </c>
    </row>
    <row r="149" spans="1:6" ht="12.75">
      <c r="A149" s="11" t="s">
        <v>5250</v>
      </c>
      <c s="12" t="s">
        <v>5251</v>
      </c>
      <c s="14">
        <f>0+C150+C151+C152+C153+C154+C155+C156+C157+C158+C159+C160+C161+C162+C163+C164+C165+C166+C167+C168+C169+C170+C171+C172+C173</f>
      </c>
      <c s="14">
        <f>C149*0.21</f>
      </c>
      <c s="14">
        <f>0+E150+E151+E152+E153+E154+E155+E156+E157+E158+E159+E160+E161+E162+E163+E164+E165+E166+E167+E168+E169+E170+E171+E172+E173</f>
      </c>
      <c s="13">
        <f>0+F150+F151+F152+F153+F154+F155+F156+F157+F158+F159+F160+F161+F162+F163+F164+F165+F166+F167+F168+F169+F170+F171+F172+F173</f>
      </c>
    </row>
    <row r="150" spans="1:6" ht="12.75">
      <c r="A150" s="11" t="s">
        <v>5252</v>
      </c>
      <c s="12" t="s">
        <v>5253</v>
      </c>
      <c s="14">
        <f>'SO 31-51-01'!K8+'SO 31-51-01'!M8</f>
      </c>
      <c s="14">
        <f>C150*0.21</f>
      </c>
      <c s="14">
        <f>C150+D150</f>
      </c>
      <c s="13">
        <f>'SO 31-51-01'!T7</f>
      </c>
    </row>
    <row r="151" spans="1:6" ht="12.75">
      <c r="A151" s="11" t="s">
        <v>5585</v>
      </c>
      <c s="12" t="s">
        <v>5586</v>
      </c>
      <c s="14">
        <f>'SO 31-51-02'!K8+'SO 31-51-02'!M8</f>
      </c>
      <c s="14">
        <f>C151*0.21</f>
      </c>
      <c s="14">
        <f>C151+D151</f>
      </c>
      <c s="13">
        <f>'SO 31-51-02'!T7</f>
      </c>
    </row>
    <row r="152" spans="1:6" ht="12.75">
      <c r="A152" s="11" t="s">
        <v>5957</v>
      </c>
      <c s="12" t="s">
        <v>5958</v>
      </c>
      <c s="14">
        <f>'SO 31-51-03'!K8+'SO 31-51-03'!M8</f>
      </c>
      <c s="14">
        <f>C152*0.21</f>
      </c>
      <c s="14">
        <f>C152+D152</f>
      </c>
      <c s="13">
        <f>'SO 31-51-03'!T7</f>
      </c>
    </row>
    <row r="153" spans="1:6" ht="12.75">
      <c r="A153" s="11" t="s">
        <v>5985</v>
      </c>
      <c s="12" t="s">
        <v>5986</v>
      </c>
      <c s="14">
        <f>'SO 31-51-04'!K8+'SO 31-51-04'!M8</f>
      </c>
      <c s="14">
        <f>C153*0.21</f>
      </c>
      <c s="14">
        <f>C153+D153</f>
      </c>
      <c s="13">
        <f>'SO 31-51-04'!T7</f>
      </c>
    </row>
    <row r="154" spans="1:6" ht="12.75">
      <c r="A154" s="11" t="s">
        <v>6010</v>
      </c>
      <c s="12" t="s">
        <v>6011</v>
      </c>
      <c s="14">
        <f>'SO 31-52-01'!K8+'SO 31-52-01'!M8</f>
      </c>
      <c s="14">
        <f>C154*0.21</f>
      </c>
      <c s="14">
        <f>C154+D154</f>
      </c>
      <c s="13">
        <f>'SO 31-52-01'!T7</f>
      </c>
    </row>
    <row r="155" spans="1:6" ht="12.75">
      <c r="A155" s="11" t="s">
        <v>6219</v>
      </c>
      <c s="12" t="s">
        <v>6220</v>
      </c>
      <c s="14">
        <f>'SO 31-52-02'!K8+'SO 31-52-02'!M8</f>
      </c>
      <c s="14">
        <f>C155*0.21</f>
      </c>
      <c s="14">
        <f>C155+D155</f>
      </c>
      <c s="13">
        <f>'SO 31-52-02'!T7</f>
      </c>
    </row>
    <row r="156" spans="1:6" ht="12.75">
      <c r="A156" s="11" t="s">
        <v>6298</v>
      </c>
      <c s="12" t="s">
        <v>6299</v>
      </c>
      <c s="14">
        <f>'SO 31-54-01'!K8+'SO 31-54-01'!M8</f>
      </c>
      <c s="14">
        <f>C156*0.21</f>
      </c>
      <c s="14">
        <f>C156+D156</f>
      </c>
      <c s="13">
        <f>'SO 31-54-01'!T7</f>
      </c>
    </row>
    <row r="157" spans="1:6" ht="12.75">
      <c r="A157" s="11" t="s">
        <v>6379</v>
      </c>
      <c s="12" t="s">
        <v>6380</v>
      </c>
      <c s="14">
        <f>'SO 31-55-01'!K8+'SO 31-55-01'!M8</f>
      </c>
      <c s="14">
        <f>C157*0.21</f>
      </c>
      <c s="14">
        <f>C157+D157</f>
      </c>
      <c s="13">
        <f>'SO 31-55-01'!T7</f>
      </c>
    </row>
    <row r="158" spans="1:6" ht="12.75">
      <c r="A158" s="11" t="s">
        <v>6422</v>
      </c>
      <c s="12" t="s">
        <v>6423</v>
      </c>
      <c s="14">
        <f>'SO 31-55-02'!K8+'SO 31-55-02'!M8</f>
      </c>
      <c s="14">
        <f>C158*0.21</f>
      </c>
      <c s="14">
        <f>C158+D158</f>
      </c>
      <c s="13">
        <f>'SO 31-55-02'!T7</f>
      </c>
    </row>
    <row r="159" spans="1:6" ht="12.75">
      <c r="A159" s="11" t="s">
        <v>6443</v>
      </c>
      <c s="12" t="s">
        <v>6444</v>
      </c>
      <c s="14">
        <f>'SO 31-55-03'!K8+'SO 31-55-03'!M8</f>
      </c>
      <c s="14">
        <f>C159*0.21</f>
      </c>
      <c s="14">
        <f>C159+D159</f>
      </c>
      <c s="13">
        <f>'SO 31-55-03'!T7</f>
      </c>
    </row>
    <row r="160" spans="1:6" ht="12.75">
      <c r="A160" s="11" t="s">
        <v>6461</v>
      </c>
      <c s="12" t="s">
        <v>6462</v>
      </c>
      <c s="14">
        <f>'SO 32-51-01'!K8+'SO 32-51-01'!M8</f>
      </c>
      <c s="14">
        <f>C160*0.21</f>
      </c>
      <c s="14">
        <f>C160+D160</f>
      </c>
      <c s="13">
        <f>'SO 32-51-01'!T7</f>
      </c>
    </row>
    <row r="161" spans="1:6" ht="12.75">
      <c r="A161" s="11" t="s">
        <v>6556</v>
      </c>
      <c s="12" t="s">
        <v>6557</v>
      </c>
      <c s="14">
        <f>'SO 32-51-02'!K8+'SO 32-51-02'!M8</f>
      </c>
      <c s="14">
        <f>C161*0.21</f>
      </c>
      <c s="14">
        <f>C161+D161</f>
      </c>
      <c s="13">
        <f>'SO 32-51-02'!T7</f>
      </c>
    </row>
    <row r="162" spans="1:6" ht="12.75">
      <c r="A162" s="11" t="s">
        <v>6559</v>
      </c>
      <c s="12" t="s">
        <v>6560</v>
      </c>
      <c s="14">
        <f>'SO 32-51-03'!K8+'SO 32-51-03'!M8</f>
      </c>
      <c s="14">
        <f>C162*0.21</f>
      </c>
      <c s="14">
        <f>C162+D162</f>
      </c>
      <c s="13">
        <f>'SO 32-51-03'!T7</f>
      </c>
    </row>
    <row r="163" spans="1:6" ht="25.5">
      <c r="A163" s="11" t="s">
        <v>6573</v>
      </c>
      <c s="12" t="s">
        <v>6574</v>
      </c>
      <c s="14">
        <f>'SO 32-51-04'!K8+'SO 32-51-04'!M8</f>
      </c>
      <c s="14">
        <f>C163*0.21</f>
      </c>
      <c s="14">
        <f>C163+D163</f>
      </c>
      <c s="13">
        <f>'SO 32-51-04'!T7</f>
      </c>
    </row>
    <row r="164" spans="1:6" ht="25.5">
      <c r="A164" s="11" t="s">
        <v>6576</v>
      </c>
      <c s="12" t="s">
        <v>6577</v>
      </c>
      <c s="14">
        <f>'SO 32-52-01'!K8+'SO 32-52-01'!M8</f>
      </c>
      <c s="14">
        <f>C164*0.21</f>
      </c>
      <c s="14">
        <f>C164+D164</f>
      </c>
      <c s="13">
        <f>'SO 32-52-01'!T7</f>
      </c>
    </row>
    <row r="165" spans="1:6" ht="25.5">
      <c r="A165" s="11" t="s">
        <v>6669</v>
      </c>
      <c s="12" t="s">
        <v>6670</v>
      </c>
      <c s="14">
        <f>'SO 32-52-02'!K8+'SO 32-52-02'!M8</f>
      </c>
      <c s="14">
        <f>C165*0.21</f>
      </c>
      <c s="14">
        <f>C165+D165</f>
      </c>
      <c s="13">
        <f>'SO 32-52-02'!T7</f>
      </c>
    </row>
    <row r="166" spans="1:6" ht="25.5">
      <c r="A166" s="11" t="s">
        <v>6725</v>
      </c>
      <c s="12" t="s">
        <v>6726</v>
      </c>
      <c s="14">
        <f>'SO 32-52-03'!K8+'SO 32-52-03'!M8</f>
      </c>
      <c s="14">
        <f>C166*0.21</f>
      </c>
      <c s="14">
        <f>C166+D166</f>
      </c>
      <c s="13">
        <f>'SO 32-52-03'!T7</f>
      </c>
    </row>
    <row r="167" spans="1:6" ht="25.5">
      <c r="A167" s="11" t="s">
        <v>6807</v>
      </c>
      <c s="12" t="s">
        <v>6808</v>
      </c>
      <c s="14">
        <f>'SO 32-54-01'!K8+'SO 32-54-01'!M8</f>
      </c>
      <c s="14">
        <f>C167*0.21</f>
      </c>
      <c s="14">
        <f>C167+D167</f>
      </c>
      <c s="13">
        <f>'SO 32-54-01'!T7</f>
      </c>
    </row>
    <row r="168" spans="1:6" ht="25.5">
      <c r="A168" s="11" t="s">
        <v>6820</v>
      </c>
      <c s="12" t="s">
        <v>6821</v>
      </c>
      <c s="14">
        <f>'SO 32-54-02'!K8+'SO 32-54-02'!M8</f>
      </c>
      <c s="14">
        <f>C168*0.21</f>
      </c>
      <c s="14">
        <f>C168+D168</f>
      </c>
      <c s="13">
        <f>'SO 32-54-02'!T7</f>
      </c>
    </row>
    <row r="169" spans="1:6" ht="25.5">
      <c r="A169" s="11" t="s">
        <v>6830</v>
      </c>
      <c s="12" t="s">
        <v>6831</v>
      </c>
      <c s="14">
        <f>'SO 32-55-01'!K8+'SO 32-55-01'!M8</f>
      </c>
      <c s="14">
        <f>C169*0.21</f>
      </c>
      <c s="14">
        <f>C169+D169</f>
      </c>
      <c s="13">
        <f>'SO 32-55-01'!T7</f>
      </c>
    </row>
    <row r="170" spans="1:6" ht="12.75">
      <c r="A170" s="11" t="s">
        <v>6848</v>
      </c>
      <c s="12" t="s">
        <v>6849</v>
      </c>
      <c s="14">
        <f>'SO 34-51-01'!K8+'SO 34-51-01'!M8</f>
      </c>
      <c s="14">
        <f>C170*0.21</f>
      </c>
      <c s="14">
        <f>C170+D170</f>
      </c>
      <c s="13">
        <f>'SO 34-51-01'!T7</f>
      </c>
    </row>
    <row r="171" spans="1:6" ht="12.75">
      <c r="A171" s="11" t="s">
        <v>6851</v>
      </c>
      <c s="12" t="s">
        <v>6852</v>
      </c>
      <c s="14">
        <f>'SO 34-51-02'!K8+'SO 34-51-02'!M8</f>
      </c>
      <c s="14">
        <f>C171*0.21</f>
      </c>
      <c s="14">
        <f>C171+D171</f>
      </c>
      <c s="13">
        <f>'SO 34-51-02'!T7</f>
      </c>
    </row>
    <row r="172" spans="1:6" ht="12.75">
      <c r="A172" s="11" t="s">
        <v>6854</v>
      </c>
      <c s="12" t="s">
        <v>6855</v>
      </c>
      <c s="14">
        <f>'SO 34-51-03'!K8+'SO 34-51-03'!M8</f>
      </c>
      <c s="14">
        <f>C172*0.21</f>
      </c>
      <c s="14">
        <f>C172+D172</f>
      </c>
      <c s="13">
        <f>'SO 34-51-03'!T7</f>
      </c>
    </row>
    <row r="173" spans="1:6" ht="12.75">
      <c r="A173" s="11" t="s">
        <v>6871</v>
      </c>
      <c s="12" t="s">
        <v>6872</v>
      </c>
      <c s="14">
        <f>'SO 99-60-01'!K8+'SO 99-60-01'!M8</f>
      </c>
      <c s="14">
        <f>C173*0.21</f>
      </c>
      <c s="14">
        <f>C173+D173</f>
      </c>
      <c s="13">
        <f>'SO 99-60-01'!T7</f>
      </c>
    </row>
    <row r="174" spans="1:6" ht="12.75">
      <c r="A174" s="11" t="s">
        <v>6902</v>
      </c>
      <c s="12" t="s">
        <v>6903</v>
      </c>
      <c s="14">
        <f>0+C175+C176+C177+C178+C179</f>
      </c>
      <c s="14">
        <f>C174*0.21</f>
      </c>
      <c s="14">
        <f>0+E175+E176+E177+E178+E179</f>
      </c>
      <c s="13">
        <f>0+F175+F176+F177+F178+F179</f>
      </c>
    </row>
    <row r="175" spans="1:6" ht="12.75">
      <c r="A175" s="11" t="s">
        <v>6904</v>
      </c>
      <c s="12" t="s">
        <v>6905</v>
      </c>
      <c s="14">
        <f>'SO 31-61-01'!K8+'SO 31-61-01'!M8</f>
      </c>
      <c s="14">
        <f>C175*0.21</f>
      </c>
      <c s="14">
        <f>C175+D175</f>
      </c>
      <c s="13">
        <f>'SO 31-61-01'!T7</f>
      </c>
    </row>
    <row r="176" spans="1:6" ht="12.75">
      <c r="A176" s="11" t="s">
        <v>7362</v>
      </c>
      <c s="12" t="s">
        <v>7363</v>
      </c>
      <c s="14">
        <f>'SO 32-61-01'!K8+'SO 32-61-01'!M8</f>
      </c>
      <c s="14">
        <f>C176*0.21</f>
      </c>
      <c s="14">
        <f>C176+D176</f>
      </c>
      <c s="13">
        <f>'SO 32-61-01'!T7</f>
      </c>
    </row>
    <row r="177" spans="1:6" ht="25.5">
      <c r="A177" s="11" t="s">
        <v>7397</v>
      </c>
      <c s="12" t="s">
        <v>7398</v>
      </c>
      <c s="14">
        <f>'SO 32-61-02'!K8+'SO 32-61-02'!M8</f>
      </c>
      <c s="14">
        <f>C177*0.21</f>
      </c>
      <c s="14">
        <f>C177+D177</f>
      </c>
      <c s="13">
        <f>'SO 32-61-02'!T7</f>
      </c>
    </row>
    <row r="178" spans="1:6" ht="25.5">
      <c r="A178" s="11" t="s">
        <v>7408</v>
      </c>
      <c s="12" t="s">
        <v>7409</v>
      </c>
      <c s="14">
        <f>'SO 32-61-03'!K8+'SO 32-61-03'!M8</f>
      </c>
      <c s="14">
        <f>C178*0.21</f>
      </c>
      <c s="14">
        <f>C178+D178</f>
      </c>
      <c s="13">
        <f>'SO 32-61-03'!T7</f>
      </c>
    </row>
    <row r="179" spans="1:6" ht="12.75">
      <c r="A179" s="11" t="s">
        <v>7428</v>
      </c>
      <c s="12" t="s">
        <v>7429</v>
      </c>
      <c s="14">
        <f>'SO 33-61-01'!K8+'SO 33-61-01'!M8</f>
      </c>
      <c s="14">
        <f>C179*0.21</f>
      </c>
      <c s="14">
        <f>C179+D179</f>
      </c>
      <c s="13">
        <f>'SO 33-61-01'!T7</f>
      </c>
    </row>
    <row r="180" spans="1:6" ht="12.75">
      <c r="A180" s="11" t="s">
        <v>7460</v>
      </c>
      <c s="12" t="s">
        <v>7461</v>
      </c>
      <c s="14">
        <f>0+C181+C182</f>
      </c>
      <c s="14">
        <f>C180*0.21</f>
      </c>
      <c s="14">
        <f>0+E181+E182</f>
      </c>
      <c s="13">
        <f>0+F181+F182</f>
      </c>
    </row>
    <row r="181" spans="1:6" ht="12.75">
      <c r="A181" s="11" t="s">
        <v>7462</v>
      </c>
      <c s="12" t="s">
        <v>7463</v>
      </c>
      <c s="14">
        <f>'SO 31-64-01'!K8+'SO 31-64-01'!M8</f>
      </c>
      <c s="14">
        <f>C181*0.21</f>
      </c>
      <c s="14">
        <f>C181+D181</f>
      </c>
      <c s="13">
        <f>'SO 31-64-01'!T7</f>
      </c>
    </row>
    <row r="182" spans="1:6" ht="12.75">
      <c r="A182" s="11" t="s">
        <v>7633</v>
      </c>
      <c s="12" t="s">
        <v>7634</v>
      </c>
      <c s="14">
        <f>'SO 33-64-01'!K8+'SO 33-64-01'!M8</f>
      </c>
      <c s="14">
        <f>C182*0.21</f>
      </c>
      <c s="14">
        <f>C182+D182</f>
      </c>
      <c s="13">
        <f>'SO 33-64-01'!T7</f>
      </c>
    </row>
    <row r="183" spans="1:6" ht="12.75">
      <c r="A183" s="11" t="s">
        <v>7687</v>
      </c>
      <c s="12" t="s">
        <v>7688</v>
      </c>
      <c s="14">
        <f>0+C184+C185+C186+C187+C188+C189+C190+C191+C192+C193+C194+C195+C196+C197+C198+C199+C200</f>
      </c>
      <c s="14">
        <f>C183*0.21</f>
      </c>
      <c s="14">
        <f>0+E184+E185+E186+E187+E188+E189+E190+E191+E192+E193+E194+E195+E196+E197+E198+E199+E200</f>
      </c>
      <c s="13">
        <f>0+F184+F185+F186+F187+F188+F189+F190+F191+F192+F193+F194+F195+F196+F197+F198+F199+F200</f>
      </c>
    </row>
    <row r="184" spans="1:6" ht="12.75">
      <c r="A184" s="11" t="s">
        <v>7689</v>
      </c>
      <c s="12" t="s">
        <v>7690</v>
      </c>
      <c s="14">
        <f>'SO 31-66-01'!K8+'SO 31-66-01'!M8</f>
      </c>
      <c s="14">
        <f>C184*0.21</f>
      </c>
      <c s="14">
        <f>C184+D184</f>
      </c>
      <c s="13">
        <f>'SO 31-66-01'!T7</f>
      </c>
    </row>
    <row r="185" spans="1:6" ht="12.75">
      <c r="A185" s="11" t="s">
        <v>7829</v>
      </c>
      <c s="12" t="s">
        <v>7830</v>
      </c>
      <c s="14">
        <f>'SO 31-66-02'!K8+'SO 31-66-02'!M8</f>
      </c>
      <c s="14">
        <f>C185*0.21</f>
      </c>
      <c s="14">
        <f>C185+D185</f>
      </c>
      <c s="13">
        <f>'SO 31-66-02'!T7</f>
      </c>
    </row>
    <row r="186" spans="1:6" ht="12.75">
      <c r="A186" s="11" t="s">
        <v>7871</v>
      </c>
      <c s="12" t="s">
        <v>7872</v>
      </c>
      <c s="14">
        <f>'SO 31-66-03'!K8+'SO 31-66-03'!M8</f>
      </c>
      <c s="14">
        <f>C186*0.21</f>
      </c>
      <c s="14">
        <f>C186+D186</f>
      </c>
      <c s="13">
        <f>'SO 31-66-03'!T7</f>
      </c>
    </row>
    <row r="187" spans="1:6" ht="25.5">
      <c r="A187" s="11" t="s">
        <v>7895</v>
      </c>
      <c s="12" t="s">
        <v>7896</v>
      </c>
      <c s="14">
        <f>'SO 31-66-04'!K8+'SO 31-66-04'!M8</f>
      </c>
      <c s="14">
        <f>C187*0.21</f>
      </c>
      <c s="14">
        <f>C187+D187</f>
      </c>
      <c s="13">
        <f>'SO 31-66-04'!T7</f>
      </c>
    </row>
    <row r="188" spans="1:6" ht="12.75">
      <c r="A188" s="11" t="s">
        <v>7927</v>
      </c>
      <c s="12" t="s">
        <v>7928</v>
      </c>
      <c s="14">
        <f>'SO 32-66-01'!K8+'SO 32-66-01'!M8</f>
      </c>
      <c s="14">
        <f>C188*0.21</f>
      </c>
      <c s="14">
        <f>C188+D188</f>
      </c>
      <c s="13">
        <f>'SO 32-66-01'!T7</f>
      </c>
    </row>
    <row r="189" spans="1:6" ht="25.5">
      <c r="A189" s="11" t="s">
        <v>7934</v>
      </c>
      <c s="12" t="s">
        <v>7935</v>
      </c>
      <c s="14">
        <f>'SO 32-66-02'!K8+'SO 32-66-02'!M8</f>
      </c>
      <c s="14">
        <f>C189*0.21</f>
      </c>
      <c s="14">
        <f>C189+D189</f>
      </c>
      <c s="13">
        <f>'SO 32-66-02'!T7</f>
      </c>
    </row>
    <row r="190" spans="1:6" ht="25.5">
      <c r="A190" s="11" t="s">
        <v>7963</v>
      </c>
      <c s="12" t="s">
        <v>7964</v>
      </c>
      <c s="14">
        <f>'SO 32-66-03'!K8+'SO 32-66-03'!M8</f>
      </c>
      <c s="14">
        <f>C190*0.21</f>
      </c>
      <c s="14">
        <f>C190+D190</f>
      </c>
      <c s="13">
        <f>'SO 32-66-03'!T7</f>
      </c>
    </row>
    <row r="191" spans="1:6" ht="25.5">
      <c r="A191" s="11" t="s">
        <v>7967</v>
      </c>
      <c s="12" t="s">
        <v>7968</v>
      </c>
      <c s="14">
        <f>'SO 32-66-05'!K8+'SO 32-66-05'!M8</f>
      </c>
      <c s="14">
        <f>C191*0.21</f>
      </c>
      <c s="14">
        <f>C191+D191</f>
      </c>
      <c s="13">
        <f>'SO 32-66-05'!T7</f>
      </c>
    </row>
    <row r="192" spans="1:6" ht="12.75">
      <c r="A192" s="11" t="s">
        <v>7980</v>
      </c>
      <c s="12" t="s">
        <v>7981</v>
      </c>
      <c s="14">
        <f>'SO 32-66-06'!K8+'SO 32-66-06'!M8</f>
      </c>
      <c s="14">
        <f>C192*0.21</f>
      </c>
      <c s="14">
        <f>C192+D192</f>
      </c>
      <c s="13">
        <f>'SO 32-66-06'!T7</f>
      </c>
    </row>
    <row r="193" spans="1:6" ht="25.5">
      <c r="A193" s="11" t="s">
        <v>7987</v>
      </c>
      <c s="12" t="s">
        <v>7988</v>
      </c>
      <c s="14">
        <f>'SO 32-66-07'!K8+'SO 32-66-07'!M8</f>
      </c>
      <c s="14">
        <f>C193*0.21</f>
      </c>
      <c s="14">
        <f>C193+D193</f>
      </c>
      <c s="13">
        <f>'SO 32-66-07'!T7</f>
      </c>
    </row>
    <row r="194" spans="1:6" ht="25.5">
      <c r="A194" s="11" t="s">
        <v>7996</v>
      </c>
      <c s="12" t="s">
        <v>7997</v>
      </c>
      <c s="14">
        <f>'SO 32-66-08'!K8+'SO 32-66-08'!M8</f>
      </c>
      <c s="14">
        <f>C194*0.21</f>
      </c>
      <c s="14">
        <f>C194+D194</f>
      </c>
      <c s="13">
        <f>'SO 32-66-08'!T7</f>
      </c>
    </row>
    <row r="195" spans="1:6" ht="25.5">
      <c r="A195" s="11" t="s">
        <v>8010</v>
      </c>
      <c s="12" t="s">
        <v>8011</v>
      </c>
      <c s="14">
        <f>'SO 32-66-09'!K8+'SO 32-66-09'!M8</f>
      </c>
      <c s="14">
        <f>C195*0.21</f>
      </c>
      <c s="14">
        <f>C195+D195</f>
      </c>
      <c s="13">
        <f>'SO 32-66-09'!T7</f>
      </c>
    </row>
    <row r="196" spans="1:6" ht="25.5">
      <c r="A196" s="11" t="s">
        <v>8035</v>
      </c>
      <c s="12" t="s">
        <v>8036</v>
      </c>
      <c s="14">
        <f>'SO 33-66-01'!K8+'SO 33-66-01'!M8</f>
      </c>
      <c s="14">
        <f>C196*0.21</f>
      </c>
      <c s="14">
        <f>C196+D196</f>
      </c>
      <c s="13">
        <f>'SO 33-66-01'!T7</f>
      </c>
    </row>
    <row r="197" spans="1:6" ht="12.75">
      <c r="A197" s="11" t="s">
        <v>8040</v>
      </c>
      <c s="12" t="s">
        <v>8041</v>
      </c>
      <c s="14">
        <f>'SO 33-66-02'!K8+'SO 33-66-02'!M8</f>
      </c>
      <c s="14">
        <f>C197*0.21</f>
      </c>
      <c s="14">
        <f>C197+D197</f>
      </c>
      <c s="13">
        <f>'SO 33-66-02'!T7</f>
      </c>
    </row>
    <row r="198" spans="1:6" ht="25.5">
      <c r="A198" s="11" t="s">
        <v>8048</v>
      </c>
      <c s="12" t="s">
        <v>8049</v>
      </c>
      <c s="14">
        <f>'SO 34-66-01'!K8+'SO 34-66-01'!M8</f>
      </c>
      <c s="14">
        <f>C198*0.21</f>
      </c>
      <c s="14">
        <f>C198+D198</f>
      </c>
      <c s="13">
        <f>'SO 34-66-01'!T7</f>
      </c>
    </row>
    <row r="199" spans="1:6" ht="25.5">
      <c r="A199" s="11" t="s">
        <v>8052</v>
      </c>
      <c s="12" t="s">
        <v>8053</v>
      </c>
      <c s="14">
        <f>'SO 34-66-02'!K8+'SO 34-66-02'!M8</f>
      </c>
      <c s="14">
        <f>C199*0.21</f>
      </c>
      <c s="14">
        <f>C199+D199</f>
      </c>
      <c s="13">
        <f>'SO 34-66-02'!T7</f>
      </c>
    </row>
    <row r="200" spans="1:6" ht="12.75">
      <c r="A200" s="11" t="s">
        <v>8060</v>
      </c>
      <c s="12" t="s">
        <v>8061</v>
      </c>
      <c s="14">
        <f>'SO 34-66-03'!K8+'SO 34-66-03'!M8</f>
      </c>
      <c s="14">
        <f>C200*0.21</f>
      </c>
      <c s="14">
        <f>C200+D200</f>
      </c>
      <c s="13">
        <f>'SO 34-66-03'!T7</f>
      </c>
    </row>
    <row r="201" spans="1:6" ht="12.75">
      <c r="A201" s="11" t="s">
        <v>8065</v>
      </c>
      <c s="12" t="s">
        <v>8066</v>
      </c>
      <c s="14">
        <f>0+C202+C203+C204</f>
      </c>
      <c s="14">
        <f>C201*0.21</f>
      </c>
      <c s="14">
        <f>0+E202+E203+E204</f>
      </c>
      <c s="13">
        <f>0+F202+F203+F204</f>
      </c>
    </row>
    <row r="202" spans="1:6" ht="12.75">
      <c r="A202" s="11" t="s">
        <v>8067</v>
      </c>
      <c s="12" t="s">
        <v>8068</v>
      </c>
      <c s="14">
        <f>'SO 31-67-01'!K8+'SO 31-67-01'!M8</f>
      </c>
      <c s="14">
        <f>C202*0.21</f>
      </c>
      <c s="14">
        <f>C202+D202</f>
      </c>
      <c s="13">
        <f>'SO 31-67-01'!T7</f>
      </c>
    </row>
    <row r="203" spans="1:6" ht="12.75">
      <c r="A203" s="11" t="s">
        <v>8098</v>
      </c>
      <c s="12" t="s">
        <v>8099</v>
      </c>
      <c s="14">
        <f>'SO 32-67-01'!K8+'SO 32-67-01'!M8</f>
      </c>
      <c s="14">
        <f>C203*0.21</f>
      </c>
      <c s="14">
        <f>C203+D203</f>
      </c>
      <c s="13">
        <f>'SO 32-67-01'!T7</f>
      </c>
    </row>
    <row r="204" spans="1:6" ht="12.75">
      <c r="A204" s="11" t="s">
        <v>8105</v>
      </c>
      <c s="12" t="s">
        <v>8106</v>
      </c>
      <c s="14">
        <f>'SO 33-67-01'!K8+'SO 33-67-01'!M8</f>
      </c>
      <c s="14">
        <f>C204*0.21</f>
      </c>
      <c s="14">
        <f>C204+D204</f>
      </c>
      <c s="13">
        <f>'SO 33-67-01'!T7</f>
      </c>
    </row>
    <row r="205" spans="1:6" ht="12.75">
      <c r="A205" s="11" t="s">
        <v>8112</v>
      </c>
      <c s="12" t="s">
        <v>8113</v>
      </c>
      <c s="14">
        <f>0+C206</f>
      </c>
      <c s="14">
        <f>C205*0.21</f>
      </c>
      <c s="14">
        <f>0+E206</f>
      </c>
      <c s="13">
        <f>0+F206</f>
      </c>
    </row>
    <row r="206" spans="1:6" ht="12.75">
      <c r="A206" s="11" t="s">
        <v>8114</v>
      </c>
      <c s="12" t="s">
        <v>8113</v>
      </c>
      <c s="14">
        <f>'SO 98-98'!K8+'SO 98-98'!M8</f>
      </c>
      <c s="14">
        <f>C206*0.21</f>
      </c>
      <c s="14">
        <f>C206+D206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594</v>
      </c>
      <c r="E8" s="30" t="s">
        <v>593</v>
      </c>
      <c r="J8" s="29">
        <f>0+J9+J58</f>
      </c>
      <c s="29">
        <f>0+K9+K58</f>
      </c>
      <c s="29">
        <f>0+L9+L58</f>
      </c>
      <c s="29">
        <f>0+M9+M58</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59" spans="1:16" ht="38.25">
      <c r="A59" t="s">
        <v>49</v>
      </c>
      <c s="34" t="s">
        <v>47</v>
      </c>
      <c s="34" t="s">
        <v>641</v>
      </c>
      <c s="35" t="s">
        <v>5</v>
      </c>
      <c s="6" t="s">
        <v>642</v>
      </c>
      <c s="36" t="s">
        <v>446</v>
      </c>
      <c s="37">
        <v>5</v>
      </c>
      <c s="36">
        <v>0</v>
      </c>
      <c s="36">
        <f>ROUND(G59*H59,6)</f>
      </c>
      <c r="L59" s="38">
        <v>0</v>
      </c>
      <c s="32">
        <f>ROUND(ROUND(L59,2)*ROUND(G59,3),2)</f>
      </c>
      <c s="36" t="s">
        <v>601</v>
      </c>
      <c>
        <f>(M59*21)/100</f>
      </c>
      <c t="s">
        <v>27</v>
      </c>
    </row>
    <row r="60" spans="1:5" ht="12.75">
      <c r="A60" s="35" t="s">
        <v>54</v>
      </c>
      <c r="E60" s="39" t="s">
        <v>5</v>
      </c>
    </row>
    <row r="61" spans="1:5" ht="12.75">
      <c r="A61" s="35" t="s">
        <v>55</v>
      </c>
      <c r="E61" s="40" t="s">
        <v>643</v>
      </c>
    </row>
    <row r="62" spans="1:5" ht="12.75">
      <c r="A62" t="s">
        <v>57</v>
      </c>
      <c r="E62" s="39" t="s">
        <v>602</v>
      </c>
    </row>
    <row r="63" spans="1:16" ht="25.5">
      <c r="A63" t="s">
        <v>49</v>
      </c>
      <c s="34" t="s">
        <v>27</v>
      </c>
      <c s="34" t="s">
        <v>644</v>
      </c>
      <c s="35" t="s">
        <v>5</v>
      </c>
      <c s="6" t="s">
        <v>645</v>
      </c>
      <c s="36" t="s">
        <v>446</v>
      </c>
      <c s="37">
        <v>5</v>
      </c>
      <c s="36">
        <v>0</v>
      </c>
      <c s="36">
        <f>ROUND(G63*H63,6)</f>
      </c>
      <c r="L63" s="38">
        <v>0</v>
      </c>
      <c s="32">
        <f>ROUND(ROUND(L63,2)*ROUND(G63,3),2)</f>
      </c>
      <c s="36" t="s">
        <v>601</v>
      </c>
      <c>
        <f>(M63*21)/100</f>
      </c>
      <c t="s">
        <v>27</v>
      </c>
    </row>
    <row r="64" spans="1:5" ht="12.75">
      <c r="A64" s="35" t="s">
        <v>54</v>
      </c>
      <c r="E64" s="39" t="s">
        <v>5</v>
      </c>
    </row>
    <row r="65" spans="1:5" ht="12.75">
      <c r="A65" s="35" t="s">
        <v>55</v>
      </c>
      <c r="E65" s="40" t="s">
        <v>643</v>
      </c>
    </row>
    <row r="66" spans="1:5" ht="12.75">
      <c r="A66" t="s">
        <v>57</v>
      </c>
      <c r="E66" s="39" t="s">
        <v>602</v>
      </c>
    </row>
    <row r="67" spans="1:16" ht="25.5">
      <c r="A67" t="s">
        <v>49</v>
      </c>
      <c s="34" t="s">
        <v>26</v>
      </c>
      <c s="34" t="s">
        <v>646</v>
      </c>
      <c s="35" t="s">
        <v>5</v>
      </c>
      <c s="6" t="s">
        <v>647</v>
      </c>
      <c s="36" t="s">
        <v>446</v>
      </c>
      <c s="37">
        <v>5</v>
      </c>
      <c s="36">
        <v>0</v>
      </c>
      <c s="36">
        <f>ROUND(G67*H67,6)</f>
      </c>
      <c r="L67" s="38">
        <v>0</v>
      </c>
      <c s="32">
        <f>ROUND(ROUND(L67,2)*ROUND(G67,3),2)</f>
      </c>
      <c s="36" t="s">
        <v>601</v>
      </c>
      <c>
        <f>(M67*21)/100</f>
      </c>
      <c t="s">
        <v>27</v>
      </c>
    </row>
    <row r="68" spans="1:5" ht="12.75">
      <c r="A68" s="35" t="s">
        <v>54</v>
      </c>
      <c r="E68" s="39" t="s">
        <v>5</v>
      </c>
    </row>
    <row r="69" spans="1:5" ht="12.75">
      <c r="A69" s="35" t="s">
        <v>55</v>
      </c>
      <c r="E69" s="40" t="s">
        <v>643</v>
      </c>
    </row>
    <row r="70" spans="1:5" ht="12.75">
      <c r="A70" t="s">
        <v>57</v>
      </c>
      <c r="E70" s="39" t="s">
        <v>602</v>
      </c>
    </row>
    <row r="71" spans="1:16" ht="12.75">
      <c r="A71" t="s">
        <v>49</v>
      </c>
      <c s="34" t="s">
        <v>64</v>
      </c>
      <c s="34" t="s">
        <v>648</v>
      </c>
      <c s="35" t="s">
        <v>5</v>
      </c>
      <c s="6" t="s">
        <v>649</v>
      </c>
      <c s="36" t="s">
        <v>446</v>
      </c>
      <c s="37">
        <v>5</v>
      </c>
      <c s="36">
        <v>0</v>
      </c>
      <c s="36">
        <f>ROUND(G71*H71,6)</f>
      </c>
      <c r="L71" s="38">
        <v>0</v>
      </c>
      <c s="32">
        <f>ROUND(ROUND(L71,2)*ROUND(G71,3),2)</f>
      </c>
      <c s="36" t="s">
        <v>601</v>
      </c>
      <c>
        <f>(M71*21)/100</f>
      </c>
      <c t="s">
        <v>27</v>
      </c>
    </row>
    <row r="72" spans="1:5" ht="12.75">
      <c r="A72" s="35" t="s">
        <v>54</v>
      </c>
      <c r="E72" s="39" t="s">
        <v>5</v>
      </c>
    </row>
    <row r="73" spans="1:5" ht="12.75">
      <c r="A73" s="35" t="s">
        <v>55</v>
      </c>
      <c r="E73" s="40" t="s">
        <v>643</v>
      </c>
    </row>
    <row r="74" spans="1:5" ht="12.75">
      <c r="A74" t="s">
        <v>57</v>
      </c>
      <c r="E74" s="39" t="s">
        <v>602</v>
      </c>
    </row>
    <row r="75" spans="1:16" ht="12.75">
      <c r="A75" t="s">
        <v>49</v>
      </c>
      <c s="34" t="s">
        <v>67</v>
      </c>
      <c s="34" t="s">
        <v>650</v>
      </c>
      <c s="35" t="s">
        <v>5</v>
      </c>
      <c s="6" t="s">
        <v>651</v>
      </c>
      <c s="36" t="s">
        <v>446</v>
      </c>
      <c s="37">
        <v>5</v>
      </c>
      <c s="36">
        <v>0</v>
      </c>
      <c s="36">
        <f>ROUND(G75*H75,6)</f>
      </c>
      <c r="L75" s="38">
        <v>0</v>
      </c>
      <c s="32">
        <f>ROUND(ROUND(L75,2)*ROUND(G75,3),2)</f>
      </c>
      <c s="36" t="s">
        <v>53</v>
      </c>
      <c>
        <f>(M75*21)/100</f>
      </c>
      <c t="s">
        <v>27</v>
      </c>
    </row>
    <row r="76" spans="1:5" ht="12.75">
      <c r="A76" s="35" t="s">
        <v>54</v>
      </c>
      <c r="E76" s="39" t="s">
        <v>5</v>
      </c>
    </row>
    <row r="77" spans="1:5" ht="12.75">
      <c r="A77" s="35" t="s">
        <v>55</v>
      </c>
      <c r="E77" s="40" t="s">
        <v>643</v>
      </c>
    </row>
    <row r="78" spans="1:5" ht="102">
      <c r="A78" t="s">
        <v>57</v>
      </c>
      <c r="E78" s="39" t="s">
        <v>652</v>
      </c>
    </row>
    <row r="79" spans="1:16" ht="25.5">
      <c r="A79" t="s">
        <v>49</v>
      </c>
      <c s="34" t="s">
        <v>70</v>
      </c>
      <c s="34" t="s">
        <v>653</v>
      </c>
      <c s="35" t="s">
        <v>5</v>
      </c>
      <c s="6" t="s">
        <v>654</v>
      </c>
      <c s="36" t="s">
        <v>446</v>
      </c>
      <c s="37">
        <v>2</v>
      </c>
      <c s="36">
        <v>0</v>
      </c>
      <c s="36">
        <f>ROUND(G79*H79,6)</f>
      </c>
      <c r="L79" s="38">
        <v>0</v>
      </c>
      <c s="32">
        <f>ROUND(ROUND(L79,2)*ROUND(G79,3),2)</f>
      </c>
      <c s="36" t="s">
        <v>601</v>
      </c>
      <c>
        <f>(M79*21)/100</f>
      </c>
      <c t="s">
        <v>27</v>
      </c>
    </row>
    <row r="80" spans="1:5" ht="12.75">
      <c r="A80" s="35" t="s">
        <v>54</v>
      </c>
      <c r="E80" s="39" t="s">
        <v>5</v>
      </c>
    </row>
    <row r="81" spans="1:5" ht="12.75">
      <c r="A81" s="35" t="s">
        <v>55</v>
      </c>
      <c r="E81" s="40" t="s">
        <v>655</v>
      </c>
    </row>
    <row r="82" spans="1:5" ht="12.75">
      <c r="A82" t="s">
        <v>57</v>
      </c>
      <c r="E82" s="39" t="s">
        <v>602</v>
      </c>
    </row>
    <row r="83" spans="1:16" ht="38.25">
      <c r="A83" t="s">
        <v>49</v>
      </c>
      <c s="34" t="s">
        <v>75</v>
      </c>
      <c s="34" t="s">
        <v>656</v>
      </c>
      <c s="35" t="s">
        <v>5</v>
      </c>
      <c s="6" t="s">
        <v>657</v>
      </c>
      <c s="36" t="s">
        <v>446</v>
      </c>
      <c s="37">
        <v>2</v>
      </c>
      <c s="36">
        <v>0</v>
      </c>
      <c s="36">
        <f>ROUND(G83*H83,6)</f>
      </c>
      <c r="L83" s="38">
        <v>0</v>
      </c>
      <c s="32">
        <f>ROUND(ROUND(L83,2)*ROUND(G83,3),2)</f>
      </c>
      <c s="36" t="s">
        <v>601</v>
      </c>
      <c>
        <f>(M83*21)/100</f>
      </c>
      <c t="s">
        <v>27</v>
      </c>
    </row>
    <row r="84" spans="1:5" ht="12.75">
      <c r="A84" s="35" t="s">
        <v>54</v>
      </c>
      <c r="E84" s="39" t="s">
        <v>5</v>
      </c>
    </row>
    <row r="85" spans="1:5" ht="12.75">
      <c r="A85" s="35" t="s">
        <v>55</v>
      </c>
      <c r="E85" s="40" t="s">
        <v>655</v>
      </c>
    </row>
    <row r="86" spans="1:5" ht="12.75">
      <c r="A86" t="s">
        <v>57</v>
      </c>
      <c r="E86" s="39" t="s">
        <v>602</v>
      </c>
    </row>
    <row r="87" spans="1:16" ht="25.5">
      <c r="A87" t="s">
        <v>49</v>
      </c>
      <c s="34" t="s">
        <v>100</v>
      </c>
      <c s="34" t="s">
        <v>658</v>
      </c>
      <c s="35" t="s">
        <v>5</v>
      </c>
      <c s="6" t="s">
        <v>659</v>
      </c>
      <c s="36" t="s">
        <v>446</v>
      </c>
      <c s="37">
        <v>6</v>
      </c>
      <c s="36">
        <v>0</v>
      </c>
      <c s="36">
        <f>ROUND(G87*H87,6)</f>
      </c>
      <c r="L87" s="38">
        <v>0</v>
      </c>
      <c s="32">
        <f>ROUND(ROUND(L87,2)*ROUND(G87,3),2)</f>
      </c>
      <c s="36" t="s">
        <v>601</v>
      </c>
      <c>
        <f>(M87*21)/100</f>
      </c>
      <c t="s">
        <v>27</v>
      </c>
    </row>
    <row r="88" spans="1:5" ht="12.75">
      <c r="A88" s="35" t="s">
        <v>54</v>
      </c>
      <c r="E88" s="39" t="s">
        <v>5</v>
      </c>
    </row>
    <row r="89" spans="1:5" ht="12.75">
      <c r="A89" s="35" t="s">
        <v>55</v>
      </c>
      <c r="E89" s="40" t="s">
        <v>660</v>
      </c>
    </row>
    <row r="90" spans="1:5" ht="12.75">
      <c r="A90" t="s">
        <v>57</v>
      </c>
      <c r="E90" s="39" t="s">
        <v>602</v>
      </c>
    </row>
    <row r="91" spans="1:16" ht="38.25">
      <c r="A91" t="s">
        <v>49</v>
      </c>
      <c s="34" t="s">
        <v>104</v>
      </c>
      <c s="34" t="s">
        <v>661</v>
      </c>
      <c s="35" t="s">
        <v>5</v>
      </c>
      <c s="6" t="s">
        <v>662</v>
      </c>
      <c s="36" t="s">
        <v>446</v>
      </c>
      <c s="37">
        <v>3</v>
      </c>
      <c s="36">
        <v>0</v>
      </c>
      <c s="36">
        <f>ROUND(G91*H91,6)</f>
      </c>
      <c r="L91" s="38">
        <v>0</v>
      </c>
      <c s="32">
        <f>ROUND(ROUND(L91,2)*ROUND(G91,3),2)</f>
      </c>
      <c s="36" t="s">
        <v>601</v>
      </c>
      <c>
        <f>(M91*21)/100</f>
      </c>
      <c t="s">
        <v>27</v>
      </c>
    </row>
    <row r="92" spans="1:5" ht="12.75">
      <c r="A92" s="35" t="s">
        <v>54</v>
      </c>
      <c r="E92" s="39" t="s">
        <v>5</v>
      </c>
    </row>
    <row r="93" spans="1:5" ht="12.75">
      <c r="A93" s="35" t="s">
        <v>55</v>
      </c>
      <c r="E93" s="40" t="s">
        <v>663</v>
      </c>
    </row>
    <row r="94" spans="1:5" ht="12.75">
      <c r="A94" t="s">
        <v>57</v>
      </c>
      <c r="E94" s="39" t="s">
        <v>602</v>
      </c>
    </row>
    <row r="95" spans="1:16" ht="25.5">
      <c r="A95" t="s">
        <v>49</v>
      </c>
      <c s="34" t="s">
        <v>108</v>
      </c>
      <c s="34" t="s">
        <v>664</v>
      </c>
      <c s="35" t="s">
        <v>5</v>
      </c>
      <c s="6" t="s">
        <v>665</v>
      </c>
      <c s="36" t="s">
        <v>446</v>
      </c>
      <c s="37">
        <v>2</v>
      </c>
      <c s="36">
        <v>0</v>
      </c>
      <c s="36">
        <f>ROUND(G95*H95,6)</f>
      </c>
      <c r="L95" s="38">
        <v>0</v>
      </c>
      <c s="32">
        <f>ROUND(ROUND(L95,2)*ROUND(G95,3),2)</f>
      </c>
      <c s="36" t="s">
        <v>601</v>
      </c>
      <c>
        <f>(M95*21)/100</f>
      </c>
      <c t="s">
        <v>27</v>
      </c>
    </row>
    <row r="96" spans="1:5" ht="12.75">
      <c r="A96" s="35" t="s">
        <v>54</v>
      </c>
      <c r="E96" s="39" t="s">
        <v>5</v>
      </c>
    </row>
    <row r="97" spans="1:5" ht="12.75">
      <c r="A97" s="35" t="s">
        <v>55</v>
      </c>
      <c r="E97" s="40" t="s">
        <v>666</v>
      </c>
    </row>
    <row r="98" spans="1:5" ht="12.75">
      <c r="A98" t="s">
        <v>57</v>
      </c>
      <c r="E98" s="39" t="s">
        <v>602</v>
      </c>
    </row>
    <row r="99" spans="1:16" ht="25.5">
      <c r="A99" t="s">
        <v>49</v>
      </c>
      <c s="34" t="s">
        <v>111</v>
      </c>
      <c s="34" t="s">
        <v>667</v>
      </c>
      <c s="35" t="s">
        <v>5</v>
      </c>
      <c s="6" t="s">
        <v>668</v>
      </c>
      <c s="36" t="s">
        <v>446</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669</v>
      </c>
    </row>
    <row r="102" spans="1:5" ht="102">
      <c r="A102" t="s">
        <v>57</v>
      </c>
      <c r="E102" s="39" t="s">
        <v>652</v>
      </c>
    </row>
    <row r="103" spans="1:16" ht="38.25">
      <c r="A103" t="s">
        <v>49</v>
      </c>
      <c s="34" t="s">
        <v>114</v>
      </c>
      <c s="34" t="s">
        <v>670</v>
      </c>
      <c s="35" t="s">
        <v>5</v>
      </c>
      <c s="6" t="s">
        <v>671</v>
      </c>
      <c s="36" t="s">
        <v>446</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672</v>
      </c>
    </row>
    <row r="106" spans="1:5" ht="89.25">
      <c r="A106" t="s">
        <v>57</v>
      </c>
      <c r="E106" s="39" t="s">
        <v>673</v>
      </c>
    </row>
    <row r="107" spans="1:16" ht="25.5">
      <c r="A107" t="s">
        <v>49</v>
      </c>
      <c s="34" t="s">
        <v>117</v>
      </c>
      <c s="34" t="s">
        <v>674</v>
      </c>
      <c s="35" t="s">
        <v>5</v>
      </c>
      <c s="6" t="s">
        <v>675</v>
      </c>
      <c s="36" t="s">
        <v>446</v>
      </c>
      <c s="37">
        <v>12</v>
      </c>
      <c s="36">
        <v>0</v>
      </c>
      <c s="36">
        <f>ROUND(G107*H107,6)</f>
      </c>
      <c r="L107" s="38">
        <v>0</v>
      </c>
      <c s="32">
        <f>ROUND(ROUND(L107,2)*ROUND(G107,3),2)</f>
      </c>
      <c s="36" t="s">
        <v>601</v>
      </c>
      <c>
        <f>(M107*21)/100</f>
      </c>
      <c t="s">
        <v>27</v>
      </c>
    </row>
    <row r="108" spans="1:5" ht="12.75">
      <c r="A108" s="35" t="s">
        <v>54</v>
      </c>
      <c r="E108" s="39" t="s">
        <v>5</v>
      </c>
    </row>
    <row r="109" spans="1:5" ht="12.75">
      <c r="A109" s="35" t="s">
        <v>55</v>
      </c>
      <c r="E109" s="40" t="s">
        <v>676</v>
      </c>
    </row>
    <row r="110" spans="1:5" ht="12.75">
      <c r="A110" t="s">
        <v>57</v>
      </c>
      <c r="E110" s="39" t="s">
        <v>602</v>
      </c>
    </row>
    <row r="111" spans="1:16" ht="12.75">
      <c r="A111" t="s">
        <v>49</v>
      </c>
      <c s="34" t="s">
        <v>120</v>
      </c>
      <c s="34" t="s">
        <v>677</v>
      </c>
      <c s="35" t="s">
        <v>5</v>
      </c>
      <c s="6" t="s">
        <v>678</v>
      </c>
      <c s="36" t="s">
        <v>446</v>
      </c>
      <c s="37">
        <v>6</v>
      </c>
      <c s="36">
        <v>0</v>
      </c>
      <c s="36">
        <f>ROUND(G111*H111,6)</f>
      </c>
      <c r="L111" s="38">
        <v>0</v>
      </c>
      <c s="32">
        <f>ROUND(ROUND(L111,2)*ROUND(G111,3),2)</f>
      </c>
      <c s="36" t="s">
        <v>601</v>
      </c>
      <c>
        <f>(M111*21)/100</f>
      </c>
      <c t="s">
        <v>27</v>
      </c>
    </row>
    <row r="112" spans="1:5" ht="12.75">
      <c r="A112" s="35" t="s">
        <v>54</v>
      </c>
      <c r="E112" s="39" t="s">
        <v>5</v>
      </c>
    </row>
    <row r="113" spans="1:5" ht="12.75">
      <c r="A113" s="35" t="s">
        <v>55</v>
      </c>
      <c r="E113" s="40" t="s">
        <v>679</v>
      </c>
    </row>
    <row r="114" spans="1:5" ht="12.75">
      <c r="A114" t="s">
        <v>57</v>
      </c>
      <c r="E114" s="39" t="s">
        <v>602</v>
      </c>
    </row>
    <row r="115" spans="1:16" ht="12.75">
      <c r="A115" t="s">
        <v>49</v>
      </c>
      <c s="34" t="s">
        <v>123</v>
      </c>
      <c s="34" t="s">
        <v>680</v>
      </c>
      <c s="35" t="s">
        <v>5</v>
      </c>
      <c s="6" t="s">
        <v>681</v>
      </c>
      <c s="36" t="s">
        <v>682</v>
      </c>
      <c s="37">
        <v>7.5</v>
      </c>
      <c s="36">
        <v>0</v>
      </c>
      <c s="36">
        <f>ROUND(G115*H115,6)</f>
      </c>
      <c r="L115" s="38">
        <v>0</v>
      </c>
      <c s="32">
        <f>ROUND(ROUND(L115,2)*ROUND(G115,3),2)</f>
      </c>
      <c s="36" t="s">
        <v>53</v>
      </c>
      <c>
        <f>(M115*21)/100</f>
      </c>
      <c t="s">
        <v>27</v>
      </c>
    </row>
    <row r="116" spans="1:5" ht="12.75">
      <c r="A116" s="35" t="s">
        <v>54</v>
      </c>
      <c r="E116" s="39" t="s">
        <v>5</v>
      </c>
    </row>
    <row r="117" spans="1:5" ht="12.75">
      <c r="A117" s="35" t="s">
        <v>55</v>
      </c>
      <c r="E117" s="40" t="s">
        <v>683</v>
      </c>
    </row>
    <row r="118" spans="1:5" ht="127.5">
      <c r="A118" t="s">
        <v>57</v>
      </c>
      <c r="E118" s="39" t="s">
        <v>684</v>
      </c>
    </row>
    <row r="119" spans="1:16" ht="38.25">
      <c r="A119" t="s">
        <v>49</v>
      </c>
      <c s="34" t="s">
        <v>127</v>
      </c>
      <c s="34" t="s">
        <v>685</v>
      </c>
      <c s="35" t="s">
        <v>5</v>
      </c>
      <c s="6" t="s">
        <v>686</v>
      </c>
      <c s="36" t="s">
        <v>446</v>
      </c>
      <c s="37">
        <v>3</v>
      </c>
      <c s="36">
        <v>0</v>
      </c>
      <c s="36">
        <f>ROUND(G119*H119,6)</f>
      </c>
      <c r="L119" s="38">
        <v>0</v>
      </c>
      <c s="32">
        <f>ROUND(ROUND(L119,2)*ROUND(G119,3),2)</f>
      </c>
      <c s="36" t="s">
        <v>601</v>
      </c>
      <c>
        <f>(M119*21)/100</f>
      </c>
      <c t="s">
        <v>27</v>
      </c>
    </row>
    <row r="120" spans="1:5" ht="12.75">
      <c r="A120" s="35" t="s">
        <v>54</v>
      </c>
      <c r="E120" s="39" t="s">
        <v>5</v>
      </c>
    </row>
    <row r="121" spans="1:5" ht="12.75">
      <c r="A121" s="35" t="s">
        <v>55</v>
      </c>
      <c r="E121" s="40" t="s">
        <v>687</v>
      </c>
    </row>
    <row r="122" spans="1:5" ht="12.75">
      <c r="A122" t="s">
        <v>57</v>
      </c>
      <c r="E122" s="39" t="s">
        <v>602</v>
      </c>
    </row>
    <row r="123" spans="1:16" ht="25.5">
      <c r="A123" t="s">
        <v>49</v>
      </c>
      <c s="34" t="s">
        <v>132</v>
      </c>
      <c s="34" t="s">
        <v>688</v>
      </c>
      <c s="35" t="s">
        <v>5</v>
      </c>
      <c s="6" t="s">
        <v>689</v>
      </c>
      <c s="36" t="s">
        <v>446</v>
      </c>
      <c s="37">
        <v>3</v>
      </c>
      <c s="36">
        <v>0</v>
      </c>
      <c s="36">
        <f>ROUND(G123*H123,6)</f>
      </c>
      <c r="L123" s="38">
        <v>0</v>
      </c>
      <c s="32">
        <f>ROUND(ROUND(L123,2)*ROUND(G123,3),2)</f>
      </c>
      <c s="36" t="s">
        <v>601</v>
      </c>
      <c>
        <f>(M123*21)/100</f>
      </c>
      <c t="s">
        <v>27</v>
      </c>
    </row>
    <row r="124" spans="1:5" ht="12.75">
      <c r="A124" s="35" t="s">
        <v>54</v>
      </c>
      <c r="E124" s="39" t="s">
        <v>5</v>
      </c>
    </row>
    <row r="125" spans="1:5" ht="12.75">
      <c r="A125" s="35" t="s">
        <v>55</v>
      </c>
      <c r="E125" s="40" t="s">
        <v>690</v>
      </c>
    </row>
    <row r="126" spans="1:5" ht="12.75">
      <c r="A126" t="s">
        <v>57</v>
      </c>
      <c r="E126" s="39" t="s">
        <v>602</v>
      </c>
    </row>
    <row r="127" spans="1:16" ht="38.25">
      <c r="A127" t="s">
        <v>49</v>
      </c>
      <c s="34" t="s">
        <v>135</v>
      </c>
      <c s="34" t="s">
        <v>691</v>
      </c>
      <c s="35" t="s">
        <v>5</v>
      </c>
      <c s="6" t="s">
        <v>692</v>
      </c>
      <c s="36" t="s">
        <v>446</v>
      </c>
      <c s="37">
        <v>9</v>
      </c>
      <c s="36">
        <v>0</v>
      </c>
      <c s="36">
        <f>ROUND(G127*H127,6)</f>
      </c>
      <c r="L127" s="38">
        <v>0</v>
      </c>
      <c s="32">
        <f>ROUND(ROUND(L127,2)*ROUND(G127,3),2)</f>
      </c>
      <c s="36" t="s">
        <v>601</v>
      </c>
      <c>
        <f>(M127*21)/100</f>
      </c>
      <c t="s">
        <v>27</v>
      </c>
    </row>
    <row r="128" spans="1:5" ht="12.75">
      <c r="A128" s="35" t="s">
        <v>54</v>
      </c>
      <c r="E128" s="39" t="s">
        <v>5</v>
      </c>
    </row>
    <row r="129" spans="1:5" ht="12.75">
      <c r="A129" s="35" t="s">
        <v>55</v>
      </c>
      <c r="E129" s="40" t="s">
        <v>693</v>
      </c>
    </row>
    <row r="130" spans="1:5" ht="12.75">
      <c r="A130" t="s">
        <v>57</v>
      </c>
      <c r="E130" s="39" t="s">
        <v>602</v>
      </c>
    </row>
    <row r="131" spans="1:16" ht="12.75">
      <c r="A131" t="s">
        <v>49</v>
      </c>
      <c s="34" t="s">
        <v>138</v>
      </c>
      <c s="34" t="s">
        <v>694</v>
      </c>
      <c s="35" t="s">
        <v>5</v>
      </c>
      <c s="6" t="s">
        <v>695</v>
      </c>
      <c s="36" t="s">
        <v>446</v>
      </c>
      <c s="37">
        <v>9</v>
      </c>
      <c s="36">
        <v>0</v>
      </c>
      <c s="36">
        <f>ROUND(G131*H131,6)</f>
      </c>
      <c r="L131" s="38">
        <v>0</v>
      </c>
      <c s="32">
        <f>ROUND(ROUND(L131,2)*ROUND(G131,3),2)</f>
      </c>
      <c s="36" t="s">
        <v>601</v>
      </c>
      <c>
        <f>(M131*21)/100</f>
      </c>
      <c t="s">
        <v>27</v>
      </c>
    </row>
    <row r="132" spans="1:5" ht="12.75">
      <c r="A132" s="35" t="s">
        <v>54</v>
      </c>
      <c r="E132" s="39" t="s">
        <v>5</v>
      </c>
    </row>
    <row r="133" spans="1:5" ht="12.75">
      <c r="A133" s="35" t="s">
        <v>55</v>
      </c>
      <c r="E133" s="40" t="s">
        <v>693</v>
      </c>
    </row>
    <row r="134" spans="1:5" ht="12.75">
      <c r="A134" t="s">
        <v>57</v>
      </c>
      <c r="E134" s="39" t="s">
        <v>602</v>
      </c>
    </row>
    <row r="135" spans="1:16" ht="25.5">
      <c r="A135" t="s">
        <v>49</v>
      </c>
      <c s="34" t="s">
        <v>141</v>
      </c>
      <c s="34" t="s">
        <v>696</v>
      </c>
      <c s="35" t="s">
        <v>5</v>
      </c>
      <c s="6" t="s">
        <v>697</v>
      </c>
      <c s="36" t="s">
        <v>446</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698</v>
      </c>
    </row>
    <row r="138" spans="1:5" ht="12.75">
      <c r="A138" t="s">
        <v>57</v>
      </c>
      <c r="E138" s="39" t="s">
        <v>602</v>
      </c>
    </row>
    <row r="139" spans="1:16" ht="12.75">
      <c r="A139" t="s">
        <v>49</v>
      </c>
      <c s="34" t="s">
        <v>144</v>
      </c>
      <c s="34" t="s">
        <v>699</v>
      </c>
      <c s="35" t="s">
        <v>5</v>
      </c>
      <c s="6" t="s">
        <v>700</v>
      </c>
      <c s="36" t="s">
        <v>446</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701</v>
      </c>
    </row>
    <row r="142" spans="1:5" ht="12.75">
      <c r="A142" t="s">
        <v>57</v>
      </c>
      <c r="E142" s="39" t="s">
        <v>602</v>
      </c>
    </row>
    <row r="143" spans="1:16" ht="25.5">
      <c r="A143" t="s">
        <v>49</v>
      </c>
      <c s="34" t="s">
        <v>147</v>
      </c>
      <c s="34" t="s">
        <v>702</v>
      </c>
      <c s="35" t="s">
        <v>5</v>
      </c>
      <c s="6" t="s">
        <v>703</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704</v>
      </c>
    </row>
    <row r="146" spans="1:5" ht="12.75">
      <c r="A146" t="s">
        <v>57</v>
      </c>
      <c r="E146" s="39" t="s">
        <v>602</v>
      </c>
    </row>
    <row r="147" spans="1:16" ht="12.75">
      <c r="A147" t="s">
        <v>49</v>
      </c>
      <c s="34" t="s">
        <v>150</v>
      </c>
      <c s="34" t="s">
        <v>705</v>
      </c>
      <c s="35" t="s">
        <v>5</v>
      </c>
      <c s="6" t="s">
        <v>706</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704</v>
      </c>
    </row>
    <row r="150" spans="1:5" ht="12.75">
      <c r="A150" t="s">
        <v>57</v>
      </c>
      <c r="E150" s="39" t="s">
        <v>602</v>
      </c>
    </row>
    <row r="151" spans="1:16" ht="12.75">
      <c r="A151" t="s">
        <v>49</v>
      </c>
      <c s="34" t="s">
        <v>707</v>
      </c>
      <c s="34" t="s">
        <v>708</v>
      </c>
      <c s="35" t="s">
        <v>5</v>
      </c>
      <c s="6" t="s">
        <v>709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710</v>
      </c>
    </row>
    <row r="154" spans="1:5" ht="12.75">
      <c r="A154" t="s">
        <v>57</v>
      </c>
      <c r="E154" s="39" t="s">
        <v>602</v>
      </c>
    </row>
    <row r="155" spans="1:16" ht="12.75">
      <c r="A155" t="s">
        <v>49</v>
      </c>
      <c s="34" t="s">
        <v>711</v>
      </c>
      <c s="34" t="s">
        <v>712</v>
      </c>
      <c s="35" t="s">
        <v>5</v>
      </c>
      <c s="6" t="s">
        <v>713</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714</v>
      </c>
    </row>
    <row r="158" spans="1:5" ht="12.75">
      <c r="A158" t="s">
        <v>57</v>
      </c>
      <c r="E158" s="39" t="s">
        <v>602</v>
      </c>
    </row>
    <row r="159" spans="1:16" ht="12.75">
      <c r="A159" t="s">
        <v>49</v>
      </c>
      <c s="34" t="s">
        <v>715</v>
      </c>
      <c s="34" t="s">
        <v>716</v>
      </c>
      <c s="35" t="s">
        <v>5</v>
      </c>
      <c s="6" t="s">
        <v>717</v>
      </c>
      <c s="36" t="s">
        <v>446</v>
      </c>
      <c s="37">
        <v>1</v>
      </c>
      <c s="36">
        <v>0</v>
      </c>
      <c s="36">
        <f>ROUND(G159*H159,6)</f>
      </c>
      <c r="L159" s="38">
        <v>0</v>
      </c>
      <c s="32">
        <f>ROUND(ROUND(L159,2)*ROUND(G159,3),2)</f>
      </c>
      <c s="36" t="s">
        <v>601</v>
      </c>
      <c>
        <f>(M159*21)/100</f>
      </c>
      <c t="s">
        <v>27</v>
      </c>
    </row>
    <row r="160" spans="1:5" ht="12.75">
      <c r="A160" s="35" t="s">
        <v>54</v>
      </c>
      <c r="E160" s="39" t="s">
        <v>5</v>
      </c>
    </row>
    <row r="161" spans="1:5" ht="12.75">
      <c r="A161" s="35" t="s">
        <v>55</v>
      </c>
      <c r="E161" s="40" t="s">
        <v>718</v>
      </c>
    </row>
    <row r="162" spans="1:5" ht="12.75">
      <c r="A162" t="s">
        <v>57</v>
      </c>
      <c r="E162" s="39" t="s">
        <v>602</v>
      </c>
    </row>
    <row r="163" spans="1:16" ht="38.25">
      <c r="A163" t="s">
        <v>49</v>
      </c>
      <c s="34" t="s">
        <v>719</v>
      </c>
      <c s="34" t="s">
        <v>720</v>
      </c>
      <c s="35" t="s">
        <v>5</v>
      </c>
      <c s="6" t="s">
        <v>721</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718</v>
      </c>
    </row>
    <row r="166" spans="1:5" ht="12.75">
      <c r="A166" t="s">
        <v>57</v>
      </c>
      <c r="E166" s="39" t="s">
        <v>602</v>
      </c>
    </row>
    <row r="167" spans="1:16" ht="12.75">
      <c r="A167" t="s">
        <v>49</v>
      </c>
      <c s="34" t="s">
        <v>722</v>
      </c>
      <c s="34" t="s">
        <v>723</v>
      </c>
      <c s="35" t="s">
        <v>5</v>
      </c>
      <c s="6" t="s">
        <v>724</v>
      </c>
      <c s="36" t="s">
        <v>446</v>
      </c>
      <c s="37">
        <v>18</v>
      </c>
      <c s="36">
        <v>0</v>
      </c>
      <c s="36">
        <f>ROUND(G167*H167,6)</f>
      </c>
      <c r="L167" s="38">
        <v>0</v>
      </c>
      <c s="32">
        <f>ROUND(ROUND(L167,2)*ROUND(G167,3),2)</f>
      </c>
      <c s="36" t="s">
        <v>601</v>
      </c>
      <c>
        <f>(M167*21)/100</f>
      </c>
      <c t="s">
        <v>27</v>
      </c>
    </row>
    <row r="168" spans="1:5" ht="12.75">
      <c r="A168" s="35" t="s">
        <v>54</v>
      </c>
      <c r="E168" s="39" t="s">
        <v>5</v>
      </c>
    </row>
    <row r="169" spans="1:5" ht="12.75">
      <c r="A169" s="35" t="s">
        <v>55</v>
      </c>
      <c r="E169" s="40" t="s">
        <v>725</v>
      </c>
    </row>
    <row r="170" spans="1:5" ht="12.75">
      <c r="A170" t="s">
        <v>57</v>
      </c>
      <c r="E170" s="39" t="s">
        <v>602</v>
      </c>
    </row>
    <row r="171" spans="1:16" ht="12.75">
      <c r="A171" t="s">
        <v>49</v>
      </c>
      <c s="34" t="s">
        <v>726</v>
      </c>
      <c s="34" t="s">
        <v>727</v>
      </c>
      <c s="35" t="s">
        <v>5</v>
      </c>
      <c s="6" t="s">
        <v>728</v>
      </c>
      <c s="36" t="s">
        <v>446</v>
      </c>
      <c s="37">
        <v>45</v>
      </c>
      <c s="36">
        <v>0</v>
      </c>
      <c s="36">
        <f>ROUND(G171*H171,6)</f>
      </c>
      <c r="L171" s="38">
        <v>0</v>
      </c>
      <c s="32">
        <f>ROUND(ROUND(L171,2)*ROUND(G171,3),2)</f>
      </c>
      <c s="36" t="s">
        <v>601</v>
      </c>
      <c>
        <f>(M171*21)/100</f>
      </c>
      <c t="s">
        <v>27</v>
      </c>
    </row>
    <row r="172" spans="1:5" ht="12.75">
      <c r="A172" s="35" t="s">
        <v>54</v>
      </c>
      <c r="E172" s="39" t="s">
        <v>5</v>
      </c>
    </row>
    <row r="173" spans="1:5" ht="12.75">
      <c r="A173" s="35" t="s">
        <v>55</v>
      </c>
      <c r="E173" s="40" t="s">
        <v>729</v>
      </c>
    </row>
    <row r="174" spans="1:5" ht="12.75">
      <c r="A174" t="s">
        <v>57</v>
      </c>
      <c r="E174" s="39" t="s">
        <v>602</v>
      </c>
    </row>
    <row r="175" spans="1:16" ht="12.75">
      <c r="A175" t="s">
        <v>49</v>
      </c>
      <c s="34" t="s">
        <v>730</v>
      </c>
      <c s="34" t="s">
        <v>731</v>
      </c>
      <c s="35" t="s">
        <v>5</v>
      </c>
      <c s="6" t="s">
        <v>732</v>
      </c>
      <c s="36" t="s">
        <v>446</v>
      </c>
      <c s="37">
        <v>9</v>
      </c>
      <c s="36">
        <v>0</v>
      </c>
      <c s="36">
        <f>ROUND(G175*H175,6)</f>
      </c>
      <c r="L175" s="38">
        <v>0</v>
      </c>
      <c s="32">
        <f>ROUND(ROUND(L175,2)*ROUND(G175,3),2)</f>
      </c>
      <c s="36" t="s">
        <v>601</v>
      </c>
      <c>
        <f>(M175*21)/100</f>
      </c>
      <c t="s">
        <v>27</v>
      </c>
    </row>
    <row r="176" spans="1:5" ht="12.75">
      <c r="A176" s="35" t="s">
        <v>54</v>
      </c>
      <c r="E176" s="39" t="s">
        <v>5</v>
      </c>
    </row>
    <row r="177" spans="1:5" ht="12.75">
      <c r="A177" s="35" t="s">
        <v>55</v>
      </c>
      <c r="E177" s="40" t="s">
        <v>733</v>
      </c>
    </row>
    <row r="178" spans="1:5" ht="12.75">
      <c r="A178" t="s">
        <v>57</v>
      </c>
      <c r="E178" s="39" t="s">
        <v>602</v>
      </c>
    </row>
    <row r="179" spans="1:16" ht="25.5">
      <c r="A179" t="s">
        <v>49</v>
      </c>
      <c s="34" t="s">
        <v>734</v>
      </c>
      <c s="34" t="s">
        <v>735</v>
      </c>
      <c s="35" t="s">
        <v>5</v>
      </c>
      <c s="6" t="s">
        <v>736</v>
      </c>
      <c s="36" t="s">
        <v>446</v>
      </c>
      <c s="37">
        <v>9</v>
      </c>
      <c s="36">
        <v>0</v>
      </c>
      <c s="36">
        <f>ROUND(G179*H179,6)</f>
      </c>
      <c r="L179" s="38">
        <v>0</v>
      </c>
      <c s="32">
        <f>ROUND(ROUND(L179,2)*ROUND(G179,3),2)</f>
      </c>
      <c s="36" t="s">
        <v>601</v>
      </c>
      <c>
        <f>(M179*21)/100</f>
      </c>
      <c t="s">
        <v>27</v>
      </c>
    </row>
    <row r="180" spans="1:5" ht="12.75">
      <c r="A180" s="35" t="s">
        <v>54</v>
      </c>
      <c r="E180" s="39" t="s">
        <v>5</v>
      </c>
    </row>
    <row r="181" spans="1:5" ht="12.75">
      <c r="A181" s="35" t="s">
        <v>55</v>
      </c>
      <c r="E181" s="40" t="s">
        <v>737</v>
      </c>
    </row>
    <row r="182" spans="1:5" ht="12.75">
      <c r="A182" t="s">
        <v>57</v>
      </c>
      <c r="E182" s="39" t="s">
        <v>602</v>
      </c>
    </row>
    <row r="183" spans="1:16" ht="12.75">
      <c r="A183" t="s">
        <v>49</v>
      </c>
      <c s="34" t="s">
        <v>738</v>
      </c>
      <c s="34" t="s">
        <v>739</v>
      </c>
      <c s="35" t="s">
        <v>5</v>
      </c>
      <c s="6" t="s">
        <v>740</v>
      </c>
      <c s="36" t="s">
        <v>446</v>
      </c>
      <c s="37">
        <v>9</v>
      </c>
      <c s="36">
        <v>0</v>
      </c>
      <c s="36">
        <f>ROUND(G183*H183,6)</f>
      </c>
      <c r="L183" s="38">
        <v>0</v>
      </c>
      <c s="32">
        <f>ROUND(ROUND(L183,2)*ROUND(G183,3),2)</f>
      </c>
      <c s="36" t="s">
        <v>601</v>
      </c>
      <c>
        <f>(M183*21)/100</f>
      </c>
      <c t="s">
        <v>27</v>
      </c>
    </row>
    <row r="184" spans="1:5" ht="12.75">
      <c r="A184" s="35" t="s">
        <v>54</v>
      </c>
      <c r="E184" s="39" t="s">
        <v>5</v>
      </c>
    </row>
    <row r="185" spans="1:5" ht="12.75">
      <c r="A185" s="35" t="s">
        <v>55</v>
      </c>
      <c r="E185" s="40" t="s">
        <v>741</v>
      </c>
    </row>
    <row r="186" spans="1:5" ht="12.75">
      <c r="A186" t="s">
        <v>57</v>
      </c>
      <c r="E186" s="39" t="s">
        <v>602</v>
      </c>
    </row>
    <row r="187" spans="1:16" ht="25.5">
      <c r="A187" t="s">
        <v>49</v>
      </c>
      <c s="34" t="s">
        <v>742</v>
      </c>
      <c s="34" t="s">
        <v>743</v>
      </c>
      <c s="35" t="s">
        <v>5</v>
      </c>
      <c s="6" t="s">
        <v>744</v>
      </c>
      <c s="36" t="s">
        <v>682</v>
      </c>
      <c s="37">
        <v>95</v>
      </c>
      <c s="36">
        <v>0</v>
      </c>
      <c s="36">
        <f>ROUND(G187*H187,6)</f>
      </c>
      <c r="L187" s="38">
        <v>0</v>
      </c>
      <c s="32">
        <f>ROUND(ROUND(L187,2)*ROUND(G187,3),2)</f>
      </c>
      <c s="36" t="s">
        <v>601</v>
      </c>
      <c>
        <f>(M187*21)/100</f>
      </c>
      <c t="s">
        <v>27</v>
      </c>
    </row>
    <row r="188" spans="1:5" ht="12.75">
      <c r="A188" s="35" t="s">
        <v>54</v>
      </c>
      <c r="E188" s="39" t="s">
        <v>5</v>
      </c>
    </row>
    <row r="189" spans="1:5" ht="12.75">
      <c r="A189" s="35" t="s">
        <v>55</v>
      </c>
      <c r="E189" s="40" t="s">
        <v>745</v>
      </c>
    </row>
    <row r="190" spans="1:5" ht="12.75">
      <c r="A190" t="s">
        <v>57</v>
      </c>
      <c r="E190" s="39" t="s">
        <v>602</v>
      </c>
    </row>
    <row r="191" spans="1:16" ht="12.75">
      <c r="A191" t="s">
        <v>49</v>
      </c>
      <c s="34" t="s">
        <v>746</v>
      </c>
      <c s="34" t="s">
        <v>747</v>
      </c>
      <c s="35" t="s">
        <v>5</v>
      </c>
      <c s="6" t="s">
        <v>748</v>
      </c>
      <c s="36" t="s">
        <v>682</v>
      </c>
      <c s="37">
        <v>171</v>
      </c>
      <c s="36">
        <v>0</v>
      </c>
      <c s="36">
        <f>ROUND(G191*H191,6)</f>
      </c>
      <c r="L191" s="38">
        <v>0</v>
      </c>
      <c s="32">
        <f>ROUND(ROUND(L191,2)*ROUND(G191,3),2)</f>
      </c>
      <c s="36" t="s">
        <v>601</v>
      </c>
      <c>
        <f>(M191*21)/100</f>
      </c>
      <c t="s">
        <v>27</v>
      </c>
    </row>
    <row r="192" spans="1:5" ht="12.75">
      <c r="A192" s="35" t="s">
        <v>54</v>
      </c>
      <c r="E192" s="39" t="s">
        <v>5</v>
      </c>
    </row>
    <row r="193" spans="1:5" ht="12.75">
      <c r="A193" s="35" t="s">
        <v>55</v>
      </c>
      <c r="E193" s="40" t="s">
        <v>745</v>
      </c>
    </row>
    <row r="194" spans="1:5" ht="12.75">
      <c r="A194" t="s">
        <v>57</v>
      </c>
      <c r="E194" s="39" t="s">
        <v>602</v>
      </c>
    </row>
    <row r="195" spans="1:16" ht="12.75">
      <c r="A195" t="s">
        <v>49</v>
      </c>
      <c s="34" t="s">
        <v>749</v>
      </c>
      <c s="34" t="s">
        <v>750</v>
      </c>
      <c s="35" t="s">
        <v>5</v>
      </c>
      <c s="6" t="s">
        <v>751</v>
      </c>
      <c s="36" t="s">
        <v>682</v>
      </c>
      <c s="37">
        <v>15</v>
      </c>
      <c s="36">
        <v>0</v>
      </c>
      <c s="36">
        <f>ROUND(G195*H195,6)</f>
      </c>
      <c r="L195" s="38">
        <v>0</v>
      </c>
      <c s="32">
        <f>ROUND(ROUND(L195,2)*ROUND(G195,3),2)</f>
      </c>
      <c s="36" t="s">
        <v>601</v>
      </c>
      <c>
        <f>(M195*21)/100</f>
      </c>
      <c t="s">
        <v>27</v>
      </c>
    </row>
    <row r="196" spans="1:5" ht="12.75">
      <c r="A196" s="35" t="s">
        <v>54</v>
      </c>
      <c r="E196" s="39" t="s">
        <v>5</v>
      </c>
    </row>
    <row r="197" spans="1:5" ht="12.75">
      <c r="A197" s="35" t="s">
        <v>55</v>
      </c>
      <c r="E197" s="40" t="s">
        <v>745</v>
      </c>
    </row>
    <row r="198" spans="1:5" ht="12.75">
      <c r="A198" t="s">
        <v>57</v>
      </c>
      <c r="E198" s="39" t="s">
        <v>602</v>
      </c>
    </row>
    <row r="199" spans="1:16" ht="12.75">
      <c r="A199" t="s">
        <v>49</v>
      </c>
      <c s="34" t="s">
        <v>752</v>
      </c>
      <c s="34" t="s">
        <v>753</v>
      </c>
      <c s="35" t="s">
        <v>5</v>
      </c>
      <c s="6" t="s">
        <v>754</v>
      </c>
      <c s="36" t="s">
        <v>682</v>
      </c>
      <c s="37">
        <v>15</v>
      </c>
      <c s="36">
        <v>0</v>
      </c>
      <c s="36">
        <f>ROUND(G199*H199,6)</f>
      </c>
      <c r="L199" s="38">
        <v>0</v>
      </c>
      <c s="32">
        <f>ROUND(ROUND(L199,2)*ROUND(G199,3),2)</f>
      </c>
      <c s="36" t="s">
        <v>601</v>
      </c>
      <c>
        <f>(M199*21)/100</f>
      </c>
      <c t="s">
        <v>27</v>
      </c>
    </row>
    <row r="200" spans="1:5" ht="12.75">
      <c r="A200" s="35" t="s">
        <v>54</v>
      </c>
      <c r="E200" s="39" t="s">
        <v>5</v>
      </c>
    </row>
    <row r="201" spans="1:5" ht="12.75">
      <c r="A201" s="35" t="s">
        <v>55</v>
      </c>
      <c r="E201" s="40" t="s">
        <v>745</v>
      </c>
    </row>
    <row r="202" spans="1:5" ht="12.75">
      <c r="A202" t="s">
        <v>57</v>
      </c>
      <c r="E202" s="39" t="s">
        <v>602</v>
      </c>
    </row>
    <row r="203" spans="1:16" ht="25.5">
      <c r="A203" t="s">
        <v>49</v>
      </c>
      <c s="34" t="s">
        <v>755</v>
      </c>
      <c s="34" t="s">
        <v>756</v>
      </c>
      <c s="35" t="s">
        <v>5</v>
      </c>
      <c s="6" t="s">
        <v>757</v>
      </c>
      <c s="36" t="s">
        <v>682</v>
      </c>
      <c s="37">
        <v>120</v>
      </c>
      <c s="36">
        <v>0</v>
      </c>
      <c s="36">
        <f>ROUND(G203*H203,6)</f>
      </c>
      <c r="L203" s="38">
        <v>0</v>
      </c>
      <c s="32">
        <f>ROUND(ROUND(L203,2)*ROUND(G203,3),2)</f>
      </c>
      <c s="36" t="s">
        <v>601</v>
      </c>
      <c>
        <f>(M203*21)/100</f>
      </c>
      <c t="s">
        <v>27</v>
      </c>
    </row>
    <row r="204" spans="1:5" ht="12.75">
      <c r="A204" s="35" t="s">
        <v>54</v>
      </c>
      <c r="E204" s="39" t="s">
        <v>5</v>
      </c>
    </row>
    <row r="205" spans="1:5" ht="12.75">
      <c r="A205" s="35" t="s">
        <v>55</v>
      </c>
      <c r="E205" s="40" t="s">
        <v>745</v>
      </c>
    </row>
    <row r="206" spans="1:5" ht="12.75">
      <c r="A206" t="s">
        <v>57</v>
      </c>
      <c r="E206" s="39" t="s">
        <v>602</v>
      </c>
    </row>
    <row r="207" spans="1:16" ht="25.5">
      <c r="A207" t="s">
        <v>49</v>
      </c>
      <c s="34" t="s">
        <v>758</v>
      </c>
      <c s="34" t="s">
        <v>759</v>
      </c>
      <c s="35" t="s">
        <v>5</v>
      </c>
      <c s="6" t="s">
        <v>760</v>
      </c>
      <c s="36" t="s">
        <v>682</v>
      </c>
      <c s="37">
        <v>115</v>
      </c>
      <c s="36">
        <v>0</v>
      </c>
      <c s="36">
        <f>ROUND(G207*H207,6)</f>
      </c>
      <c r="L207" s="38">
        <v>0</v>
      </c>
      <c s="32">
        <f>ROUND(ROUND(L207,2)*ROUND(G207,3),2)</f>
      </c>
      <c s="36" t="s">
        <v>601</v>
      </c>
      <c>
        <f>(M207*21)/100</f>
      </c>
      <c t="s">
        <v>27</v>
      </c>
    </row>
    <row r="208" spans="1:5" ht="12.75">
      <c r="A208" s="35" t="s">
        <v>54</v>
      </c>
      <c r="E208" s="39" t="s">
        <v>5</v>
      </c>
    </row>
    <row r="209" spans="1:5" ht="12.75">
      <c r="A209" s="35" t="s">
        <v>55</v>
      </c>
      <c r="E209" s="40" t="s">
        <v>745</v>
      </c>
    </row>
    <row r="210" spans="1:5" ht="12.75">
      <c r="A210" t="s">
        <v>57</v>
      </c>
      <c r="E210" s="39" t="s">
        <v>602</v>
      </c>
    </row>
    <row r="211" spans="1:16" ht="12.75">
      <c r="A211" t="s">
        <v>49</v>
      </c>
      <c s="34" t="s">
        <v>761</v>
      </c>
      <c s="34" t="s">
        <v>762</v>
      </c>
      <c s="35" t="s">
        <v>5</v>
      </c>
      <c s="6" t="s">
        <v>763</v>
      </c>
      <c s="36" t="s">
        <v>682</v>
      </c>
      <c s="37">
        <v>30</v>
      </c>
      <c s="36">
        <v>0</v>
      </c>
      <c s="36">
        <f>ROUND(G211*H211,6)</f>
      </c>
      <c r="L211" s="38">
        <v>0</v>
      </c>
      <c s="32">
        <f>ROUND(ROUND(L211,2)*ROUND(G211,3),2)</f>
      </c>
      <c s="36" t="s">
        <v>601</v>
      </c>
      <c>
        <f>(M211*21)/100</f>
      </c>
      <c t="s">
        <v>27</v>
      </c>
    </row>
    <row r="212" spans="1:5" ht="12.75">
      <c r="A212" s="35" t="s">
        <v>54</v>
      </c>
      <c r="E212" s="39" t="s">
        <v>5</v>
      </c>
    </row>
    <row r="213" spans="1:5" ht="12.75">
      <c r="A213" s="35" t="s">
        <v>55</v>
      </c>
      <c r="E213" s="40" t="s">
        <v>745</v>
      </c>
    </row>
    <row r="214" spans="1:5" ht="12.75">
      <c r="A214" t="s">
        <v>57</v>
      </c>
      <c r="E214" s="39" t="s">
        <v>602</v>
      </c>
    </row>
    <row r="215" spans="1:16" ht="25.5">
      <c r="A215" t="s">
        <v>49</v>
      </c>
      <c s="34" t="s">
        <v>764</v>
      </c>
      <c s="34" t="s">
        <v>765</v>
      </c>
      <c s="35" t="s">
        <v>5</v>
      </c>
      <c s="6" t="s">
        <v>766</v>
      </c>
      <c s="36" t="s">
        <v>682</v>
      </c>
      <c s="37">
        <v>45</v>
      </c>
      <c s="36">
        <v>0</v>
      </c>
      <c s="36">
        <f>ROUND(G215*H215,6)</f>
      </c>
      <c r="L215" s="38">
        <v>0</v>
      </c>
      <c s="32">
        <f>ROUND(ROUND(L215,2)*ROUND(G215,3),2)</f>
      </c>
      <c s="36" t="s">
        <v>601</v>
      </c>
      <c>
        <f>(M215*21)/100</f>
      </c>
      <c t="s">
        <v>27</v>
      </c>
    </row>
    <row r="216" spans="1:5" ht="12.75">
      <c r="A216" s="35" t="s">
        <v>54</v>
      </c>
      <c r="E216" s="39" t="s">
        <v>5</v>
      </c>
    </row>
    <row r="217" spans="1:5" ht="12.75">
      <c r="A217" s="35" t="s">
        <v>55</v>
      </c>
      <c r="E217" s="40" t="s">
        <v>745</v>
      </c>
    </row>
    <row r="218" spans="1:5" ht="12.75">
      <c r="A218" t="s">
        <v>57</v>
      </c>
      <c r="E218" s="39" t="s">
        <v>602</v>
      </c>
    </row>
    <row r="219" spans="1:16" ht="12.75">
      <c r="A219" t="s">
        <v>49</v>
      </c>
      <c s="34" t="s">
        <v>767</v>
      </c>
      <c s="34" t="s">
        <v>768</v>
      </c>
      <c s="35" t="s">
        <v>5</v>
      </c>
      <c s="6" t="s">
        <v>769</v>
      </c>
      <c s="36" t="s">
        <v>682</v>
      </c>
      <c s="37">
        <v>15</v>
      </c>
      <c s="36">
        <v>0</v>
      </c>
      <c s="36">
        <f>ROUND(G219*H219,6)</f>
      </c>
      <c r="L219" s="38">
        <v>0</v>
      </c>
      <c s="32">
        <f>ROUND(ROUND(L219,2)*ROUND(G219,3),2)</f>
      </c>
      <c s="36" t="s">
        <v>601</v>
      </c>
      <c>
        <f>(M219*21)/100</f>
      </c>
      <c t="s">
        <v>27</v>
      </c>
    </row>
    <row r="220" spans="1:5" ht="12.75">
      <c r="A220" s="35" t="s">
        <v>54</v>
      </c>
      <c r="E220" s="39" t="s">
        <v>5</v>
      </c>
    </row>
    <row r="221" spans="1:5" ht="12.75">
      <c r="A221" s="35" t="s">
        <v>55</v>
      </c>
      <c r="E221" s="40" t="s">
        <v>745</v>
      </c>
    </row>
    <row r="222" spans="1:5" ht="12.75">
      <c r="A222" t="s">
        <v>57</v>
      </c>
      <c r="E222" s="39" t="s">
        <v>602</v>
      </c>
    </row>
    <row r="223" spans="1:16" ht="12.75">
      <c r="A223" t="s">
        <v>49</v>
      </c>
      <c s="34" t="s">
        <v>770</v>
      </c>
      <c s="34" t="s">
        <v>771</v>
      </c>
      <c s="35" t="s">
        <v>5</v>
      </c>
      <c s="6" t="s">
        <v>772</v>
      </c>
      <c s="36" t="s">
        <v>682</v>
      </c>
      <c s="37">
        <v>301</v>
      </c>
      <c s="36">
        <v>0</v>
      </c>
      <c s="36">
        <f>ROUND(G223*H223,6)</f>
      </c>
      <c r="L223" s="38">
        <v>0</v>
      </c>
      <c s="32">
        <f>ROUND(ROUND(L223,2)*ROUND(G223,3),2)</f>
      </c>
      <c s="36" t="s">
        <v>601</v>
      </c>
      <c>
        <f>(M223*21)/100</f>
      </c>
      <c t="s">
        <v>27</v>
      </c>
    </row>
    <row r="224" spans="1:5" ht="12.75">
      <c r="A224" s="35" t="s">
        <v>54</v>
      </c>
      <c r="E224" s="39" t="s">
        <v>5</v>
      </c>
    </row>
    <row r="225" spans="1:5" ht="12.75">
      <c r="A225" s="35" t="s">
        <v>55</v>
      </c>
      <c r="E225" s="40" t="s">
        <v>745</v>
      </c>
    </row>
    <row r="226" spans="1:5" ht="12.75">
      <c r="A226" t="s">
        <v>57</v>
      </c>
      <c r="E226" s="39" t="s">
        <v>602</v>
      </c>
    </row>
    <row r="227" spans="1:16" ht="12.75">
      <c r="A227" t="s">
        <v>49</v>
      </c>
      <c s="34" t="s">
        <v>773</v>
      </c>
      <c s="34" t="s">
        <v>774</v>
      </c>
      <c s="35" t="s">
        <v>5</v>
      </c>
      <c s="6" t="s">
        <v>775</v>
      </c>
      <c s="36" t="s">
        <v>682</v>
      </c>
      <c s="37">
        <v>140</v>
      </c>
      <c s="36">
        <v>0</v>
      </c>
      <c s="36">
        <f>ROUND(G227*H227,6)</f>
      </c>
      <c r="L227" s="38">
        <v>0</v>
      </c>
      <c s="32">
        <f>ROUND(ROUND(L227,2)*ROUND(G227,3),2)</f>
      </c>
      <c s="36" t="s">
        <v>601</v>
      </c>
      <c>
        <f>(M227*21)/100</f>
      </c>
      <c t="s">
        <v>27</v>
      </c>
    </row>
    <row r="228" spans="1:5" ht="12.75">
      <c r="A228" s="35" t="s">
        <v>54</v>
      </c>
      <c r="E228" s="39" t="s">
        <v>5</v>
      </c>
    </row>
    <row r="229" spans="1:5" ht="12.75">
      <c r="A229" s="35" t="s">
        <v>55</v>
      </c>
      <c r="E229" s="40" t="s">
        <v>776</v>
      </c>
    </row>
    <row r="230" spans="1:5" ht="12.75">
      <c r="A230" t="s">
        <v>57</v>
      </c>
      <c r="E230" s="39" t="s">
        <v>602</v>
      </c>
    </row>
    <row r="231" spans="1:16" ht="12.75">
      <c r="A231" t="s">
        <v>49</v>
      </c>
      <c s="34" t="s">
        <v>777</v>
      </c>
      <c s="34" t="s">
        <v>778</v>
      </c>
      <c s="35" t="s">
        <v>5</v>
      </c>
      <c s="6" t="s">
        <v>779</v>
      </c>
      <c s="36" t="s">
        <v>446</v>
      </c>
      <c s="37">
        <v>6</v>
      </c>
      <c s="36">
        <v>0</v>
      </c>
      <c s="36">
        <f>ROUND(G231*H231,6)</f>
      </c>
      <c r="L231" s="38">
        <v>0</v>
      </c>
      <c s="32">
        <f>ROUND(ROUND(L231,2)*ROUND(G231,3),2)</f>
      </c>
      <c s="36" t="s">
        <v>601</v>
      </c>
      <c>
        <f>(M231*21)/100</f>
      </c>
      <c t="s">
        <v>27</v>
      </c>
    </row>
    <row r="232" spans="1:5" ht="12.75">
      <c r="A232" s="35" t="s">
        <v>54</v>
      </c>
      <c r="E232" s="39" t="s">
        <v>5</v>
      </c>
    </row>
    <row r="233" spans="1:5" ht="12.75">
      <c r="A233" s="35" t="s">
        <v>55</v>
      </c>
      <c r="E233" s="40" t="s">
        <v>780</v>
      </c>
    </row>
    <row r="234" spans="1:5" ht="12.75">
      <c r="A234" t="s">
        <v>57</v>
      </c>
      <c r="E234" s="39" t="s">
        <v>602</v>
      </c>
    </row>
    <row r="235" spans="1:16" ht="12.75">
      <c r="A235" t="s">
        <v>49</v>
      </c>
      <c s="34" t="s">
        <v>781</v>
      </c>
      <c s="34" t="s">
        <v>782</v>
      </c>
      <c s="35" t="s">
        <v>5</v>
      </c>
      <c s="6" t="s">
        <v>783</v>
      </c>
      <c s="36" t="s">
        <v>446</v>
      </c>
      <c s="37">
        <v>25</v>
      </c>
      <c s="36">
        <v>0</v>
      </c>
      <c s="36">
        <f>ROUND(G235*H235,6)</f>
      </c>
      <c r="L235" s="38">
        <v>0</v>
      </c>
      <c s="32">
        <f>ROUND(ROUND(L235,2)*ROUND(G235,3),2)</f>
      </c>
      <c s="36" t="s">
        <v>601</v>
      </c>
      <c>
        <f>(M235*21)/100</f>
      </c>
      <c t="s">
        <v>27</v>
      </c>
    </row>
    <row r="236" spans="1:5" ht="12.75">
      <c r="A236" s="35" t="s">
        <v>54</v>
      </c>
      <c r="E236" s="39" t="s">
        <v>5</v>
      </c>
    </row>
    <row r="237" spans="1:5" ht="12.75">
      <c r="A237" s="35" t="s">
        <v>55</v>
      </c>
      <c r="E237" s="40" t="s">
        <v>784</v>
      </c>
    </row>
    <row r="238" spans="1:5" ht="12.75">
      <c r="A238" t="s">
        <v>57</v>
      </c>
      <c r="E238" s="39" t="s">
        <v>602</v>
      </c>
    </row>
    <row r="239" spans="1:16" ht="12.75">
      <c r="A239" t="s">
        <v>49</v>
      </c>
      <c s="34" t="s">
        <v>785</v>
      </c>
      <c s="34" t="s">
        <v>786</v>
      </c>
      <c s="35" t="s">
        <v>5</v>
      </c>
      <c s="6" t="s">
        <v>787</v>
      </c>
      <c s="36" t="s">
        <v>446</v>
      </c>
      <c s="37">
        <v>40</v>
      </c>
      <c s="36">
        <v>0</v>
      </c>
      <c s="36">
        <f>ROUND(G239*H239,6)</f>
      </c>
      <c r="L239" s="38">
        <v>0</v>
      </c>
      <c s="32">
        <f>ROUND(ROUND(L239,2)*ROUND(G239,3),2)</f>
      </c>
      <c s="36" t="s">
        <v>601</v>
      </c>
      <c>
        <f>(M239*21)/100</f>
      </c>
      <c t="s">
        <v>27</v>
      </c>
    </row>
    <row r="240" spans="1:5" ht="12.75">
      <c r="A240" s="35" t="s">
        <v>54</v>
      </c>
      <c r="E240" s="39" t="s">
        <v>5</v>
      </c>
    </row>
    <row r="241" spans="1:5" ht="12.75">
      <c r="A241" s="35" t="s">
        <v>55</v>
      </c>
      <c r="E241" s="40" t="s">
        <v>788</v>
      </c>
    </row>
    <row r="242" spans="1:5" ht="12.75">
      <c r="A242" t="s">
        <v>57</v>
      </c>
      <c r="E242" s="39" t="s">
        <v>602</v>
      </c>
    </row>
    <row r="243" spans="1:16" ht="12.75">
      <c r="A243" t="s">
        <v>49</v>
      </c>
      <c s="34" t="s">
        <v>789</v>
      </c>
      <c s="34" t="s">
        <v>790</v>
      </c>
      <c s="35" t="s">
        <v>5</v>
      </c>
      <c s="6" t="s">
        <v>791</v>
      </c>
      <c s="36" t="s">
        <v>446</v>
      </c>
      <c s="37">
        <v>4</v>
      </c>
      <c s="36">
        <v>0</v>
      </c>
      <c s="36">
        <f>ROUND(G243*H243,6)</f>
      </c>
      <c r="L243" s="38">
        <v>0</v>
      </c>
      <c s="32">
        <f>ROUND(ROUND(L243,2)*ROUND(G243,3),2)</f>
      </c>
      <c s="36" t="s">
        <v>601</v>
      </c>
      <c>
        <f>(M243*21)/100</f>
      </c>
      <c t="s">
        <v>27</v>
      </c>
    </row>
    <row r="244" spans="1:5" ht="12.75">
      <c r="A244" s="35" t="s">
        <v>54</v>
      </c>
      <c r="E244" s="39" t="s">
        <v>5</v>
      </c>
    </row>
    <row r="245" spans="1:5" ht="12.75">
      <c r="A245" s="35" t="s">
        <v>55</v>
      </c>
      <c r="E245" s="40" t="s">
        <v>792</v>
      </c>
    </row>
    <row r="246" spans="1:5" ht="12.75">
      <c r="A246" t="s">
        <v>57</v>
      </c>
      <c r="E246" s="39" t="s">
        <v>602</v>
      </c>
    </row>
    <row r="247" spans="1:16" ht="12.75">
      <c r="A247" t="s">
        <v>49</v>
      </c>
      <c s="34" t="s">
        <v>793</v>
      </c>
      <c s="34" t="s">
        <v>794</v>
      </c>
      <c s="35" t="s">
        <v>5</v>
      </c>
      <c s="6" t="s">
        <v>795</v>
      </c>
      <c s="36" t="s">
        <v>446</v>
      </c>
      <c s="37">
        <v>22</v>
      </c>
      <c s="36">
        <v>0</v>
      </c>
      <c s="36">
        <f>ROUND(G247*H247,6)</f>
      </c>
      <c r="L247" s="38">
        <v>0</v>
      </c>
      <c s="32">
        <f>ROUND(ROUND(L247,2)*ROUND(G247,3),2)</f>
      </c>
      <c s="36" t="s">
        <v>601</v>
      </c>
      <c>
        <f>(M247*21)/100</f>
      </c>
      <c t="s">
        <v>27</v>
      </c>
    </row>
    <row r="248" spans="1:5" ht="12.75">
      <c r="A248" s="35" t="s">
        <v>54</v>
      </c>
      <c r="E248" s="39" t="s">
        <v>5</v>
      </c>
    </row>
    <row r="249" spans="1:5" ht="12.75">
      <c r="A249" s="35" t="s">
        <v>55</v>
      </c>
      <c r="E249" s="40" t="s">
        <v>796</v>
      </c>
    </row>
    <row r="250" spans="1:5" ht="12.75">
      <c r="A250" t="s">
        <v>57</v>
      </c>
      <c r="E250" s="39" t="s">
        <v>602</v>
      </c>
    </row>
    <row r="251" spans="1:16" ht="12.75">
      <c r="A251" t="s">
        <v>49</v>
      </c>
      <c s="34" t="s">
        <v>797</v>
      </c>
      <c s="34" t="s">
        <v>798</v>
      </c>
      <c s="35" t="s">
        <v>5</v>
      </c>
      <c s="6" t="s">
        <v>799</v>
      </c>
      <c s="36" t="s">
        <v>446</v>
      </c>
      <c s="37">
        <v>1</v>
      </c>
      <c s="36">
        <v>0</v>
      </c>
      <c s="36">
        <f>ROUND(G251*H251,6)</f>
      </c>
      <c r="L251" s="38">
        <v>0</v>
      </c>
      <c s="32">
        <f>ROUND(ROUND(L251,2)*ROUND(G251,3),2)</f>
      </c>
      <c s="36" t="s">
        <v>601</v>
      </c>
      <c>
        <f>(M251*21)/100</f>
      </c>
      <c t="s">
        <v>27</v>
      </c>
    </row>
    <row r="252" spans="1:5" ht="12.75">
      <c r="A252" s="35" t="s">
        <v>54</v>
      </c>
      <c r="E252" s="39" t="s">
        <v>5</v>
      </c>
    </row>
    <row r="253" spans="1:5" ht="12.75">
      <c r="A253" s="35" t="s">
        <v>55</v>
      </c>
      <c r="E253" s="40" t="s">
        <v>800</v>
      </c>
    </row>
    <row r="254" spans="1:5" ht="12.75">
      <c r="A254" t="s">
        <v>57</v>
      </c>
      <c r="E254" s="39" t="s">
        <v>602</v>
      </c>
    </row>
    <row r="255" spans="1:16" ht="12.75">
      <c r="A255" t="s">
        <v>49</v>
      </c>
      <c s="34" t="s">
        <v>801</v>
      </c>
      <c s="34" t="s">
        <v>802</v>
      </c>
      <c s="35" t="s">
        <v>5</v>
      </c>
      <c s="6" t="s">
        <v>803</v>
      </c>
      <c s="36" t="s">
        <v>446</v>
      </c>
      <c s="37">
        <v>1</v>
      </c>
      <c s="36">
        <v>0</v>
      </c>
      <c s="36">
        <f>ROUND(G255*H255,6)</f>
      </c>
      <c r="L255" s="38">
        <v>0</v>
      </c>
      <c s="32">
        <f>ROUND(ROUND(L255,2)*ROUND(G255,3),2)</f>
      </c>
      <c s="36" t="s">
        <v>601</v>
      </c>
      <c>
        <f>(M255*21)/100</f>
      </c>
      <c t="s">
        <v>27</v>
      </c>
    </row>
    <row r="256" spans="1:5" ht="12.75">
      <c r="A256" s="35" t="s">
        <v>54</v>
      </c>
      <c r="E256" s="39" t="s">
        <v>5</v>
      </c>
    </row>
    <row r="257" spans="1:5" ht="12.75">
      <c r="A257" s="35" t="s">
        <v>55</v>
      </c>
      <c r="E257" s="40" t="s">
        <v>800</v>
      </c>
    </row>
    <row r="258" spans="1:5" ht="12.75">
      <c r="A258" t="s">
        <v>57</v>
      </c>
      <c r="E258" s="39" t="s">
        <v>602</v>
      </c>
    </row>
    <row r="259" spans="1:16" ht="12.75">
      <c r="A259" t="s">
        <v>49</v>
      </c>
      <c s="34" t="s">
        <v>804</v>
      </c>
      <c s="34" t="s">
        <v>805</v>
      </c>
      <c s="35" t="s">
        <v>5</v>
      </c>
      <c s="6" t="s">
        <v>806</v>
      </c>
      <c s="36" t="s">
        <v>446</v>
      </c>
      <c s="37">
        <v>1</v>
      </c>
      <c s="36">
        <v>0</v>
      </c>
      <c s="36">
        <f>ROUND(G259*H259,6)</f>
      </c>
      <c r="L259" s="38">
        <v>0</v>
      </c>
      <c s="32">
        <f>ROUND(ROUND(L259,2)*ROUND(G259,3),2)</f>
      </c>
      <c s="36" t="s">
        <v>601</v>
      </c>
      <c>
        <f>(M259*21)/100</f>
      </c>
      <c t="s">
        <v>27</v>
      </c>
    </row>
    <row r="260" spans="1:5" ht="12.75">
      <c r="A260" s="35" t="s">
        <v>54</v>
      </c>
      <c r="E260" s="39" t="s">
        <v>5</v>
      </c>
    </row>
    <row r="261" spans="1:5" ht="12.75">
      <c r="A261" s="35" t="s">
        <v>55</v>
      </c>
      <c r="E261" s="40" t="s">
        <v>800</v>
      </c>
    </row>
    <row r="262" spans="1:5" ht="12.75">
      <c r="A262" t="s">
        <v>57</v>
      </c>
      <c r="E262" s="39" t="s">
        <v>602</v>
      </c>
    </row>
    <row r="263" spans="1:16" ht="12.75">
      <c r="A263" t="s">
        <v>49</v>
      </c>
      <c s="34" t="s">
        <v>807</v>
      </c>
      <c s="34" t="s">
        <v>808</v>
      </c>
      <c s="35" t="s">
        <v>5</v>
      </c>
      <c s="6" t="s">
        <v>809</v>
      </c>
      <c s="36" t="s">
        <v>446</v>
      </c>
      <c s="37">
        <v>1</v>
      </c>
      <c s="36">
        <v>0</v>
      </c>
      <c s="36">
        <f>ROUND(G263*H263,6)</f>
      </c>
      <c r="L263" s="38">
        <v>0</v>
      </c>
      <c s="32">
        <f>ROUND(ROUND(L263,2)*ROUND(G263,3),2)</f>
      </c>
      <c s="36" t="s">
        <v>601</v>
      </c>
      <c>
        <f>(M263*21)/100</f>
      </c>
      <c t="s">
        <v>27</v>
      </c>
    </row>
    <row r="264" spans="1:5" ht="12.75">
      <c r="A264" s="35" t="s">
        <v>54</v>
      </c>
      <c r="E264" s="39" t="s">
        <v>5</v>
      </c>
    </row>
    <row r="265" spans="1:5" ht="12.75">
      <c r="A265" s="35" t="s">
        <v>55</v>
      </c>
      <c r="E265" s="40" t="s">
        <v>800</v>
      </c>
    </row>
    <row r="266" spans="1:5" ht="12.75">
      <c r="A266" t="s">
        <v>57</v>
      </c>
      <c r="E266" s="39" t="s">
        <v>602</v>
      </c>
    </row>
    <row r="267" spans="1:16" ht="25.5">
      <c r="A267" t="s">
        <v>49</v>
      </c>
      <c s="34" t="s">
        <v>810</v>
      </c>
      <c s="34" t="s">
        <v>811</v>
      </c>
      <c s="35" t="s">
        <v>5</v>
      </c>
      <c s="6" t="s">
        <v>812</v>
      </c>
      <c s="36" t="s">
        <v>446</v>
      </c>
      <c s="37">
        <v>1</v>
      </c>
      <c s="36">
        <v>0</v>
      </c>
      <c s="36">
        <f>ROUND(G267*H267,6)</f>
      </c>
      <c r="L267" s="38">
        <v>0</v>
      </c>
      <c s="32">
        <f>ROUND(ROUND(L267,2)*ROUND(G267,3),2)</f>
      </c>
      <c s="36" t="s">
        <v>601</v>
      </c>
      <c>
        <f>(M267*21)/100</f>
      </c>
      <c t="s">
        <v>27</v>
      </c>
    </row>
    <row r="268" spans="1:5" ht="12.75">
      <c r="A268" s="35" t="s">
        <v>54</v>
      </c>
      <c r="E268" s="39" t="s">
        <v>5</v>
      </c>
    </row>
    <row r="269" spans="1:5" ht="12.75">
      <c r="A269" s="35" t="s">
        <v>55</v>
      </c>
      <c r="E269" s="40" t="s">
        <v>800</v>
      </c>
    </row>
    <row r="270" spans="1:5" ht="12.75">
      <c r="A270" t="s">
        <v>57</v>
      </c>
      <c r="E270" s="39" t="s">
        <v>602</v>
      </c>
    </row>
    <row r="271" spans="1:16" ht="12.75">
      <c r="A271" t="s">
        <v>49</v>
      </c>
      <c s="34" t="s">
        <v>813</v>
      </c>
      <c s="34" t="s">
        <v>814</v>
      </c>
      <c s="35" t="s">
        <v>5</v>
      </c>
      <c s="6" t="s">
        <v>815</v>
      </c>
      <c s="36" t="s">
        <v>446</v>
      </c>
      <c s="37">
        <v>50</v>
      </c>
      <c s="36">
        <v>0</v>
      </c>
      <c s="36">
        <f>ROUND(G271*H271,6)</f>
      </c>
      <c r="L271" s="38">
        <v>0</v>
      </c>
      <c s="32">
        <f>ROUND(ROUND(L271,2)*ROUND(G271,3),2)</f>
      </c>
      <c s="36" t="s">
        <v>601</v>
      </c>
      <c>
        <f>(M271*21)/100</f>
      </c>
      <c t="s">
        <v>27</v>
      </c>
    </row>
    <row r="272" spans="1:5" ht="12.75">
      <c r="A272" s="35" t="s">
        <v>54</v>
      </c>
      <c r="E272" s="39" t="s">
        <v>5</v>
      </c>
    </row>
    <row r="273" spans="1:5" ht="12.75">
      <c r="A273" s="35" t="s">
        <v>55</v>
      </c>
      <c r="E273" s="40" t="s">
        <v>816</v>
      </c>
    </row>
    <row r="274" spans="1:5" ht="12.75">
      <c r="A274" t="s">
        <v>57</v>
      </c>
      <c r="E274" s="39" t="s">
        <v>602</v>
      </c>
    </row>
    <row r="275" spans="1:16" ht="12.75">
      <c r="A275" t="s">
        <v>49</v>
      </c>
      <c s="34" t="s">
        <v>817</v>
      </c>
      <c s="34" t="s">
        <v>818</v>
      </c>
      <c s="35" t="s">
        <v>5</v>
      </c>
      <c s="6" t="s">
        <v>819</v>
      </c>
      <c s="36" t="s">
        <v>446</v>
      </c>
      <c s="37">
        <v>30</v>
      </c>
      <c s="36">
        <v>0</v>
      </c>
      <c s="36">
        <f>ROUND(G275*H275,6)</f>
      </c>
      <c r="L275" s="38">
        <v>0</v>
      </c>
      <c s="32">
        <f>ROUND(ROUND(L275,2)*ROUND(G275,3),2)</f>
      </c>
      <c s="36" t="s">
        <v>601</v>
      </c>
      <c>
        <f>(M275*21)/100</f>
      </c>
      <c t="s">
        <v>27</v>
      </c>
    </row>
    <row r="276" spans="1:5" ht="12.75">
      <c r="A276" s="35" t="s">
        <v>54</v>
      </c>
      <c r="E276" s="39" t="s">
        <v>5</v>
      </c>
    </row>
    <row r="277" spans="1:5" ht="12.75">
      <c r="A277" s="35" t="s">
        <v>55</v>
      </c>
      <c r="E277" s="40" t="s">
        <v>820</v>
      </c>
    </row>
    <row r="278" spans="1:5" ht="12.75">
      <c r="A278" t="s">
        <v>57</v>
      </c>
      <c r="E278" s="39" t="s">
        <v>602</v>
      </c>
    </row>
    <row r="279" spans="1:16" ht="12.75">
      <c r="A279" t="s">
        <v>49</v>
      </c>
      <c s="34" t="s">
        <v>821</v>
      </c>
      <c s="34" t="s">
        <v>822</v>
      </c>
      <c s="35" t="s">
        <v>5</v>
      </c>
      <c s="6" t="s">
        <v>823</v>
      </c>
      <c s="36" t="s">
        <v>446</v>
      </c>
      <c s="37">
        <v>92</v>
      </c>
      <c s="36">
        <v>0</v>
      </c>
      <c s="36">
        <f>ROUND(G279*H279,6)</f>
      </c>
      <c r="L279" s="38">
        <v>0</v>
      </c>
      <c s="32">
        <f>ROUND(ROUND(L279,2)*ROUND(G279,3),2)</f>
      </c>
      <c s="36" t="s">
        <v>601</v>
      </c>
      <c>
        <f>(M279*21)/100</f>
      </c>
      <c t="s">
        <v>27</v>
      </c>
    </row>
    <row r="280" spans="1:5" ht="12.75">
      <c r="A280" s="35" t="s">
        <v>54</v>
      </c>
      <c r="E280" s="39" t="s">
        <v>5</v>
      </c>
    </row>
    <row r="281" spans="1:5" ht="12.75">
      <c r="A281" s="35" t="s">
        <v>55</v>
      </c>
      <c r="E281" s="40" t="s">
        <v>824</v>
      </c>
    </row>
    <row r="282" spans="1:5" ht="12.75">
      <c r="A282" t="s">
        <v>57</v>
      </c>
      <c r="E282" s="39" t="s">
        <v>602</v>
      </c>
    </row>
    <row r="283" spans="1:16" ht="12.75">
      <c r="A283" t="s">
        <v>49</v>
      </c>
      <c s="34" t="s">
        <v>825</v>
      </c>
      <c s="34" t="s">
        <v>826</v>
      </c>
      <c s="35" t="s">
        <v>5</v>
      </c>
      <c s="6" t="s">
        <v>827</v>
      </c>
      <c s="36" t="s">
        <v>446</v>
      </c>
      <c s="37">
        <v>57</v>
      </c>
      <c s="36">
        <v>0</v>
      </c>
      <c s="36">
        <f>ROUND(G283*H283,6)</f>
      </c>
      <c r="L283" s="38">
        <v>0</v>
      </c>
      <c s="32">
        <f>ROUND(ROUND(L283,2)*ROUND(G283,3),2)</f>
      </c>
      <c s="36" t="s">
        <v>601</v>
      </c>
      <c>
        <f>(M283*21)/100</f>
      </c>
      <c t="s">
        <v>27</v>
      </c>
    </row>
    <row r="284" spans="1:5" ht="12.75">
      <c r="A284" s="35" t="s">
        <v>54</v>
      </c>
      <c r="E284" s="39" t="s">
        <v>5</v>
      </c>
    </row>
    <row r="285" spans="1:5" ht="12.75">
      <c r="A285" s="35" t="s">
        <v>55</v>
      </c>
      <c r="E285" s="40" t="s">
        <v>828</v>
      </c>
    </row>
    <row r="286" spans="1:5" ht="12.75">
      <c r="A286" t="s">
        <v>57</v>
      </c>
      <c r="E286" s="39" t="s">
        <v>602</v>
      </c>
    </row>
    <row r="287" spans="1:16" ht="25.5">
      <c r="A287" t="s">
        <v>49</v>
      </c>
      <c s="34" t="s">
        <v>829</v>
      </c>
      <c s="34" t="s">
        <v>830</v>
      </c>
      <c s="35" t="s">
        <v>5</v>
      </c>
      <c s="6" t="s">
        <v>831</v>
      </c>
      <c s="36" t="s">
        <v>446</v>
      </c>
      <c s="37">
        <v>20</v>
      </c>
      <c s="36">
        <v>0</v>
      </c>
      <c s="36">
        <f>ROUND(G287*H287,6)</f>
      </c>
      <c r="L287" s="38">
        <v>0</v>
      </c>
      <c s="32">
        <f>ROUND(ROUND(L287,2)*ROUND(G287,3),2)</f>
      </c>
      <c s="36" t="s">
        <v>601</v>
      </c>
      <c>
        <f>(M287*21)/100</f>
      </c>
      <c t="s">
        <v>27</v>
      </c>
    </row>
    <row r="288" spans="1:5" ht="12.75">
      <c r="A288" s="35" t="s">
        <v>54</v>
      </c>
      <c r="E288" s="39" t="s">
        <v>5</v>
      </c>
    </row>
    <row r="289" spans="1:5" ht="12.75">
      <c r="A289" s="35" t="s">
        <v>55</v>
      </c>
      <c r="E289" s="40" t="s">
        <v>745</v>
      </c>
    </row>
    <row r="290" spans="1:5" ht="12.75">
      <c r="A290" t="s">
        <v>57</v>
      </c>
      <c r="E290" s="39" t="s">
        <v>602</v>
      </c>
    </row>
    <row r="291" spans="1:16" ht="25.5">
      <c r="A291" t="s">
        <v>49</v>
      </c>
      <c s="34" t="s">
        <v>832</v>
      </c>
      <c s="34" t="s">
        <v>833</v>
      </c>
      <c s="35" t="s">
        <v>5</v>
      </c>
      <c s="6" t="s">
        <v>834</v>
      </c>
      <c s="36" t="s">
        <v>446</v>
      </c>
      <c s="37">
        <v>16</v>
      </c>
      <c s="36">
        <v>0</v>
      </c>
      <c s="36">
        <f>ROUND(G291*H291,6)</f>
      </c>
      <c r="L291" s="38">
        <v>0</v>
      </c>
      <c s="32">
        <f>ROUND(ROUND(L291,2)*ROUND(G291,3),2)</f>
      </c>
      <c s="36" t="s">
        <v>601</v>
      </c>
      <c>
        <f>(M291*21)/100</f>
      </c>
      <c t="s">
        <v>27</v>
      </c>
    </row>
    <row r="292" spans="1:5" ht="12.75">
      <c r="A292" s="35" t="s">
        <v>54</v>
      </c>
      <c r="E292" s="39" t="s">
        <v>5</v>
      </c>
    </row>
    <row r="293" spans="1:5" ht="12.75">
      <c r="A293" s="35" t="s">
        <v>55</v>
      </c>
      <c r="E293" s="40" t="s">
        <v>745</v>
      </c>
    </row>
    <row r="294" spans="1:5" ht="12.75">
      <c r="A294" t="s">
        <v>57</v>
      </c>
      <c r="E294" s="39" t="s">
        <v>602</v>
      </c>
    </row>
    <row r="295" spans="1:16" ht="25.5">
      <c r="A295" t="s">
        <v>49</v>
      </c>
      <c s="34" t="s">
        <v>835</v>
      </c>
      <c s="34" t="s">
        <v>836</v>
      </c>
      <c s="35" t="s">
        <v>5</v>
      </c>
      <c s="6" t="s">
        <v>837</v>
      </c>
      <c s="36" t="s">
        <v>446</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745</v>
      </c>
    </row>
    <row r="298" spans="1:5" ht="12.75">
      <c r="A298" t="s">
        <v>57</v>
      </c>
      <c r="E298" s="39" t="s">
        <v>602</v>
      </c>
    </row>
    <row r="299" spans="1:16" ht="25.5">
      <c r="A299" t="s">
        <v>49</v>
      </c>
      <c s="34" t="s">
        <v>838</v>
      </c>
      <c s="34" t="s">
        <v>839</v>
      </c>
      <c s="35" t="s">
        <v>5</v>
      </c>
      <c s="6" t="s">
        <v>840</v>
      </c>
      <c s="36" t="s">
        <v>446</v>
      </c>
      <c s="37">
        <v>12</v>
      </c>
      <c s="36">
        <v>0</v>
      </c>
      <c s="36">
        <f>ROUND(G299*H299,6)</f>
      </c>
      <c r="L299" s="38">
        <v>0</v>
      </c>
      <c s="32">
        <f>ROUND(ROUND(L299,2)*ROUND(G299,3),2)</f>
      </c>
      <c s="36" t="s">
        <v>601</v>
      </c>
      <c>
        <f>(M299*21)/100</f>
      </c>
      <c t="s">
        <v>27</v>
      </c>
    </row>
    <row r="300" spans="1:5" ht="12.75">
      <c r="A300" s="35" t="s">
        <v>54</v>
      </c>
      <c r="E300" s="39" t="s">
        <v>5</v>
      </c>
    </row>
    <row r="301" spans="1:5" ht="12.75">
      <c r="A301" s="35" t="s">
        <v>55</v>
      </c>
      <c r="E301" s="40" t="s">
        <v>745</v>
      </c>
    </row>
    <row r="302" spans="1:5" ht="12.75">
      <c r="A302" t="s">
        <v>57</v>
      </c>
      <c r="E302" s="39" t="s">
        <v>602</v>
      </c>
    </row>
    <row r="303" spans="1:16" ht="25.5">
      <c r="A303" t="s">
        <v>49</v>
      </c>
      <c s="34" t="s">
        <v>841</v>
      </c>
      <c s="34" t="s">
        <v>842</v>
      </c>
      <c s="35" t="s">
        <v>5</v>
      </c>
      <c s="6" t="s">
        <v>843</v>
      </c>
      <c s="36" t="s">
        <v>446</v>
      </c>
      <c s="37">
        <v>38</v>
      </c>
      <c s="36">
        <v>0</v>
      </c>
      <c s="36">
        <f>ROUND(G303*H303,6)</f>
      </c>
      <c r="L303" s="38">
        <v>0</v>
      </c>
      <c s="32">
        <f>ROUND(ROUND(L303,2)*ROUND(G303,3),2)</f>
      </c>
      <c s="36" t="s">
        <v>601</v>
      </c>
      <c>
        <f>(M303*21)/100</f>
      </c>
      <c t="s">
        <v>27</v>
      </c>
    </row>
    <row r="304" spans="1:5" ht="12.75">
      <c r="A304" s="35" t="s">
        <v>54</v>
      </c>
      <c r="E304" s="39" t="s">
        <v>5</v>
      </c>
    </row>
    <row r="305" spans="1:5" ht="12.75">
      <c r="A305" s="35" t="s">
        <v>55</v>
      </c>
      <c r="E305" s="40" t="s">
        <v>745</v>
      </c>
    </row>
    <row r="306" spans="1:5" ht="12.75">
      <c r="A306" t="s">
        <v>57</v>
      </c>
      <c r="E306" s="39" t="s">
        <v>602</v>
      </c>
    </row>
    <row r="307" spans="1:16" ht="25.5">
      <c r="A307" t="s">
        <v>49</v>
      </c>
      <c s="34" t="s">
        <v>844</v>
      </c>
      <c s="34" t="s">
        <v>845</v>
      </c>
      <c s="35" t="s">
        <v>5</v>
      </c>
      <c s="6" t="s">
        <v>846</v>
      </c>
      <c s="36" t="s">
        <v>446</v>
      </c>
      <c s="37">
        <v>2</v>
      </c>
      <c s="36">
        <v>0</v>
      </c>
      <c s="36">
        <f>ROUND(G307*H307,6)</f>
      </c>
      <c r="L307" s="38">
        <v>0</v>
      </c>
      <c s="32">
        <f>ROUND(ROUND(L307,2)*ROUND(G307,3),2)</f>
      </c>
      <c s="36" t="s">
        <v>601</v>
      </c>
      <c>
        <f>(M307*21)/100</f>
      </c>
      <c t="s">
        <v>27</v>
      </c>
    </row>
    <row r="308" spans="1:5" ht="12.75">
      <c r="A308" s="35" t="s">
        <v>54</v>
      </c>
      <c r="E308" s="39" t="s">
        <v>5</v>
      </c>
    </row>
    <row r="309" spans="1:5" ht="12.75">
      <c r="A309" s="35" t="s">
        <v>55</v>
      </c>
      <c r="E309" s="40" t="s">
        <v>745</v>
      </c>
    </row>
    <row r="310" spans="1:5" ht="12.75">
      <c r="A310" t="s">
        <v>57</v>
      </c>
      <c r="E310" s="39" t="s">
        <v>602</v>
      </c>
    </row>
    <row r="311" spans="1:16" ht="25.5">
      <c r="A311" t="s">
        <v>49</v>
      </c>
      <c s="34" t="s">
        <v>847</v>
      </c>
      <c s="34" t="s">
        <v>848</v>
      </c>
      <c s="35" t="s">
        <v>5</v>
      </c>
      <c s="6" t="s">
        <v>849</v>
      </c>
      <c s="36" t="s">
        <v>446</v>
      </c>
      <c s="37">
        <v>1</v>
      </c>
      <c s="36">
        <v>0</v>
      </c>
      <c s="36">
        <f>ROUND(G311*H311,6)</f>
      </c>
      <c r="L311" s="38">
        <v>0</v>
      </c>
      <c s="32">
        <f>ROUND(ROUND(L311,2)*ROUND(G311,3),2)</f>
      </c>
      <c s="36" t="s">
        <v>601</v>
      </c>
      <c>
        <f>(M311*21)/100</f>
      </c>
      <c t="s">
        <v>27</v>
      </c>
    </row>
    <row r="312" spans="1:5" ht="12.75">
      <c r="A312" s="35" t="s">
        <v>54</v>
      </c>
      <c r="E312" s="39" t="s">
        <v>5</v>
      </c>
    </row>
    <row r="313" spans="1:5" ht="12.75">
      <c r="A313" s="35" t="s">
        <v>55</v>
      </c>
      <c r="E313" s="40" t="s">
        <v>850</v>
      </c>
    </row>
    <row r="314" spans="1:5" ht="12.75">
      <c r="A314" t="s">
        <v>57</v>
      </c>
      <c r="E314" s="39" t="s">
        <v>602</v>
      </c>
    </row>
    <row r="315" spans="1:16" ht="38.25">
      <c r="A315" t="s">
        <v>49</v>
      </c>
      <c s="34" t="s">
        <v>851</v>
      </c>
      <c s="34" t="s">
        <v>852</v>
      </c>
      <c s="35" t="s">
        <v>5</v>
      </c>
      <c s="6" t="s">
        <v>853</v>
      </c>
      <c s="36" t="s">
        <v>446</v>
      </c>
      <c s="37">
        <v>19</v>
      </c>
      <c s="36">
        <v>0</v>
      </c>
      <c s="36">
        <f>ROUND(G315*H315,6)</f>
      </c>
      <c r="L315" s="38">
        <v>0</v>
      </c>
      <c s="32">
        <f>ROUND(ROUND(L315,2)*ROUND(G315,3),2)</f>
      </c>
      <c s="36" t="s">
        <v>601</v>
      </c>
      <c>
        <f>(M315*21)/100</f>
      </c>
      <c t="s">
        <v>27</v>
      </c>
    </row>
    <row r="316" spans="1:5" ht="12.75">
      <c r="A316" s="35" t="s">
        <v>54</v>
      </c>
      <c r="E316" s="39" t="s">
        <v>5</v>
      </c>
    </row>
    <row r="317" spans="1:5" ht="12.75">
      <c r="A317" s="35" t="s">
        <v>55</v>
      </c>
      <c r="E317" s="40" t="s">
        <v>850</v>
      </c>
    </row>
    <row r="318" spans="1:5" ht="12.75">
      <c r="A318" t="s">
        <v>57</v>
      </c>
      <c r="E318" s="39" t="s">
        <v>602</v>
      </c>
    </row>
    <row r="319" spans="1:16" ht="25.5">
      <c r="A319" t="s">
        <v>49</v>
      </c>
      <c s="34" t="s">
        <v>854</v>
      </c>
      <c s="34" t="s">
        <v>855</v>
      </c>
      <c s="35" t="s">
        <v>5</v>
      </c>
      <c s="6" t="s">
        <v>856</v>
      </c>
      <c s="36" t="s">
        <v>446</v>
      </c>
      <c s="37">
        <v>1</v>
      </c>
      <c s="36">
        <v>0</v>
      </c>
      <c s="36">
        <f>ROUND(G319*H319,6)</f>
      </c>
      <c r="L319" s="38">
        <v>0</v>
      </c>
      <c s="32">
        <f>ROUND(ROUND(L319,2)*ROUND(G319,3),2)</f>
      </c>
      <c s="36" t="s">
        <v>601</v>
      </c>
      <c>
        <f>(M319*21)/100</f>
      </c>
      <c t="s">
        <v>27</v>
      </c>
    </row>
    <row r="320" spans="1:5" ht="12.75">
      <c r="A320" s="35" t="s">
        <v>54</v>
      </c>
      <c r="E320" s="39" t="s">
        <v>5</v>
      </c>
    </row>
    <row r="321" spans="1:5" ht="12.75">
      <c r="A321" s="35" t="s">
        <v>55</v>
      </c>
      <c r="E321" s="40" t="s">
        <v>857</v>
      </c>
    </row>
    <row r="322" spans="1:5" ht="12.75">
      <c r="A322" t="s">
        <v>57</v>
      </c>
      <c r="E322" s="39" t="s">
        <v>602</v>
      </c>
    </row>
    <row r="323" spans="1:16" ht="12.75">
      <c r="A323" t="s">
        <v>49</v>
      </c>
      <c s="34" t="s">
        <v>858</v>
      </c>
      <c s="34" t="s">
        <v>859</v>
      </c>
      <c s="35" t="s">
        <v>5</v>
      </c>
      <c s="6" t="s">
        <v>860</v>
      </c>
      <c s="36" t="s">
        <v>446</v>
      </c>
      <c s="37">
        <v>9</v>
      </c>
      <c s="36">
        <v>0</v>
      </c>
      <c s="36">
        <f>ROUND(G323*H323,6)</f>
      </c>
      <c r="L323" s="38">
        <v>0</v>
      </c>
      <c s="32">
        <f>ROUND(ROUND(L323,2)*ROUND(G323,3),2)</f>
      </c>
      <c s="36" t="s">
        <v>601</v>
      </c>
      <c>
        <f>(M323*21)/100</f>
      </c>
      <c t="s">
        <v>27</v>
      </c>
    </row>
    <row r="324" spans="1:5" ht="12.75">
      <c r="A324" s="35" t="s">
        <v>54</v>
      </c>
      <c r="E324" s="39" t="s">
        <v>5</v>
      </c>
    </row>
    <row r="325" spans="1:5" ht="12.75">
      <c r="A325" s="35" t="s">
        <v>55</v>
      </c>
      <c r="E325" s="40" t="s">
        <v>861</v>
      </c>
    </row>
    <row r="326" spans="1:5" ht="12.75">
      <c r="A326" t="s">
        <v>57</v>
      </c>
      <c r="E326" s="39" t="s">
        <v>602</v>
      </c>
    </row>
    <row r="327" spans="1:16" ht="25.5">
      <c r="A327" t="s">
        <v>49</v>
      </c>
      <c s="34" t="s">
        <v>862</v>
      </c>
      <c s="34" t="s">
        <v>863</v>
      </c>
      <c s="35" t="s">
        <v>5</v>
      </c>
      <c s="6" t="s">
        <v>864</v>
      </c>
      <c s="36" t="s">
        <v>446</v>
      </c>
      <c s="37">
        <v>9</v>
      </c>
      <c s="36">
        <v>0</v>
      </c>
      <c s="36">
        <f>ROUND(G327*H327,6)</f>
      </c>
      <c r="L327" s="38">
        <v>0</v>
      </c>
      <c s="32">
        <f>ROUND(ROUND(L327,2)*ROUND(G327,3),2)</f>
      </c>
      <c s="36" t="s">
        <v>601</v>
      </c>
      <c>
        <f>(M327*21)/100</f>
      </c>
      <c t="s">
        <v>27</v>
      </c>
    </row>
    <row r="328" spans="1:5" ht="12.75">
      <c r="A328" s="35" t="s">
        <v>54</v>
      </c>
      <c r="E328" s="39" t="s">
        <v>5</v>
      </c>
    </row>
    <row r="329" spans="1:5" ht="12.75">
      <c r="A329" s="35" t="s">
        <v>55</v>
      </c>
      <c r="E329" s="40" t="s">
        <v>861</v>
      </c>
    </row>
    <row r="330" spans="1:5" ht="12.75">
      <c r="A330" t="s">
        <v>57</v>
      </c>
      <c r="E330" s="39" t="s">
        <v>602</v>
      </c>
    </row>
    <row r="331" spans="1:16" ht="12.75">
      <c r="A331" t="s">
        <v>49</v>
      </c>
      <c s="34" t="s">
        <v>865</v>
      </c>
      <c s="34" t="s">
        <v>866</v>
      </c>
      <c s="35" t="s">
        <v>5</v>
      </c>
      <c s="6" t="s">
        <v>867</v>
      </c>
      <c s="36" t="s">
        <v>446</v>
      </c>
      <c s="37">
        <v>1</v>
      </c>
      <c s="36">
        <v>0</v>
      </c>
      <c s="36">
        <f>ROUND(G331*H331,6)</f>
      </c>
      <c r="L331" s="38">
        <v>0</v>
      </c>
      <c s="32">
        <f>ROUND(ROUND(L331,2)*ROUND(G331,3),2)</f>
      </c>
      <c s="36" t="s">
        <v>601</v>
      </c>
      <c>
        <f>(M331*21)/100</f>
      </c>
      <c t="s">
        <v>27</v>
      </c>
    </row>
    <row r="332" spans="1:5" ht="12.75">
      <c r="A332" s="35" t="s">
        <v>54</v>
      </c>
      <c r="E332" s="39" t="s">
        <v>5</v>
      </c>
    </row>
    <row r="333" spans="1:5" ht="12.75">
      <c r="A333" s="35" t="s">
        <v>55</v>
      </c>
      <c r="E333" s="40" t="s">
        <v>857</v>
      </c>
    </row>
    <row r="334" spans="1:5" ht="12.75">
      <c r="A334" t="s">
        <v>57</v>
      </c>
      <c r="E334" s="39" t="s">
        <v>602</v>
      </c>
    </row>
    <row r="335" spans="1:16" ht="12.75">
      <c r="A335" t="s">
        <v>49</v>
      </c>
      <c s="34" t="s">
        <v>868</v>
      </c>
      <c s="34" t="s">
        <v>869</v>
      </c>
      <c s="35" t="s">
        <v>5</v>
      </c>
      <c s="6" t="s">
        <v>870</v>
      </c>
      <c s="36" t="s">
        <v>446</v>
      </c>
      <c s="37">
        <v>1</v>
      </c>
      <c s="36">
        <v>0</v>
      </c>
      <c s="36">
        <f>ROUND(G335*H335,6)</f>
      </c>
      <c r="L335" s="38">
        <v>0</v>
      </c>
      <c s="32">
        <f>ROUND(ROUND(L335,2)*ROUND(G335,3),2)</f>
      </c>
      <c s="36" t="s">
        <v>601</v>
      </c>
      <c>
        <f>(M335*21)/100</f>
      </c>
      <c t="s">
        <v>27</v>
      </c>
    </row>
    <row r="336" spans="1:5" ht="12.75">
      <c r="A336" s="35" t="s">
        <v>54</v>
      </c>
      <c r="E336" s="39" t="s">
        <v>5</v>
      </c>
    </row>
    <row r="337" spans="1:5" ht="12.75">
      <c r="A337" s="35" t="s">
        <v>55</v>
      </c>
      <c r="E337" s="40" t="s">
        <v>857</v>
      </c>
    </row>
    <row r="338" spans="1:5" ht="12.75">
      <c r="A338" t="s">
        <v>57</v>
      </c>
      <c r="E338" s="39" t="s">
        <v>602</v>
      </c>
    </row>
    <row r="339" spans="1:16" ht="12.75">
      <c r="A339" t="s">
        <v>49</v>
      </c>
      <c s="34" t="s">
        <v>871</v>
      </c>
      <c s="34" t="s">
        <v>872</v>
      </c>
      <c s="35" t="s">
        <v>5</v>
      </c>
      <c s="6" t="s">
        <v>873</v>
      </c>
      <c s="36" t="s">
        <v>446</v>
      </c>
      <c s="37">
        <v>8</v>
      </c>
      <c s="36">
        <v>0</v>
      </c>
      <c s="36">
        <f>ROUND(G339*H339,6)</f>
      </c>
      <c r="L339" s="38">
        <v>0</v>
      </c>
      <c s="32">
        <f>ROUND(ROUND(L339,2)*ROUND(G339,3),2)</f>
      </c>
      <c s="36" t="s">
        <v>601</v>
      </c>
      <c>
        <f>(M339*21)/100</f>
      </c>
      <c t="s">
        <v>27</v>
      </c>
    </row>
    <row r="340" spans="1:5" ht="12.75">
      <c r="A340" s="35" t="s">
        <v>54</v>
      </c>
      <c r="E340" s="39" t="s">
        <v>5</v>
      </c>
    </row>
    <row r="341" spans="1:5" ht="12.75">
      <c r="A341" s="35" t="s">
        <v>55</v>
      </c>
      <c r="E341" s="40" t="s">
        <v>874</v>
      </c>
    </row>
    <row r="342" spans="1:5" ht="12.75">
      <c r="A342" t="s">
        <v>57</v>
      </c>
      <c r="E342" s="39" t="s">
        <v>602</v>
      </c>
    </row>
    <row r="343" spans="1:16" ht="12.75">
      <c r="A343" t="s">
        <v>49</v>
      </c>
      <c s="34" t="s">
        <v>875</v>
      </c>
      <c s="34" t="s">
        <v>876</v>
      </c>
      <c s="35" t="s">
        <v>5</v>
      </c>
      <c s="6" t="s">
        <v>877</v>
      </c>
      <c s="36" t="s">
        <v>446</v>
      </c>
      <c s="37">
        <v>14</v>
      </c>
      <c s="36">
        <v>0</v>
      </c>
      <c s="36">
        <f>ROUND(G343*H343,6)</f>
      </c>
      <c r="L343" s="38">
        <v>0</v>
      </c>
      <c s="32">
        <f>ROUND(ROUND(L343,2)*ROUND(G343,3),2)</f>
      </c>
      <c s="36" t="s">
        <v>601</v>
      </c>
      <c>
        <f>(M343*21)/100</f>
      </c>
      <c t="s">
        <v>27</v>
      </c>
    </row>
    <row r="344" spans="1:5" ht="12.75">
      <c r="A344" s="35" t="s">
        <v>54</v>
      </c>
      <c r="E344" s="39" t="s">
        <v>5</v>
      </c>
    </row>
    <row r="345" spans="1:5" ht="12.75">
      <c r="A345" s="35" t="s">
        <v>55</v>
      </c>
      <c r="E345" s="40" t="s">
        <v>878</v>
      </c>
    </row>
    <row r="346" spans="1:5" ht="12.75">
      <c r="A346" t="s">
        <v>57</v>
      </c>
      <c r="E346" s="39" t="s">
        <v>602</v>
      </c>
    </row>
    <row r="347" spans="1:16" ht="12.75">
      <c r="A347" t="s">
        <v>49</v>
      </c>
      <c s="34" t="s">
        <v>879</v>
      </c>
      <c s="34" t="s">
        <v>880</v>
      </c>
      <c s="35" t="s">
        <v>5</v>
      </c>
      <c s="6" t="s">
        <v>881</v>
      </c>
      <c s="36" t="s">
        <v>446</v>
      </c>
      <c s="37">
        <v>1</v>
      </c>
      <c s="36">
        <v>0</v>
      </c>
      <c s="36">
        <f>ROUND(G347*H347,6)</f>
      </c>
      <c r="L347" s="38">
        <v>0</v>
      </c>
      <c s="32">
        <f>ROUND(ROUND(L347,2)*ROUND(G347,3),2)</f>
      </c>
      <c s="36" t="s">
        <v>601</v>
      </c>
      <c>
        <f>(M347*21)/100</f>
      </c>
      <c t="s">
        <v>27</v>
      </c>
    </row>
    <row r="348" spans="1:5" ht="12.75">
      <c r="A348" s="35" t="s">
        <v>54</v>
      </c>
      <c r="E348" s="39" t="s">
        <v>5</v>
      </c>
    </row>
    <row r="349" spans="1:5" ht="12.75">
      <c r="A349" s="35" t="s">
        <v>55</v>
      </c>
      <c r="E349" s="40" t="s">
        <v>857</v>
      </c>
    </row>
    <row r="350" spans="1:5" ht="12.75">
      <c r="A350" t="s">
        <v>57</v>
      </c>
      <c r="E350" s="39" t="s">
        <v>602</v>
      </c>
    </row>
    <row r="351" spans="1:16" ht="12.75">
      <c r="A351" t="s">
        <v>49</v>
      </c>
      <c s="34" t="s">
        <v>639</v>
      </c>
      <c s="34" t="s">
        <v>882</v>
      </c>
      <c s="35" t="s">
        <v>5</v>
      </c>
      <c s="6" t="s">
        <v>883</v>
      </c>
      <c s="36" t="s">
        <v>446</v>
      </c>
      <c s="37">
        <v>20</v>
      </c>
      <c s="36">
        <v>0</v>
      </c>
      <c s="36">
        <f>ROUND(G351*H351,6)</f>
      </c>
      <c r="L351" s="38">
        <v>0</v>
      </c>
      <c s="32">
        <f>ROUND(ROUND(L351,2)*ROUND(G351,3),2)</f>
      </c>
      <c s="36" t="s">
        <v>601</v>
      </c>
      <c>
        <f>(M351*21)/100</f>
      </c>
      <c t="s">
        <v>27</v>
      </c>
    </row>
    <row r="352" spans="1:5" ht="12.75">
      <c r="A352" s="35" t="s">
        <v>54</v>
      </c>
      <c r="E352" s="39" t="s">
        <v>5</v>
      </c>
    </row>
    <row r="353" spans="1:5" ht="12.75">
      <c r="A353" s="35" t="s">
        <v>55</v>
      </c>
      <c r="E353" s="40" t="s">
        <v>857</v>
      </c>
    </row>
    <row r="354" spans="1:5" ht="12.75">
      <c r="A354" t="s">
        <v>57</v>
      </c>
      <c r="E354" s="39" t="s">
        <v>602</v>
      </c>
    </row>
    <row r="355" spans="1:16" ht="12.75">
      <c r="A355" t="s">
        <v>49</v>
      </c>
      <c s="34" t="s">
        <v>884</v>
      </c>
      <c s="34" t="s">
        <v>885</v>
      </c>
      <c s="35" t="s">
        <v>5</v>
      </c>
      <c s="6" t="s">
        <v>886</v>
      </c>
      <c s="36" t="s">
        <v>446</v>
      </c>
      <c s="37">
        <v>1</v>
      </c>
      <c s="36">
        <v>0</v>
      </c>
      <c s="36">
        <f>ROUND(G355*H355,6)</f>
      </c>
      <c r="L355" s="38">
        <v>0</v>
      </c>
      <c s="32">
        <f>ROUND(ROUND(L355,2)*ROUND(G355,3),2)</f>
      </c>
      <c s="36" t="s">
        <v>601</v>
      </c>
      <c>
        <f>(M355*21)/100</f>
      </c>
      <c t="s">
        <v>27</v>
      </c>
    </row>
    <row r="356" spans="1:5" ht="12.75">
      <c r="A356" s="35" t="s">
        <v>54</v>
      </c>
      <c r="E356" s="39" t="s">
        <v>5</v>
      </c>
    </row>
    <row r="357" spans="1:5" ht="12.75">
      <c r="A357" s="35" t="s">
        <v>55</v>
      </c>
      <c r="E357" s="40" t="s">
        <v>857</v>
      </c>
    </row>
    <row r="358" spans="1:5" ht="12.75">
      <c r="A358" t="s">
        <v>57</v>
      </c>
      <c r="E358" s="39" t="s">
        <v>602</v>
      </c>
    </row>
    <row r="359" spans="1:16" ht="12.75">
      <c r="A359" t="s">
        <v>49</v>
      </c>
      <c s="34" t="s">
        <v>887</v>
      </c>
      <c s="34" t="s">
        <v>888</v>
      </c>
      <c s="35" t="s">
        <v>5</v>
      </c>
      <c s="6" t="s">
        <v>889</v>
      </c>
      <c s="36" t="s">
        <v>483</v>
      </c>
      <c s="37">
        <v>60</v>
      </c>
      <c s="36">
        <v>0</v>
      </c>
      <c s="36">
        <f>ROUND(G359*H359,6)</f>
      </c>
      <c r="L359" s="38">
        <v>0</v>
      </c>
      <c s="32">
        <f>ROUND(ROUND(L359,2)*ROUND(G359,3),2)</f>
      </c>
      <c s="36" t="s">
        <v>601</v>
      </c>
      <c>
        <f>(M359*21)/100</f>
      </c>
      <c t="s">
        <v>27</v>
      </c>
    </row>
    <row r="360" spans="1:5" ht="12.75">
      <c r="A360" s="35" t="s">
        <v>54</v>
      </c>
      <c r="E360" s="39" t="s">
        <v>5</v>
      </c>
    </row>
    <row r="361" spans="1:5" ht="12.75">
      <c r="A361" s="35" t="s">
        <v>55</v>
      </c>
      <c r="E361" s="40" t="s">
        <v>890</v>
      </c>
    </row>
    <row r="362" spans="1:5" ht="12.75">
      <c r="A362" t="s">
        <v>57</v>
      </c>
      <c r="E362" s="39" t="s">
        <v>602</v>
      </c>
    </row>
    <row r="363" spans="1:16" ht="12.75">
      <c r="A363" t="s">
        <v>49</v>
      </c>
      <c s="34" t="s">
        <v>891</v>
      </c>
      <c s="34" t="s">
        <v>892</v>
      </c>
      <c s="35" t="s">
        <v>5</v>
      </c>
      <c s="6" t="s">
        <v>893</v>
      </c>
      <c s="36" t="s">
        <v>483</v>
      </c>
      <c s="37">
        <v>60</v>
      </c>
      <c s="36">
        <v>0</v>
      </c>
      <c s="36">
        <f>ROUND(G363*H363,6)</f>
      </c>
      <c r="L363" s="38">
        <v>0</v>
      </c>
      <c s="32">
        <f>ROUND(ROUND(L363,2)*ROUND(G363,3),2)</f>
      </c>
      <c s="36" t="s">
        <v>601</v>
      </c>
      <c>
        <f>(M363*21)/100</f>
      </c>
      <c t="s">
        <v>27</v>
      </c>
    </row>
    <row r="364" spans="1:5" ht="12.75">
      <c r="A364" s="35" t="s">
        <v>54</v>
      </c>
      <c r="E364" s="39" t="s">
        <v>5</v>
      </c>
    </row>
    <row r="365" spans="1:5" ht="12.75">
      <c r="A365" s="35" t="s">
        <v>55</v>
      </c>
      <c r="E365" s="40" t="s">
        <v>890</v>
      </c>
    </row>
    <row r="366" spans="1:5" ht="12.75">
      <c r="A366" t="s">
        <v>57</v>
      </c>
      <c r="E366" s="39" t="s">
        <v>602</v>
      </c>
    </row>
    <row r="367" spans="1:16" ht="12.75">
      <c r="A367" t="s">
        <v>49</v>
      </c>
      <c s="34" t="s">
        <v>894</v>
      </c>
      <c s="34" t="s">
        <v>895</v>
      </c>
      <c s="35" t="s">
        <v>5</v>
      </c>
      <c s="6" t="s">
        <v>896</v>
      </c>
      <c s="36" t="s">
        <v>483</v>
      </c>
      <c s="37">
        <v>60</v>
      </c>
      <c s="36">
        <v>0</v>
      </c>
      <c s="36">
        <f>ROUND(G367*H367,6)</f>
      </c>
      <c r="L367" s="38">
        <v>0</v>
      </c>
      <c s="32">
        <f>ROUND(ROUND(L367,2)*ROUND(G367,3),2)</f>
      </c>
      <c s="36" t="s">
        <v>601</v>
      </c>
      <c>
        <f>(M367*21)/100</f>
      </c>
      <c t="s">
        <v>27</v>
      </c>
    </row>
    <row r="368" spans="1:5" ht="12.75">
      <c r="A368" s="35" t="s">
        <v>54</v>
      </c>
      <c r="E368" s="39" t="s">
        <v>5</v>
      </c>
    </row>
    <row r="369" spans="1:5" ht="12.75">
      <c r="A369" s="35" t="s">
        <v>55</v>
      </c>
      <c r="E369" s="40" t="s">
        <v>890</v>
      </c>
    </row>
    <row r="370" spans="1:5" ht="12.75">
      <c r="A370" t="s">
        <v>57</v>
      </c>
      <c r="E370" s="39" t="s">
        <v>602</v>
      </c>
    </row>
    <row r="371" spans="1:16" ht="12.75">
      <c r="A371" t="s">
        <v>49</v>
      </c>
      <c s="34" t="s">
        <v>897</v>
      </c>
      <c s="34" t="s">
        <v>898</v>
      </c>
      <c s="35" t="s">
        <v>5</v>
      </c>
      <c s="6" t="s">
        <v>899</v>
      </c>
      <c s="36" t="s">
        <v>483</v>
      </c>
      <c s="37">
        <v>20</v>
      </c>
      <c s="36">
        <v>0</v>
      </c>
      <c s="36">
        <f>ROUND(G371*H371,6)</f>
      </c>
      <c r="L371" s="38">
        <v>0</v>
      </c>
      <c s="32">
        <f>ROUND(ROUND(L371,2)*ROUND(G371,3),2)</f>
      </c>
      <c s="36" t="s">
        <v>601</v>
      </c>
      <c>
        <f>(M371*21)/100</f>
      </c>
      <c t="s">
        <v>27</v>
      </c>
    </row>
    <row r="372" spans="1:5" ht="12.75">
      <c r="A372" s="35" t="s">
        <v>54</v>
      </c>
      <c r="E372" s="39" t="s">
        <v>5</v>
      </c>
    </row>
    <row r="373" spans="1:5" ht="12.75">
      <c r="A373" s="35" t="s">
        <v>55</v>
      </c>
      <c r="E373" s="40" t="s">
        <v>900</v>
      </c>
    </row>
    <row r="374" spans="1:5" ht="12.75">
      <c r="A374" t="s">
        <v>57</v>
      </c>
      <c r="E374" s="39" t="s">
        <v>602</v>
      </c>
    </row>
    <row r="375" spans="1:16" ht="12.75">
      <c r="A375" t="s">
        <v>49</v>
      </c>
      <c s="34" t="s">
        <v>901</v>
      </c>
      <c s="34" t="s">
        <v>902</v>
      </c>
      <c s="35" t="s">
        <v>5</v>
      </c>
      <c s="6" t="s">
        <v>903</v>
      </c>
      <c s="36" t="s">
        <v>483</v>
      </c>
      <c s="37">
        <v>80</v>
      </c>
      <c s="36">
        <v>0</v>
      </c>
      <c s="36">
        <f>ROUND(G375*H375,6)</f>
      </c>
      <c r="L375" s="38">
        <v>0</v>
      </c>
      <c s="32">
        <f>ROUND(ROUND(L375,2)*ROUND(G375,3),2)</f>
      </c>
      <c s="36" t="s">
        <v>53</v>
      </c>
      <c>
        <f>(M375*21)/100</f>
      </c>
      <c t="s">
        <v>27</v>
      </c>
    </row>
    <row r="376" spans="1:5" ht="12.75">
      <c r="A376" s="35" t="s">
        <v>54</v>
      </c>
      <c r="E376" s="39" t="s">
        <v>5</v>
      </c>
    </row>
    <row r="377" spans="1:5" ht="12.75">
      <c r="A377" s="35" t="s">
        <v>55</v>
      </c>
      <c r="E377" s="40" t="s">
        <v>904</v>
      </c>
    </row>
    <row r="378" spans="1:5" ht="140.25">
      <c r="A378" t="s">
        <v>57</v>
      </c>
      <c r="E378" s="39" t="s">
        <v>905</v>
      </c>
    </row>
    <row r="379" spans="1:16" ht="25.5">
      <c r="A379" t="s">
        <v>49</v>
      </c>
      <c s="34" t="s">
        <v>906</v>
      </c>
      <c s="34" t="s">
        <v>907</v>
      </c>
      <c s="35" t="s">
        <v>5</v>
      </c>
      <c s="6" t="s">
        <v>908</v>
      </c>
      <c s="36" t="s">
        <v>446</v>
      </c>
      <c s="37">
        <v>2</v>
      </c>
      <c s="36">
        <v>0</v>
      </c>
      <c s="36">
        <f>ROUND(G379*H379,6)</f>
      </c>
      <c r="L379" s="38">
        <v>0</v>
      </c>
      <c s="32">
        <f>ROUND(ROUND(L379,2)*ROUND(G379,3),2)</f>
      </c>
      <c s="36" t="s">
        <v>601</v>
      </c>
      <c>
        <f>(M379*21)/100</f>
      </c>
      <c t="s">
        <v>27</v>
      </c>
    </row>
    <row r="380" spans="1:5" ht="12.75">
      <c r="A380" s="35" t="s">
        <v>54</v>
      </c>
      <c r="E380" s="39" t="s">
        <v>5</v>
      </c>
    </row>
    <row r="381" spans="1:5" ht="12.75">
      <c r="A381" s="35" t="s">
        <v>55</v>
      </c>
      <c r="E381" s="40" t="s">
        <v>909</v>
      </c>
    </row>
    <row r="382" spans="1:5" ht="12.75">
      <c r="A382" t="s">
        <v>57</v>
      </c>
      <c r="E382" s="39" t="s">
        <v>602</v>
      </c>
    </row>
    <row r="383" spans="1:16" ht="12.75">
      <c r="A383" t="s">
        <v>49</v>
      </c>
      <c s="34" t="s">
        <v>910</v>
      </c>
      <c s="34" t="s">
        <v>911</v>
      </c>
      <c s="35" t="s">
        <v>5</v>
      </c>
      <c s="6" t="s">
        <v>912</v>
      </c>
      <c s="36" t="s">
        <v>446</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913</v>
      </c>
    </row>
    <row r="386" spans="1:5" ht="178.5">
      <c r="A386" t="s">
        <v>57</v>
      </c>
      <c r="E386" s="39" t="s">
        <v>914</v>
      </c>
    </row>
    <row r="387" spans="1:16" ht="25.5">
      <c r="A387" t="s">
        <v>49</v>
      </c>
      <c s="34" t="s">
        <v>915</v>
      </c>
      <c s="34" t="s">
        <v>916</v>
      </c>
      <c s="35" t="s">
        <v>5</v>
      </c>
      <c s="6" t="s">
        <v>917</v>
      </c>
      <c s="36" t="s">
        <v>682</v>
      </c>
      <c s="37">
        <v>140</v>
      </c>
      <c s="36">
        <v>0</v>
      </c>
      <c s="36">
        <f>ROUND(G387*H387,6)</f>
      </c>
      <c r="L387" s="38">
        <v>0</v>
      </c>
      <c s="32">
        <f>ROUND(ROUND(L387,2)*ROUND(G387,3),2)</f>
      </c>
      <c s="36" t="s">
        <v>601</v>
      </c>
      <c>
        <f>(M387*21)/100</f>
      </c>
      <c t="s">
        <v>27</v>
      </c>
    </row>
    <row r="388" spans="1:5" ht="12.75">
      <c r="A388" s="35" t="s">
        <v>54</v>
      </c>
      <c r="E388" s="39" t="s">
        <v>5</v>
      </c>
    </row>
    <row r="389" spans="1:5" ht="12.75">
      <c r="A389" s="35" t="s">
        <v>55</v>
      </c>
      <c r="E389" s="40" t="s">
        <v>918</v>
      </c>
    </row>
    <row r="390" spans="1:5" ht="12.75">
      <c r="A390" t="s">
        <v>57</v>
      </c>
      <c r="E390" s="39" t="s">
        <v>602</v>
      </c>
    </row>
    <row r="391" spans="1:16" ht="12.75">
      <c r="A391" t="s">
        <v>49</v>
      </c>
      <c s="34" t="s">
        <v>919</v>
      </c>
      <c s="34" t="s">
        <v>920</v>
      </c>
      <c s="35" t="s">
        <v>5</v>
      </c>
      <c s="6" t="s">
        <v>921</v>
      </c>
      <c s="36" t="s">
        <v>922</v>
      </c>
      <c s="37">
        <v>0.9</v>
      </c>
      <c s="36">
        <v>0</v>
      </c>
      <c s="36">
        <f>ROUND(G391*H391,6)</f>
      </c>
      <c r="L391" s="38">
        <v>0</v>
      </c>
      <c s="32">
        <f>ROUND(ROUND(L391,2)*ROUND(G391,3),2)</f>
      </c>
      <c s="36" t="s">
        <v>601</v>
      </c>
      <c>
        <f>(M391*21)/100</f>
      </c>
      <c t="s">
        <v>27</v>
      </c>
    </row>
    <row r="392" spans="1:5" ht="12.75">
      <c r="A392" s="35" t="s">
        <v>54</v>
      </c>
      <c r="E392" s="39" t="s">
        <v>5</v>
      </c>
    </row>
    <row r="393" spans="1:5" ht="12.75">
      <c r="A393" s="35" t="s">
        <v>55</v>
      </c>
      <c r="E393" s="40" t="s">
        <v>923</v>
      </c>
    </row>
    <row r="394" spans="1:5" ht="12.75">
      <c r="A394" t="s">
        <v>57</v>
      </c>
      <c r="E394" s="39" t="s">
        <v>602</v>
      </c>
    </row>
    <row r="395" spans="1:16" ht="25.5">
      <c r="A395" t="s">
        <v>49</v>
      </c>
      <c s="34" t="s">
        <v>924</v>
      </c>
      <c s="34" t="s">
        <v>925</v>
      </c>
      <c s="35" t="s">
        <v>5</v>
      </c>
      <c s="6" t="s">
        <v>926</v>
      </c>
      <c s="36" t="s">
        <v>927</v>
      </c>
      <c s="37">
        <v>180</v>
      </c>
      <c s="36">
        <v>0</v>
      </c>
      <c s="36">
        <f>ROUND(G395*H395,6)</f>
      </c>
      <c r="L395" s="38">
        <v>0</v>
      </c>
      <c s="32">
        <f>ROUND(ROUND(L395,2)*ROUND(G395,3),2)</f>
      </c>
      <c s="36" t="s">
        <v>601</v>
      </c>
      <c>
        <f>(M395*21)/100</f>
      </c>
      <c t="s">
        <v>27</v>
      </c>
    </row>
    <row r="396" spans="1:5" ht="12.75">
      <c r="A396" s="35" t="s">
        <v>54</v>
      </c>
      <c r="E396" s="39" t="s">
        <v>5</v>
      </c>
    </row>
    <row r="397" spans="1:5" ht="12.75">
      <c r="A397" s="35" t="s">
        <v>55</v>
      </c>
      <c r="E397" s="40" t="s">
        <v>928</v>
      </c>
    </row>
    <row r="398" spans="1:5" ht="12.75">
      <c r="A398" t="s">
        <v>57</v>
      </c>
      <c r="E398" s="39" t="s">
        <v>602</v>
      </c>
    </row>
    <row r="399" spans="1:16" ht="25.5">
      <c r="A399" t="s">
        <v>49</v>
      </c>
      <c s="34" t="s">
        <v>929</v>
      </c>
      <c s="34" t="s">
        <v>930</v>
      </c>
      <c s="35" t="s">
        <v>5</v>
      </c>
      <c s="6" t="s">
        <v>931</v>
      </c>
      <c s="36" t="s">
        <v>922</v>
      </c>
      <c s="37">
        <v>54</v>
      </c>
      <c s="36">
        <v>0</v>
      </c>
      <c s="36">
        <f>ROUND(G399*H399,6)</f>
      </c>
      <c r="L399" s="38">
        <v>0</v>
      </c>
      <c s="32">
        <f>ROUND(ROUND(L399,2)*ROUND(G399,3),2)</f>
      </c>
      <c s="36" t="s">
        <v>601</v>
      </c>
      <c>
        <f>(M399*21)/100</f>
      </c>
      <c t="s">
        <v>27</v>
      </c>
    </row>
    <row r="400" spans="1:5" ht="12.75">
      <c r="A400" s="35" t="s">
        <v>54</v>
      </c>
      <c r="E400" s="39" t="s">
        <v>5</v>
      </c>
    </row>
    <row r="401" spans="1:5" ht="12.75">
      <c r="A401" s="35" t="s">
        <v>55</v>
      </c>
      <c r="E401" s="40" t="s">
        <v>932</v>
      </c>
    </row>
    <row r="402" spans="1:5" ht="12.75">
      <c r="A402" t="s">
        <v>57</v>
      </c>
      <c r="E402" s="39" t="s">
        <v>602</v>
      </c>
    </row>
    <row r="403" spans="1:16" ht="25.5">
      <c r="A403" t="s">
        <v>49</v>
      </c>
      <c s="34" t="s">
        <v>933</v>
      </c>
      <c s="34" t="s">
        <v>934</v>
      </c>
      <c s="35" t="s">
        <v>5</v>
      </c>
      <c s="6" t="s">
        <v>935</v>
      </c>
      <c s="36" t="s">
        <v>446</v>
      </c>
      <c s="37">
        <v>60</v>
      </c>
      <c s="36">
        <v>0</v>
      </c>
      <c s="36">
        <f>ROUND(G403*H403,6)</f>
      </c>
      <c r="L403" s="38">
        <v>0</v>
      </c>
      <c s="32">
        <f>ROUND(ROUND(L403,2)*ROUND(G403,3),2)</f>
      </c>
      <c s="36" t="s">
        <v>601</v>
      </c>
      <c>
        <f>(M403*21)/100</f>
      </c>
      <c t="s">
        <v>27</v>
      </c>
    </row>
    <row r="404" spans="1:5" ht="12.75">
      <c r="A404" s="35" t="s">
        <v>54</v>
      </c>
      <c r="E404" s="39" t="s">
        <v>5</v>
      </c>
    </row>
    <row r="405" spans="1:5" ht="12.75">
      <c r="A405" s="35" t="s">
        <v>55</v>
      </c>
      <c r="E405" s="40" t="s">
        <v>936</v>
      </c>
    </row>
    <row r="406" spans="1:5" ht="12.75">
      <c r="A406" t="s">
        <v>57</v>
      </c>
      <c r="E406" s="39" t="s">
        <v>602</v>
      </c>
    </row>
    <row r="407" spans="1:16" ht="12.75">
      <c r="A407" t="s">
        <v>49</v>
      </c>
      <c s="34" t="s">
        <v>937</v>
      </c>
      <c s="34" t="s">
        <v>938</v>
      </c>
      <c s="35" t="s">
        <v>5</v>
      </c>
      <c s="6" t="s">
        <v>939</v>
      </c>
      <c s="36" t="s">
        <v>446</v>
      </c>
      <c s="37">
        <v>80</v>
      </c>
      <c s="36">
        <v>0</v>
      </c>
      <c s="36">
        <f>ROUND(G407*H407,6)</f>
      </c>
      <c r="L407" s="38">
        <v>0</v>
      </c>
      <c s="32">
        <f>ROUND(ROUND(L407,2)*ROUND(G407,3),2)</f>
      </c>
      <c s="36" t="s">
        <v>601</v>
      </c>
      <c>
        <f>(M407*21)/100</f>
      </c>
      <c t="s">
        <v>27</v>
      </c>
    </row>
    <row r="408" spans="1:5" ht="12.75">
      <c r="A408" s="35" t="s">
        <v>54</v>
      </c>
      <c r="E408" s="39" t="s">
        <v>5</v>
      </c>
    </row>
    <row r="409" spans="1:5" ht="12.75">
      <c r="A409" s="35" t="s">
        <v>55</v>
      </c>
      <c r="E409" s="40" t="s">
        <v>940</v>
      </c>
    </row>
    <row r="410" spans="1:5" ht="12.75">
      <c r="A410" t="s">
        <v>57</v>
      </c>
      <c r="E410" s="39" t="s">
        <v>602</v>
      </c>
    </row>
    <row r="411" spans="1:16" ht="12.75">
      <c r="A411" t="s">
        <v>49</v>
      </c>
      <c s="34" t="s">
        <v>941</v>
      </c>
      <c s="34" t="s">
        <v>942</v>
      </c>
      <c s="35" t="s">
        <v>5</v>
      </c>
      <c s="6" t="s">
        <v>943</v>
      </c>
      <c s="36" t="s">
        <v>446</v>
      </c>
      <c s="37">
        <v>120</v>
      </c>
      <c s="36">
        <v>0</v>
      </c>
      <c s="36">
        <f>ROUND(G411*H411,6)</f>
      </c>
      <c r="L411" s="38">
        <v>0</v>
      </c>
      <c s="32">
        <f>ROUND(ROUND(L411,2)*ROUND(G411,3),2)</f>
      </c>
      <c s="36" t="s">
        <v>601</v>
      </c>
      <c>
        <f>(M411*21)/100</f>
      </c>
      <c t="s">
        <v>27</v>
      </c>
    </row>
    <row r="412" spans="1:5" ht="12.75">
      <c r="A412" s="35" t="s">
        <v>54</v>
      </c>
      <c r="E412" s="39" t="s">
        <v>5</v>
      </c>
    </row>
    <row r="413" spans="1:5" ht="12.75">
      <c r="A413" s="35" t="s">
        <v>55</v>
      </c>
      <c r="E413" s="40" t="s">
        <v>944</v>
      </c>
    </row>
    <row r="414" spans="1:5" ht="12.75">
      <c r="A414" t="s">
        <v>57</v>
      </c>
      <c r="E41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947</v>
      </c>
      <c r="E8" s="30" t="s">
        <v>946</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948</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949</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950</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951</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952</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955</v>
      </c>
      <c r="E8" s="30" t="s">
        <v>954</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964</v>
      </c>
      <c s="35" t="s">
        <v>5</v>
      </c>
      <c s="6" t="s">
        <v>965</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966</v>
      </c>
    </row>
    <row r="33" spans="1:5" ht="12.75">
      <c r="A33" t="s">
        <v>57</v>
      </c>
      <c r="E33" s="39" t="s">
        <v>602</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25.5">
      <c r="A118" t="s">
        <v>49</v>
      </c>
      <c s="34" t="s">
        <v>722</v>
      </c>
      <c s="34" t="s">
        <v>996</v>
      </c>
      <c s="35" t="s">
        <v>5</v>
      </c>
      <c s="6" t="s">
        <v>997</v>
      </c>
      <c s="36" t="s">
        <v>682</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998</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1002</v>
      </c>
      <c s="35" t="s">
        <v>5</v>
      </c>
      <c s="6" t="s">
        <v>1003</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1004</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1006</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1036</v>
      </c>
    </row>
    <row r="262" spans="1:5" ht="12.75">
      <c r="A262" t="s">
        <v>57</v>
      </c>
      <c r="E262" s="39" t="s">
        <v>602</v>
      </c>
    </row>
    <row r="263" spans="1:16" ht="12.75">
      <c r="A263" t="s">
        <v>49</v>
      </c>
      <c s="34" t="s">
        <v>847</v>
      </c>
      <c s="34" t="s">
        <v>1037</v>
      </c>
      <c s="35" t="s">
        <v>5</v>
      </c>
      <c s="6" t="s">
        <v>1038</v>
      </c>
      <c s="36" t="s">
        <v>682</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1061</v>
      </c>
      <c r="E8" s="30" t="s">
        <v>1060</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1062</v>
      </c>
      <c s="35" t="s">
        <v>5</v>
      </c>
      <c s="6" t="s">
        <v>1063</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966</v>
      </c>
    </row>
    <row r="33" spans="1:5" ht="191.25">
      <c r="A33" t="s">
        <v>57</v>
      </c>
      <c r="E33" s="39" t="s">
        <v>1064</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967</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12.75">
      <c r="A118" t="s">
        <v>49</v>
      </c>
      <c s="34" t="s">
        <v>722</v>
      </c>
      <c s="34" t="s">
        <v>753</v>
      </c>
      <c s="35" t="s">
        <v>5</v>
      </c>
      <c s="6" t="s">
        <v>754</v>
      </c>
      <c s="36" t="s">
        <v>682</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999</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1065</v>
      </c>
      <c s="35" t="s">
        <v>5</v>
      </c>
      <c s="6" t="s">
        <v>1066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1067</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1068</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1069</v>
      </c>
    </row>
    <row r="262" spans="1:5" ht="12.75">
      <c r="A262" t="s">
        <v>57</v>
      </c>
      <c r="E262" s="39" t="s">
        <v>602</v>
      </c>
    </row>
    <row r="263" spans="1:16" ht="12.75">
      <c r="A263" t="s">
        <v>49</v>
      </c>
      <c s="34" t="s">
        <v>847</v>
      </c>
      <c s="34" t="s">
        <v>1037</v>
      </c>
      <c s="35" t="s">
        <v>5</v>
      </c>
      <c s="6" t="s">
        <v>1038</v>
      </c>
      <c s="36" t="s">
        <v>682</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1072</v>
      </c>
      <c r="E8" s="30" t="s">
        <v>1071</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1073</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1074</v>
      </c>
    </row>
    <row r="13" spans="1:5" ht="51">
      <c r="A13" t="s">
        <v>57</v>
      </c>
      <c r="E13" s="39" t="s">
        <v>333</v>
      </c>
    </row>
    <row r="14" spans="1:16" ht="12.75">
      <c r="A14" t="s">
        <v>49</v>
      </c>
      <c s="34" t="s">
        <v>27</v>
      </c>
      <c s="34" t="s">
        <v>1075</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1074</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1080</v>
      </c>
      <c r="E8" s="30" t="s">
        <v>1079</v>
      </c>
      <c r="J8" s="29">
        <f>0+J9+J26+J35+J40+J57+J62</f>
      </c>
      <c s="29">
        <f>0+K9+K26+K35+K40+K57+K62</f>
      </c>
      <c s="29">
        <f>0+L9+L26+L35+L40+L57+L62</f>
      </c>
      <c s="29">
        <f>0+M9+M26+M35+M40+M57+M62</f>
      </c>
    </row>
    <row r="9" spans="1:13" ht="12.75">
      <c r="A9" t="s">
        <v>46</v>
      </c>
      <c r="C9" s="31" t="s">
        <v>1081</v>
      </c>
      <c r="E9" s="33" t="s">
        <v>241</v>
      </c>
      <c r="J9" s="32">
        <f>0</f>
      </c>
      <c s="32">
        <f>0</f>
      </c>
      <c s="32">
        <f>0+L10+L14+L18+L22</f>
      </c>
      <c s="32">
        <f>0+M10+M14+M18+M22</f>
      </c>
    </row>
    <row r="10" spans="1:16" ht="25.5">
      <c r="A10" t="s">
        <v>49</v>
      </c>
      <c s="34" t="s">
        <v>47</v>
      </c>
      <c s="34" t="s">
        <v>1082</v>
      </c>
      <c s="35" t="s">
        <v>5</v>
      </c>
      <c s="6" t="s">
        <v>1083</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1084</v>
      </c>
    </row>
    <row r="13" spans="1:5" ht="12.75">
      <c r="A13" t="s">
        <v>57</v>
      </c>
      <c r="E13" s="39" t="s">
        <v>602</v>
      </c>
    </row>
    <row r="14" spans="1:16" ht="25.5">
      <c r="A14" t="s">
        <v>49</v>
      </c>
      <c s="34" t="s">
        <v>27</v>
      </c>
      <c s="34" t="s">
        <v>1085</v>
      </c>
      <c s="35" t="s">
        <v>5</v>
      </c>
      <c s="6" t="s">
        <v>1086</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1087</v>
      </c>
    </row>
    <row r="17" spans="1:5" ht="12.75">
      <c r="A17" t="s">
        <v>57</v>
      </c>
      <c r="E17" s="39" t="s">
        <v>602</v>
      </c>
    </row>
    <row r="18" spans="1:16" ht="25.5">
      <c r="A18" t="s">
        <v>49</v>
      </c>
      <c s="34" t="s">
        <v>26</v>
      </c>
      <c s="34" t="s">
        <v>1088</v>
      </c>
      <c s="35" t="s">
        <v>5</v>
      </c>
      <c s="6" t="s">
        <v>1089</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1090</v>
      </c>
    </row>
    <row r="21" spans="1:5" ht="12.75">
      <c r="A21" t="s">
        <v>57</v>
      </c>
      <c r="E21" s="39" t="s">
        <v>602</v>
      </c>
    </row>
    <row r="22" spans="1:16" ht="25.5">
      <c r="A22" t="s">
        <v>49</v>
      </c>
      <c s="34" t="s">
        <v>64</v>
      </c>
      <c s="34" t="s">
        <v>1091</v>
      </c>
      <c s="35" t="s">
        <v>5</v>
      </c>
      <c s="6" t="s">
        <v>1092</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1093</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1097</v>
      </c>
    </row>
    <row r="30" spans="1:5" ht="12.75">
      <c r="A30" t="s">
        <v>57</v>
      </c>
      <c r="E30" s="39" t="s">
        <v>602</v>
      </c>
    </row>
    <row r="31" spans="1:16" ht="12.75">
      <c r="A31" t="s">
        <v>49</v>
      </c>
      <c s="34" t="s">
        <v>70</v>
      </c>
      <c s="34" t="s">
        <v>1098</v>
      </c>
      <c s="35" t="s">
        <v>5</v>
      </c>
      <c s="6" t="s">
        <v>1099</v>
      </c>
      <c s="36" t="s">
        <v>1035</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1100</v>
      </c>
    </row>
    <row r="34" spans="1:5" ht="12.75">
      <c r="A34" t="s">
        <v>57</v>
      </c>
      <c r="E34" s="39" t="s">
        <v>602</v>
      </c>
    </row>
    <row r="35" spans="1:13" ht="12.75">
      <c r="A35" t="s">
        <v>46</v>
      </c>
      <c r="C35" s="31" t="s">
        <v>807</v>
      </c>
      <c r="E35" s="33" t="s">
        <v>1101</v>
      </c>
      <c r="J35" s="32">
        <f>0</f>
      </c>
      <c s="32">
        <f>0</f>
      </c>
      <c s="32">
        <f>0+L36</f>
      </c>
      <c s="32">
        <f>0+M36</f>
      </c>
    </row>
    <row r="36" spans="1:16" ht="25.5">
      <c r="A36" t="s">
        <v>49</v>
      </c>
      <c s="34" t="s">
        <v>75</v>
      </c>
      <c s="34" t="s">
        <v>1102</v>
      </c>
      <c s="35" t="s">
        <v>5</v>
      </c>
      <c s="6" t="s">
        <v>1103</v>
      </c>
      <c s="36" t="s">
        <v>682</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1104</v>
      </c>
    </row>
    <row r="39" spans="1:5" ht="12.75">
      <c r="A39" t="s">
        <v>57</v>
      </c>
      <c r="E39" s="39" t="s">
        <v>602</v>
      </c>
    </row>
    <row r="40" spans="1:13" ht="12.75">
      <c r="A40" t="s">
        <v>46</v>
      </c>
      <c r="C40" s="31" t="s">
        <v>813</v>
      </c>
      <c r="E40" s="33" t="s">
        <v>1105</v>
      </c>
      <c r="J40" s="32">
        <f>0</f>
      </c>
      <c s="32">
        <f>0</f>
      </c>
      <c s="32">
        <f>0+L41+L45+L49+L53</f>
      </c>
      <c s="32">
        <f>0+M41+M45+M49+M53</f>
      </c>
    </row>
    <row r="41" spans="1:16" ht="12.75">
      <c r="A41" t="s">
        <v>49</v>
      </c>
      <c s="34" t="s">
        <v>100</v>
      </c>
      <c s="34" t="s">
        <v>1106</v>
      </c>
      <c s="35" t="s">
        <v>5</v>
      </c>
      <c s="6" t="s">
        <v>1107</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1108</v>
      </c>
    </row>
    <row r="44" spans="1:5" ht="12.75">
      <c r="A44" t="s">
        <v>57</v>
      </c>
      <c r="E44" s="39" t="s">
        <v>602</v>
      </c>
    </row>
    <row r="45" spans="1:16" ht="12.75">
      <c r="A45" t="s">
        <v>49</v>
      </c>
      <c s="34" t="s">
        <v>104</v>
      </c>
      <c s="34" t="s">
        <v>1109</v>
      </c>
      <c s="35" t="s">
        <v>5</v>
      </c>
      <c s="6" t="s">
        <v>1110</v>
      </c>
      <c s="36" t="s">
        <v>682</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1111</v>
      </c>
    </row>
    <row r="48" spans="1:5" ht="12.75">
      <c r="A48" t="s">
        <v>57</v>
      </c>
      <c r="E48" s="39" t="s">
        <v>602</v>
      </c>
    </row>
    <row r="49" spans="1:16" ht="12.75">
      <c r="A49" t="s">
        <v>49</v>
      </c>
      <c s="34" t="s">
        <v>108</v>
      </c>
      <c s="34" t="s">
        <v>1112</v>
      </c>
      <c s="35" t="s">
        <v>5</v>
      </c>
      <c s="6" t="s">
        <v>1113</v>
      </c>
      <c s="36" t="s">
        <v>1114</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1115</v>
      </c>
    </row>
    <row r="52" spans="1:5" ht="12.75">
      <c r="A52" t="s">
        <v>57</v>
      </c>
      <c r="E52" s="39" t="s">
        <v>602</v>
      </c>
    </row>
    <row r="53" spans="1:16" ht="12.75">
      <c r="A53" t="s">
        <v>49</v>
      </c>
      <c s="34" t="s">
        <v>111</v>
      </c>
      <c s="34" t="s">
        <v>1116</v>
      </c>
      <c s="35" t="s">
        <v>5</v>
      </c>
      <c s="6" t="s">
        <v>1117</v>
      </c>
      <c s="36" t="s">
        <v>1114</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1115</v>
      </c>
    </row>
    <row r="56" spans="1:5" ht="12.75">
      <c r="A56" t="s">
        <v>57</v>
      </c>
      <c r="E56" s="39" t="s">
        <v>602</v>
      </c>
    </row>
    <row r="57" spans="1:13" ht="12.75">
      <c r="A57" t="s">
        <v>46</v>
      </c>
      <c r="C57" s="31" t="s">
        <v>597</v>
      </c>
      <c r="E57" s="33" t="s">
        <v>1118</v>
      </c>
      <c r="J57" s="32">
        <f>0</f>
      </c>
      <c s="32">
        <f>0</f>
      </c>
      <c s="32">
        <f>0+L58</f>
      </c>
      <c s="32">
        <f>0+M58</f>
      </c>
    </row>
    <row r="58" spans="1:16" ht="12.75">
      <c r="A58" t="s">
        <v>49</v>
      </c>
      <c s="34" t="s">
        <v>114</v>
      </c>
      <c s="34" t="s">
        <v>1119</v>
      </c>
      <c s="35" t="s">
        <v>5</v>
      </c>
      <c s="6" t="s">
        <v>1120</v>
      </c>
      <c s="36" t="s">
        <v>1035</v>
      </c>
      <c s="37">
        <v>151.4</v>
      </c>
      <c s="36">
        <v>0</v>
      </c>
      <c s="36">
        <f>ROUND(G58*H58,6)</f>
      </c>
      <c r="L58" s="38">
        <v>0</v>
      </c>
      <c s="32">
        <f>ROUND(ROUND(L58,2)*ROUND(G58,3),2)</f>
      </c>
      <c s="36" t="s">
        <v>1121</v>
      </c>
      <c>
        <f>(M58*21)/100</f>
      </c>
      <c t="s">
        <v>27</v>
      </c>
    </row>
    <row r="59" spans="1:5" ht="12.75">
      <c r="A59" s="35" t="s">
        <v>54</v>
      </c>
      <c r="E59" s="39" t="s">
        <v>5</v>
      </c>
    </row>
    <row r="60" spans="1:5" ht="12.75">
      <c r="A60" s="35" t="s">
        <v>55</v>
      </c>
      <c r="E60" s="40" t="s">
        <v>1122</v>
      </c>
    </row>
    <row r="61" spans="1:5" ht="229.5">
      <c r="A61" t="s">
        <v>57</v>
      </c>
      <c r="E61" s="39" t="s">
        <v>1123</v>
      </c>
    </row>
    <row r="62" spans="1:13" ht="12.75">
      <c r="A62" t="s">
        <v>46</v>
      </c>
      <c r="C62" s="31" t="s">
        <v>618</v>
      </c>
      <c r="E62" s="33" t="s">
        <v>1124</v>
      </c>
      <c r="J62" s="32">
        <f>0</f>
      </c>
      <c s="32">
        <f>0</f>
      </c>
      <c s="32">
        <f>0+L63+L67+L71+L75+L79+L83</f>
      </c>
      <c s="32">
        <f>0+M63+M67+M71+M75+M79+M83</f>
      </c>
    </row>
    <row r="63" spans="1:16" ht="12.75">
      <c r="A63" t="s">
        <v>49</v>
      </c>
      <c s="34" t="s">
        <v>117</v>
      </c>
      <c s="34" t="s">
        <v>1125</v>
      </c>
      <c s="35" t="s">
        <v>5</v>
      </c>
      <c s="6" t="s">
        <v>1126</v>
      </c>
      <c s="36" t="s">
        <v>682</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1127</v>
      </c>
    </row>
    <row r="66" spans="1:5" ht="12.75">
      <c r="A66" t="s">
        <v>57</v>
      </c>
      <c r="E66" s="39" t="s">
        <v>602</v>
      </c>
    </row>
    <row r="67" spans="1:16" ht="25.5">
      <c r="A67" t="s">
        <v>49</v>
      </c>
      <c s="34" t="s">
        <v>120</v>
      </c>
      <c s="34" t="s">
        <v>1128</v>
      </c>
      <c s="35" t="s">
        <v>5</v>
      </c>
      <c s="6" t="s">
        <v>1129</v>
      </c>
      <c s="36" t="s">
        <v>1057</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1130</v>
      </c>
    </row>
    <row r="70" spans="1:5" ht="12.75">
      <c r="A70" t="s">
        <v>57</v>
      </c>
      <c r="E70" s="39" t="s">
        <v>602</v>
      </c>
    </row>
    <row r="71" spans="1:16" ht="12.75">
      <c r="A71" t="s">
        <v>49</v>
      </c>
      <c s="34" t="s">
        <v>123</v>
      </c>
      <c s="34" t="s">
        <v>1131</v>
      </c>
      <c s="35" t="s">
        <v>5</v>
      </c>
      <c s="6" t="s">
        <v>1132</v>
      </c>
      <c s="36" t="s">
        <v>1035</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1133</v>
      </c>
    </row>
    <row r="74" spans="1:5" ht="12.75">
      <c r="A74" t="s">
        <v>57</v>
      </c>
      <c r="E74" s="39" t="s">
        <v>602</v>
      </c>
    </row>
    <row r="75" spans="1:16" ht="25.5">
      <c r="A75" t="s">
        <v>49</v>
      </c>
      <c s="34" t="s">
        <v>127</v>
      </c>
      <c s="34" t="s">
        <v>1134</v>
      </c>
      <c s="35" t="s">
        <v>5</v>
      </c>
      <c s="6" t="s">
        <v>1135</v>
      </c>
      <c s="36" t="s">
        <v>1136</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1137</v>
      </c>
    </row>
    <row r="78" spans="1:5" ht="12.75">
      <c r="A78" t="s">
        <v>57</v>
      </c>
      <c r="E78" s="39" t="s">
        <v>602</v>
      </c>
    </row>
    <row r="79" spans="1:16" ht="25.5">
      <c r="A79" t="s">
        <v>49</v>
      </c>
      <c s="34" t="s">
        <v>132</v>
      </c>
      <c s="34" t="s">
        <v>1138</v>
      </c>
      <c s="35" t="s">
        <v>5</v>
      </c>
      <c s="6" t="s">
        <v>1139</v>
      </c>
      <c s="36" t="s">
        <v>1136</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1140</v>
      </c>
    </row>
    <row r="82" spans="1:5" ht="12.75">
      <c r="A82" t="s">
        <v>57</v>
      </c>
      <c r="E82" s="39" t="s">
        <v>602</v>
      </c>
    </row>
    <row r="83" spans="1:16" ht="25.5">
      <c r="A83" t="s">
        <v>49</v>
      </c>
      <c s="34" t="s">
        <v>135</v>
      </c>
      <c s="34" t="s">
        <v>1141</v>
      </c>
      <c s="35" t="s">
        <v>5</v>
      </c>
      <c s="6" t="s">
        <v>1142</v>
      </c>
      <c s="36" t="s">
        <v>1057</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1143</v>
      </c>
    </row>
    <row r="86" spans="1:5" ht="12.75">
      <c r="A86" t="s">
        <v>57</v>
      </c>
      <c r="E8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1146</v>
      </c>
      <c r="E8" s="30" t="s">
        <v>1145</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1147</v>
      </c>
      <c s="35" t="s">
        <v>5</v>
      </c>
      <c s="6" t="s">
        <v>1148</v>
      </c>
      <c s="36" t="s">
        <v>682</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1149</v>
      </c>
    </row>
    <row r="13" spans="1:5" ht="178.5">
      <c r="A13" t="s">
        <v>57</v>
      </c>
      <c r="E13"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12.75">
      <c r="A8" t="s">
        <v>44</v>
      </c>
      <c r="C8" s="28" t="s">
        <v>1153</v>
      </c>
      <c r="E8" s="30" t="s">
        <v>1152</v>
      </c>
      <c r="J8" s="29">
        <f>0+J9+J30+J43+J92+J173+J230+J251+J268+J289+J350</f>
      </c>
      <c s="29">
        <f>0+K9+K30+K43+K92+K173+K230+K251+K268+K289+K350</f>
      </c>
      <c s="29">
        <f>0+L9+L30+L43+L92+L173+L230+L251+L268+L289+L350</f>
      </c>
      <c s="29">
        <f>0+M9+M30+M43+M92+M173+M230+M251+M268+M289+M350</f>
      </c>
    </row>
    <row r="9" spans="1:13" ht="12.75">
      <c r="A9" t="s">
        <v>46</v>
      </c>
      <c r="C9" s="31" t="s">
        <v>595</v>
      </c>
      <c r="E9" s="33" t="s">
        <v>1154</v>
      </c>
      <c r="J9" s="32">
        <f>0</f>
      </c>
      <c s="32">
        <f>0</f>
      </c>
      <c s="32">
        <f>0+L10+L14+L18+L22+L26</f>
      </c>
      <c s="32">
        <f>0+M10+M14+M18+M22+M26</f>
      </c>
    </row>
    <row r="10" spans="1:16" ht="25.5">
      <c r="A10" t="s">
        <v>49</v>
      </c>
      <c s="34" t="s">
        <v>47</v>
      </c>
      <c s="34" t="s">
        <v>1155</v>
      </c>
      <c s="35" t="s">
        <v>5</v>
      </c>
      <c s="6" t="s">
        <v>1156</v>
      </c>
      <c s="36" t="s">
        <v>600</v>
      </c>
      <c s="37">
        <v>13233.573</v>
      </c>
      <c s="36">
        <v>0</v>
      </c>
      <c s="36">
        <f>ROUND(G10*H10,6)</f>
      </c>
      <c r="L10" s="38">
        <v>0</v>
      </c>
      <c s="32">
        <f>ROUND(ROUND(L10,2)*ROUND(G10,3),2)</f>
      </c>
      <c s="36" t="s">
        <v>601</v>
      </c>
      <c>
        <f>(M10*21)/100</f>
      </c>
      <c t="s">
        <v>27</v>
      </c>
    </row>
    <row r="11" spans="1:5" ht="12.75">
      <c r="A11" s="35" t="s">
        <v>54</v>
      </c>
      <c r="E11" s="39" t="s">
        <v>5</v>
      </c>
    </row>
    <row r="12" spans="1:5" ht="25.5">
      <c r="A12" s="35" t="s">
        <v>55</v>
      </c>
      <c r="E12" s="40" t="s">
        <v>1157</v>
      </c>
    </row>
    <row r="13" spans="1:5" ht="12.75">
      <c r="A13" t="s">
        <v>57</v>
      </c>
      <c r="E13" s="39" t="s">
        <v>602</v>
      </c>
    </row>
    <row r="14" spans="1:16" ht="25.5">
      <c r="A14" t="s">
        <v>49</v>
      </c>
      <c s="34" t="s">
        <v>27</v>
      </c>
      <c s="34" t="s">
        <v>1088</v>
      </c>
      <c s="35" t="s">
        <v>5</v>
      </c>
      <c s="6" t="s">
        <v>1158</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1159</v>
      </c>
    </row>
    <row r="17" spans="1:5" ht="12.75">
      <c r="A17" t="s">
        <v>57</v>
      </c>
      <c r="E17" s="39" t="s">
        <v>602</v>
      </c>
    </row>
    <row r="18" spans="1:16" ht="25.5">
      <c r="A18" t="s">
        <v>49</v>
      </c>
      <c s="34" t="s">
        <v>26</v>
      </c>
      <c s="34" t="s">
        <v>1160</v>
      </c>
      <c s="35" t="s">
        <v>5</v>
      </c>
      <c s="6" t="s">
        <v>1161</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1162</v>
      </c>
    </row>
    <row r="21" spans="1:5" ht="12.75">
      <c r="A21" t="s">
        <v>57</v>
      </c>
      <c r="E21" s="39" t="s">
        <v>602</v>
      </c>
    </row>
    <row r="22" spans="1:16" ht="25.5">
      <c r="A22" t="s">
        <v>49</v>
      </c>
      <c s="34" t="s">
        <v>64</v>
      </c>
      <c s="34" t="s">
        <v>1082</v>
      </c>
      <c s="35" t="s">
        <v>5</v>
      </c>
      <c s="6" t="s">
        <v>1163</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1164</v>
      </c>
    </row>
    <row r="25" spans="1:5" ht="12.75">
      <c r="A25" t="s">
        <v>57</v>
      </c>
      <c r="E25" s="39" t="s">
        <v>602</v>
      </c>
    </row>
    <row r="26" spans="1:16" ht="25.5">
      <c r="A26" t="s">
        <v>49</v>
      </c>
      <c s="34" t="s">
        <v>67</v>
      </c>
      <c s="34" t="s">
        <v>1085</v>
      </c>
      <c s="35" t="s">
        <v>5</v>
      </c>
      <c s="6" t="s">
        <v>1165</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1166</v>
      </c>
    </row>
    <row r="29" spans="1:5" ht="12.75">
      <c r="A29" t="s">
        <v>57</v>
      </c>
      <c r="E29" s="39" t="s">
        <v>602</v>
      </c>
    </row>
    <row r="30" spans="1:13" ht="12.75">
      <c r="A30" t="s">
        <v>46</v>
      </c>
      <c r="C30" s="31" t="s">
        <v>804</v>
      </c>
      <c r="E30" s="33" t="s">
        <v>1167</v>
      </c>
      <c r="J30" s="32">
        <f>0</f>
      </c>
      <c s="32">
        <f>0</f>
      </c>
      <c s="32">
        <f>0+L31+L35+L39</f>
      </c>
      <c s="32">
        <f>0+M31+M35+M39</f>
      </c>
    </row>
    <row r="31" spans="1:16" ht="12.75">
      <c r="A31" t="s">
        <v>49</v>
      </c>
      <c s="34" t="s">
        <v>70</v>
      </c>
      <c s="34" t="s">
        <v>1095</v>
      </c>
      <c s="35" t="s">
        <v>5</v>
      </c>
      <c s="6" t="s">
        <v>1096</v>
      </c>
      <c s="36" t="s">
        <v>1035</v>
      </c>
      <c s="37">
        <v>12788.881</v>
      </c>
      <c s="36">
        <v>0</v>
      </c>
      <c s="36">
        <f>ROUND(G31*H31,6)</f>
      </c>
      <c r="L31" s="38">
        <v>0</v>
      </c>
      <c s="32">
        <f>ROUND(ROUND(L31,2)*ROUND(G31,3),2)</f>
      </c>
      <c s="36" t="s">
        <v>601</v>
      </c>
      <c>
        <f>(M31*21)/100</f>
      </c>
      <c t="s">
        <v>27</v>
      </c>
    </row>
    <row r="32" spans="1:5" ht="12.75">
      <c r="A32" s="35" t="s">
        <v>54</v>
      </c>
      <c r="E32" s="39" t="s">
        <v>5</v>
      </c>
    </row>
    <row r="33" spans="1:5" ht="12.75">
      <c r="A33" s="35" t="s">
        <v>55</v>
      </c>
      <c r="E33" s="40" t="s">
        <v>1168</v>
      </c>
    </row>
    <row r="34" spans="1:5" ht="12.75">
      <c r="A34" t="s">
        <v>57</v>
      </c>
      <c r="E34" s="39" t="s">
        <v>602</v>
      </c>
    </row>
    <row r="35" spans="1:16" ht="12.75">
      <c r="A35" t="s">
        <v>49</v>
      </c>
      <c s="34" t="s">
        <v>75</v>
      </c>
      <c s="34" t="s">
        <v>1098</v>
      </c>
      <c s="35" t="s">
        <v>5</v>
      </c>
      <c s="6" t="s">
        <v>1099</v>
      </c>
      <c s="36" t="s">
        <v>1035</v>
      </c>
      <c s="37">
        <v>2963.528</v>
      </c>
      <c s="36">
        <v>0</v>
      </c>
      <c s="36">
        <f>ROUND(G35*H35,6)</f>
      </c>
      <c r="L35" s="38">
        <v>0</v>
      </c>
      <c s="32">
        <f>ROUND(ROUND(L35,2)*ROUND(G35,3),2)</f>
      </c>
      <c s="36" t="s">
        <v>601</v>
      </c>
      <c>
        <f>(M35*21)/100</f>
      </c>
      <c t="s">
        <v>27</v>
      </c>
    </row>
    <row r="36" spans="1:5" ht="12.75">
      <c r="A36" s="35" t="s">
        <v>54</v>
      </c>
      <c r="E36" s="39" t="s">
        <v>5</v>
      </c>
    </row>
    <row r="37" spans="1:5" ht="12.75">
      <c r="A37" s="35" t="s">
        <v>55</v>
      </c>
      <c r="E37" s="40" t="s">
        <v>1169</v>
      </c>
    </row>
    <row r="38" spans="1:5" ht="12.75">
      <c r="A38" t="s">
        <v>57</v>
      </c>
      <c r="E38" s="39" t="s">
        <v>602</v>
      </c>
    </row>
    <row r="39" spans="1:16" ht="12.75">
      <c r="A39" t="s">
        <v>49</v>
      </c>
      <c s="34" t="s">
        <v>100</v>
      </c>
      <c s="34" t="s">
        <v>1170</v>
      </c>
      <c s="35" t="s">
        <v>5</v>
      </c>
      <c s="6" t="s">
        <v>1171</v>
      </c>
      <c s="36" t="s">
        <v>1035</v>
      </c>
      <c s="37">
        <v>435.609</v>
      </c>
      <c s="36">
        <v>0</v>
      </c>
      <c s="36">
        <f>ROUND(G39*H39,6)</f>
      </c>
      <c r="L39" s="38">
        <v>0</v>
      </c>
      <c s="32">
        <f>ROUND(ROUND(L39,2)*ROUND(G39,3),2)</f>
      </c>
      <c s="36" t="s">
        <v>601</v>
      </c>
      <c>
        <f>(M39*21)/100</f>
      </c>
      <c t="s">
        <v>27</v>
      </c>
    </row>
    <row r="40" spans="1:5" ht="12.75">
      <c r="A40" s="35" t="s">
        <v>54</v>
      </c>
      <c r="E40" s="39" t="s">
        <v>5</v>
      </c>
    </row>
    <row r="41" spans="1:5" ht="12.75">
      <c r="A41" s="35" t="s">
        <v>55</v>
      </c>
      <c r="E41" s="40" t="s">
        <v>1172</v>
      </c>
    </row>
    <row r="42" spans="1:5" ht="12.75">
      <c r="A42" t="s">
        <v>57</v>
      </c>
      <c r="E42" s="39" t="s">
        <v>602</v>
      </c>
    </row>
    <row r="43" spans="1:13" ht="12.75">
      <c r="A43" t="s">
        <v>46</v>
      </c>
      <c r="C43" s="31" t="s">
        <v>807</v>
      </c>
      <c r="E43" s="33" t="s">
        <v>1101</v>
      </c>
      <c r="J43" s="32">
        <f>0</f>
      </c>
      <c s="32">
        <f>0</f>
      </c>
      <c s="32">
        <f>0+L44+L48+L52+L56+L60+L64+L68+L72+L76+L80+L84+L88</f>
      </c>
      <c s="32">
        <f>0+M44+M48+M52+M56+M60+M64+M68+M72+M76+M80+M84+M88</f>
      </c>
    </row>
    <row r="44" spans="1:16" ht="25.5">
      <c r="A44" t="s">
        <v>49</v>
      </c>
      <c s="34" t="s">
        <v>104</v>
      </c>
      <c s="34" t="s">
        <v>1173</v>
      </c>
      <c s="35" t="s">
        <v>5</v>
      </c>
      <c s="6" t="s">
        <v>1174</v>
      </c>
      <c s="36" t="s">
        <v>682</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1175</v>
      </c>
    </row>
    <row r="47" spans="1:5" ht="12.75">
      <c r="A47" t="s">
        <v>57</v>
      </c>
      <c r="E47" s="39" t="s">
        <v>602</v>
      </c>
    </row>
    <row r="48" spans="1:16" ht="25.5">
      <c r="A48" t="s">
        <v>49</v>
      </c>
      <c s="34" t="s">
        <v>108</v>
      </c>
      <c s="34" t="s">
        <v>1176</v>
      </c>
      <c s="35" t="s">
        <v>5</v>
      </c>
      <c s="6" t="s">
        <v>1177</v>
      </c>
      <c s="36" t="s">
        <v>682</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1178</v>
      </c>
    </row>
    <row r="51" spans="1:5" ht="12.75">
      <c r="A51" t="s">
        <v>57</v>
      </c>
      <c r="E51" s="39" t="s">
        <v>602</v>
      </c>
    </row>
    <row r="52" spans="1:16" ht="25.5">
      <c r="A52" t="s">
        <v>49</v>
      </c>
      <c s="34" t="s">
        <v>111</v>
      </c>
      <c s="34" t="s">
        <v>1179</v>
      </c>
      <c s="35" t="s">
        <v>5</v>
      </c>
      <c s="6" t="s">
        <v>1180</v>
      </c>
      <c s="36" t="s">
        <v>682</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1181</v>
      </c>
    </row>
    <row r="55" spans="1:5" ht="12.75">
      <c r="A55" t="s">
        <v>57</v>
      </c>
      <c r="E55" s="39" t="s">
        <v>602</v>
      </c>
    </row>
    <row r="56" spans="1:16" ht="25.5">
      <c r="A56" t="s">
        <v>49</v>
      </c>
      <c s="34" t="s">
        <v>114</v>
      </c>
      <c s="34" t="s">
        <v>1182</v>
      </c>
      <c s="35" t="s">
        <v>5</v>
      </c>
      <c s="6" t="s">
        <v>1183</v>
      </c>
      <c s="36" t="s">
        <v>682</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1184</v>
      </c>
    </row>
    <row r="59" spans="1:5" ht="12.75">
      <c r="A59" t="s">
        <v>57</v>
      </c>
      <c r="E59" s="39" t="s">
        <v>602</v>
      </c>
    </row>
    <row r="60" spans="1:16" ht="25.5">
      <c r="A60" t="s">
        <v>49</v>
      </c>
      <c s="34" t="s">
        <v>117</v>
      </c>
      <c s="34" t="s">
        <v>1185</v>
      </c>
      <c s="35" t="s">
        <v>5</v>
      </c>
      <c s="6" t="s">
        <v>1186</v>
      </c>
      <c s="36" t="s">
        <v>682</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1187</v>
      </c>
    </row>
    <row r="63" spans="1:5" ht="12.75">
      <c r="A63" t="s">
        <v>57</v>
      </c>
      <c r="E63" s="39" t="s">
        <v>602</v>
      </c>
    </row>
    <row r="64" spans="1:16" ht="25.5">
      <c r="A64" t="s">
        <v>49</v>
      </c>
      <c s="34" t="s">
        <v>120</v>
      </c>
      <c s="34" t="s">
        <v>1188</v>
      </c>
      <c s="35" t="s">
        <v>5</v>
      </c>
      <c s="6" t="s">
        <v>1189</v>
      </c>
      <c s="36" t="s">
        <v>682</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1190</v>
      </c>
    </row>
    <row r="67" spans="1:5" ht="12.75">
      <c r="A67" t="s">
        <v>57</v>
      </c>
      <c r="E67" s="39" t="s">
        <v>602</v>
      </c>
    </row>
    <row r="68" spans="1:16" ht="25.5">
      <c r="A68" t="s">
        <v>49</v>
      </c>
      <c s="34" t="s">
        <v>123</v>
      </c>
      <c s="34" t="s">
        <v>1191</v>
      </c>
      <c s="35" t="s">
        <v>5</v>
      </c>
      <c s="6" t="s">
        <v>1192</v>
      </c>
      <c s="36" t="s">
        <v>682</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1193</v>
      </c>
    </row>
    <row r="71" spans="1:5" ht="12.75">
      <c r="A71" t="s">
        <v>57</v>
      </c>
      <c r="E71" s="39" t="s">
        <v>602</v>
      </c>
    </row>
    <row r="72" spans="1:16" ht="25.5">
      <c r="A72" t="s">
        <v>49</v>
      </c>
      <c s="34" t="s">
        <v>127</v>
      </c>
      <c s="34" t="s">
        <v>1194</v>
      </c>
      <c s="35" t="s">
        <v>5</v>
      </c>
      <c s="6" t="s">
        <v>1195</v>
      </c>
      <c s="36" t="s">
        <v>682</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1196</v>
      </c>
    </row>
    <row r="75" spans="1:5" ht="12.75">
      <c r="A75" t="s">
        <v>57</v>
      </c>
      <c r="E75" s="39" t="s">
        <v>602</v>
      </c>
    </row>
    <row r="76" spans="1:16" ht="25.5">
      <c r="A76" t="s">
        <v>49</v>
      </c>
      <c s="34" t="s">
        <v>132</v>
      </c>
      <c s="34" t="s">
        <v>1197</v>
      </c>
      <c s="35" t="s">
        <v>5</v>
      </c>
      <c s="6" t="s">
        <v>1198</v>
      </c>
      <c s="36" t="s">
        <v>682</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1199</v>
      </c>
    </row>
    <row r="79" spans="1:5" ht="12.75">
      <c r="A79" t="s">
        <v>57</v>
      </c>
      <c r="E79" s="39" t="s">
        <v>602</v>
      </c>
    </row>
    <row r="80" spans="1:16" ht="25.5">
      <c r="A80" t="s">
        <v>49</v>
      </c>
      <c s="34" t="s">
        <v>135</v>
      </c>
      <c s="34" t="s">
        <v>1200</v>
      </c>
      <c s="35" t="s">
        <v>5</v>
      </c>
      <c s="6" t="s">
        <v>1201</v>
      </c>
      <c s="36" t="s">
        <v>682</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1202</v>
      </c>
    </row>
    <row r="83" spans="1:5" ht="12.75">
      <c r="A83" t="s">
        <v>57</v>
      </c>
      <c r="E83" s="39" t="s">
        <v>602</v>
      </c>
    </row>
    <row r="84" spans="1:16" ht="12.75">
      <c r="A84" t="s">
        <v>49</v>
      </c>
      <c s="34" t="s">
        <v>138</v>
      </c>
      <c s="34" t="s">
        <v>1203</v>
      </c>
      <c s="35" t="s">
        <v>5</v>
      </c>
      <c s="6" t="s">
        <v>1204</v>
      </c>
      <c s="36" t="s">
        <v>682</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1205</v>
      </c>
    </row>
    <row r="87" spans="1:5" ht="12.75">
      <c r="A87" t="s">
        <v>57</v>
      </c>
      <c r="E87" s="39" t="s">
        <v>602</v>
      </c>
    </row>
    <row r="88" spans="1:16" ht="25.5">
      <c r="A88" t="s">
        <v>49</v>
      </c>
      <c s="34" t="s">
        <v>141</v>
      </c>
      <c s="34" t="s">
        <v>1206</v>
      </c>
      <c s="35" t="s">
        <v>5</v>
      </c>
      <c s="6" t="s">
        <v>1207</v>
      </c>
      <c s="36" t="s">
        <v>682</v>
      </c>
      <c s="37">
        <v>1461.056</v>
      </c>
      <c s="36">
        <v>0</v>
      </c>
      <c s="36">
        <f>ROUND(G88*H88,6)</f>
      </c>
      <c r="L88" s="38">
        <v>0</v>
      </c>
      <c s="32">
        <f>ROUND(ROUND(L88,2)*ROUND(G88,3),2)</f>
      </c>
      <c s="36" t="s">
        <v>601</v>
      </c>
      <c>
        <f>(M88*21)/100</f>
      </c>
      <c t="s">
        <v>27</v>
      </c>
    </row>
    <row r="89" spans="1:5" ht="12.75">
      <c r="A89" s="35" t="s">
        <v>54</v>
      </c>
      <c r="E89" s="39" t="s">
        <v>5</v>
      </c>
    </row>
    <row r="90" spans="1:5" ht="38.25">
      <c r="A90" s="35" t="s">
        <v>55</v>
      </c>
      <c r="E90" s="40" t="s">
        <v>1208</v>
      </c>
    </row>
    <row r="91" spans="1:5" ht="12.75">
      <c r="A91" t="s">
        <v>57</v>
      </c>
      <c r="E91" s="39" t="s">
        <v>602</v>
      </c>
    </row>
    <row r="92" spans="1:13" ht="12.75">
      <c r="A92" t="s">
        <v>46</v>
      </c>
      <c r="C92" s="31" t="s">
        <v>810</v>
      </c>
      <c r="E92" s="33" t="s">
        <v>1209</v>
      </c>
      <c r="J92" s="32">
        <f>0</f>
      </c>
      <c s="32">
        <f>0</f>
      </c>
      <c s="32">
        <f>0+L93+L97+L101+L105+L109+L113+L117+L121+L125+L129+L133+L137+L141+L145+L149+L153+L157+L161+L165+L169</f>
      </c>
      <c s="32">
        <f>0+M93+M97+M101+M105+M109+M113+M117+M121+M125+M129+M133+M137+M141+M145+M149+M153+M157+M161+M165+M169</f>
      </c>
    </row>
    <row r="93" spans="1:16" ht="12.75">
      <c r="A93" t="s">
        <v>49</v>
      </c>
      <c s="34" t="s">
        <v>144</v>
      </c>
      <c s="34" t="s">
        <v>1210</v>
      </c>
      <c s="35" t="s">
        <v>5</v>
      </c>
      <c s="6" t="s">
        <v>1211</v>
      </c>
      <c s="36" t="s">
        <v>446</v>
      </c>
      <c s="37">
        <v>3</v>
      </c>
      <c s="36">
        <v>0</v>
      </c>
      <c s="36">
        <f>ROUND(G93*H93,6)</f>
      </c>
      <c r="L93" s="38">
        <v>0</v>
      </c>
      <c s="32">
        <f>ROUND(ROUND(L93,2)*ROUND(G93,3),2)</f>
      </c>
      <c s="36" t="s">
        <v>601</v>
      </c>
      <c>
        <f>(M93*21)/100</f>
      </c>
      <c t="s">
        <v>27</v>
      </c>
    </row>
    <row r="94" spans="1:5" ht="12.75">
      <c r="A94" s="35" t="s">
        <v>54</v>
      </c>
      <c r="E94" s="39" t="s">
        <v>5</v>
      </c>
    </row>
    <row r="95" spans="1:5" ht="12.75">
      <c r="A95" s="35" t="s">
        <v>55</v>
      </c>
      <c r="E95" s="40" t="s">
        <v>1212</v>
      </c>
    </row>
    <row r="96" spans="1:5" ht="12.75">
      <c r="A96" t="s">
        <v>57</v>
      </c>
      <c r="E96" s="39" t="s">
        <v>602</v>
      </c>
    </row>
    <row r="97" spans="1:16" ht="12.75">
      <c r="A97" t="s">
        <v>49</v>
      </c>
      <c s="34" t="s">
        <v>147</v>
      </c>
      <c s="34" t="s">
        <v>1213</v>
      </c>
      <c s="35" t="s">
        <v>5</v>
      </c>
      <c s="6" t="s">
        <v>1214</v>
      </c>
      <c s="36" t="s">
        <v>446</v>
      </c>
      <c s="37">
        <v>6</v>
      </c>
      <c s="36">
        <v>0</v>
      </c>
      <c s="36">
        <f>ROUND(G97*H97,6)</f>
      </c>
      <c r="L97" s="38">
        <v>0</v>
      </c>
      <c s="32">
        <f>ROUND(ROUND(L97,2)*ROUND(G97,3),2)</f>
      </c>
      <c s="36" t="s">
        <v>601</v>
      </c>
      <c>
        <f>(M97*21)/100</f>
      </c>
      <c t="s">
        <v>27</v>
      </c>
    </row>
    <row r="98" spans="1:5" ht="12.75">
      <c r="A98" s="35" t="s">
        <v>54</v>
      </c>
      <c r="E98" s="39" t="s">
        <v>5</v>
      </c>
    </row>
    <row r="99" spans="1:5" ht="12.75">
      <c r="A99" s="35" t="s">
        <v>55</v>
      </c>
      <c r="E99" s="40" t="s">
        <v>1215</v>
      </c>
    </row>
    <row r="100" spans="1:5" ht="12.75">
      <c r="A100" t="s">
        <v>57</v>
      </c>
      <c r="E100" s="39" t="s">
        <v>602</v>
      </c>
    </row>
    <row r="101" spans="1:16" ht="12.75">
      <c r="A101" t="s">
        <v>49</v>
      </c>
      <c s="34" t="s">
        <v>150</v>
      </c>
      <c s="34" t="s">
        <v>1216</v>
      </c>
      <c s="35" t="s">
        <v>5</v>
      </c>
      <c s="6" t="s">
        <v>1217</v>
      </c>
      <c s="36" t="s">
        <v>446</v>
      </c>
      <c s="37">
        <v>4</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1218</v>
      </c>
    </row>
    <row r="104" spans="1:5" ht="12.75">
      <c r="A104" t="s">
        <v>57</v>
      </c>
      <c r="E104" s="39" t="s">
        <v>602</v>
      </c>
    </row>
    <row r="105" spans="1:16" ht="12.75">
      <c r="A105" t="s">
        <v>49</v>
      </c>
      <c s="34" t="s">
        <v>707</v>
      </c>
      <c s="34" t="s">
        <v>1219</v>
      </c>
      <c s="35" t="s">
        <v>5</v>
      </c>
      <c s="6" t="s">
        <v>1220</v>
      </c>
      <c s="36" t="s">
        <v>446</v>
      </c>
      <c s="37">
        <v>2</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1221</v>
      </c>
    </row>
    <row r="108" spans="1:5" ht="12.75">
      <c r="A108" t="s">
        <v>57</v>
      </c>
      <c r="E108" s="39" t="s">
        <v>602</v>
      </c>
    </row>
    <row r="109" spans="1:16" ht="12.75">
      <c r="A109" t="s">
        <v>49</v>
      </c>
      <c s="34" t="s">
        <v>711</v>
      </c>
      <c s="34" t="s">
        <v>1222</v>
      </c>
      <c s="35" t="s">
        <v>5</v>
      </c>
      <c s="6" t="s">
        <v>1223</v>
      </c>
      <c s="36" t="s">
        <v>446</v>
      </c>
      <c s="37">
        <v>1</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1224</v>
      </c>
    </row>
    <row r="112" spans="1:5" ht="12.75">
      <c r="A112" t="s">
        <v>57</v>
      </c>
      <c r="E112" s="39" t="s">
        <v>602</v>
      </c>
    </row>
    <row r="113" spans="1:16" ht="12.75">
      <c r="A113" t="s">
        <v>49</v>
      </c>
      <c s="34" t="s">
        <v>715</v>
      </c>
      <c s="34" t="s">
        <v>1225</v>
      </c>
      <c s="35" t="s">
        <v>5</v>
      </c>
      <c s="6" t="s">
        <v>1226</v>
      </c>
      <c s="36" t="s">
        <v>446</v>
      </c>
      <c s="37">
        <v>3</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1227</v>
      </c>
    </row>
    <row r="116" spans="1:5" ht="12.75">
      <c r="A116" t="s">
        <v>57</v>
      </c>
      <c r="E116" s="39" t="s">
        <v>602</v>
      </c>
    </row>
    <row r="117" spans="1:16" ht="12.75">
      <c r="A117" t="s">
        <v>49</v>
      </c>
      <c s="34" t="s">
        <v>719</v>
      </c>
      <c s="34" t="s">
        <v>1228</v>
      </c>
      <c s="35" t="s">
        <v>5</v>
      </c>
      <c s="6" t="s">
        <v>1229</v>
      </c>
      <c s="36" t="s">
        <v>446</v>
      </c>
      <c s="37">
        <v>2</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1230</v>
      </c>
    </row>
    <row r="120" spans="1:5" ht="12.75">
      <c r="A120" t="s">
        <v>57</v>
      </c>
      <c r="E120" s="39" t="s">
        <v>602</v>
      </c>
    </row>
    <row r="121" spans="1:16" ht="12.75">
      <c r="A121" t="s">
        <v>49</v>
      </c>
      <c s="34" t="s">
        <v>722</v>
      </c>
      <c s="34" t="s">
        <v>1231</v>
      </c>
      <c s="35" t="s">
        <v>5</v>
      </c>
      <c s="6" t="s">
        <v>1232</v>
      </c>
      <c s="36" t="s">
        <v>446</v>
      </c>
      <c s="37">
        <v>4</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1233</v>
      </c>
    </row>
    <row r="124" spans="1:5" ht="12.75">
      <c r="A124" t="s">
        <v>57</v>
      </c>
      <c r="E124" s="39" t="s">
        <v>602</v>
      </c>
    </row>
    <row r="125" spans="1:16" ht="12.75">
      <c r="A125" t="s">
        <v>49</v>
      </c>
      <c s="34" t="s">
        <v>726</v>
      </c>
      <c s="34" t="s">
        <v>1234</v>
      </c>
      <c s="35" t="s">
        <v>5</v>
      </c>
      <c s="6" t="s">
        <v>1235</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1236</v>
      </c>
    </row>
    <row r="128" spans="1:5" ht="12.75">
      <c r="A128" t="s">
        <v>57</v>
      </c>
      <c r="E128" s="39" t="s">
        <v>602</v>
      </c>
    </row>
    <row r="129" spans="1:16" ht="12.75">
      <c r="A129" t="s">
        <v>49</v>
      </c>
      <c s="34" t="s">
        <v>730</v>
      </c>
      <c s="34" t="s">
        <v>1237</v>
      </c>
      <c s="35" t="s">
        <v>5</v>
      </c>
      <c s="6" t="s">
        <v>1238</v>
      </c>
      <c s="36" t="s">
        <v>446</v>
      </c>
      <c s="37">
        <v>1</v>
      </c>
      <c s="36">
        <v>0</v>
      </c>
      <c s="36">
        <f>ROUND(G129*H129,6)</f>
      </c>
      <c r="L129" s="38">
        <v>0</v>
      </c>
      <c s="32">
        <f>ROUND(ROUND(L129,2)*ROUND(G129,3),2)</f>
      </c>
      <c s="36" t="s">
        <v>601</v>
      </c>
      <c>
        <f>(M129*21)/100</f>
      </c>
      <c t="s">
        <v>27</v>
      </c>
    </row>
    <row r="130" spans="1:5" ht="12.75">
      <c r="A130" s="35" t="s">
        <v>54</v>
      </c>
      <c r="E130" s="39" t="s">
        <v>5</v>
      </c>
    </row>
    <row r="131" spans="1:5" ht="25.5">
      <c r="A131" s="35" t="s">
        <v>55</v>
      </c>
      <c r="E131" s="40" t="s">
        <v>1239</v>
      </c>
    </row>
    <row r="132" spans="1:5" ht="12.75">
      <c r="A132" t="s">
        <v>57</v>
      </c>
      <c r="E132" s="39" t="s">
        <v>602</v>
      </c>
    </row>
    <row r="133" spans="1:16" ht="12.75">
      <c r="A133" t="s">
        <v>49</v>
      </c>
      <c s="34" t="s">
        <v>734</v>
      </c>
      <c s="34" t="s">
        <v>1240</v>
      </c>
      <c s="35" t="s">
        <v>5</v>
      </c>
      <c s="6" t="s">
        <v>1241</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1242</v>
      </c>
    </row>
    <row r="136" spans="1:5" ht="12.75">
      <c r="A136" t="s">
        <v>57</v>
      </c>
      <c r="E136" s="39" t="s">
        <v>602</v>
      </c>
    </row>
    <row r="137" spans="1:16" ht="12.75">
      <c r="A137" t="s">
        <v>49</v>
      </c>
      <c s="34" t="s">
        <v>738</v>
      </c>
      <c s="34" t="s">
        <v>1243</v>
      </c>
      <c s="35" t="s">
        <v>5</v>
      </c>
      <c s="6" t="s">
        <v>1244</v>
      </c>
      <c s="36" t="s">
        <v>636</v>
      </c>
      <c s="37">
        <v>6</v>
      </c>
      <c s="36">
        <v>0</v>
      </c>
      <c s="36">
        <f>ROUND(G137*H137,6)</f>
      </c>
      <c r="L137" s="38">
        <v>0</v>
      </c>
      <c s="32">
        <f>ROUND(ROUND(L137,2)*ROUND(G137,3),2)</f>
      </c>
      <c s="36" t="s">
        <v>601</v>
      </c>
      <c>
        <f>(M137*21)/100</f>
      </c>
      <c t="s">
        <v>27</v>
      </c>
    </row>
    <row r="138" spans="1:5" ht="12.75">
      <c r="A138" s="35" t="s">
        <v>54</v>
      </c>
      <c r="E138" s="39" t="s">
        <v>5</v>
      </c>
    </row>
    <row r="139" spans="1:5" ht="12.75">
      <c r="A139" s="35" t="s">
        <v>55</v>
      </c>
      <c r="E139" s="40" t="s">
        <v>1245</v>
      </c>
    </row>
    <row r="140" spans="1:5" ht="12.75">
      <c r="A140" t="s">
        <v>57</v>
      </c>
      <c r="E140" s="39" t="s">
        <v>602</v>
      </c>
    </row>
    <row r="141" spans="1:16" ht="12.75">
      <c r="A141" t="s">
        <v>49</v>
      </c>
      <c s="34" t="s">
        <v>742</v>
      </c>
      <c s="34" t="s">
        <v>1246</v>
      </c>
      <c s="35" t="s">
        <v>5</v>
      </c>
      <c s="6" t="s">
        <v>1247</v>
      </c>
      <c s="36" t="s">
        <v>636</v>
      </c>
      <c s="37">
        <v>9</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1248</v>
      </c>
    </row>
    <row r="144" spans="1:5" ht="12.75">
      <c r="A144" t="s">
        <v>57</v>
      </c>
      <c r="E144" s="39" t="s">
        <v>602</v>
      </c>
    </row>
    <row r="145" spans="1:16" ht="25.5">
      <c r="A145" t="s">
        <v>49</v>
      </c>
      <c s="34" t="s">
        <v>746</v>
      </c>
      <c s="34" t="s">
        <v>1249</v>
      </c>
      <c s="35" t="s">
        <v>5</v>
      </c>
      <c s="6" t="s">
        <v>1250</v>
      </c>
      <c s="36" t="s">
        <v>446</v>
      </c>
      <c s="37">
        <v>1</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1251</v>
      </c>
    </row>
    <row r="148" spans="1:5" ht="12.75">
      <c r="A148" t="s">
        <v>57</v>
      </c>
      <c r="E148" s="39" t="s">
        <v>602</v>
      </c>
    </row>
    <row r="149" spans="1:16" ht="12.75">
      <c r="A149" t="s">
        <v>49</v>
      </c>
      <c s="34" t="s">
        <v>749</v>
      </c>
      <c s="34" t="s">
        <v>1252</v>
      </c>
      <c s="35" t="s">
        <v>5</v>
      </c>
      <c s="6" t="s">
        <v>1253</v>
      </c>
      <c s="36" t="s">
        <v>446</v>
      </c>
      <c s="37">
        <v>12</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1254</v>
      </c>
    </row>
    <row r="152" spans="1:5" ht="12.75">
      <c r="A152" t="s">
        <v>57</v>
      </c>
      <c r="E152" s="39" t="s">
        <v>602</v>
      </c>
    </row>
    <row r="153" spans="1:16" ht="12.75">
      <c r="A153" t="s">
        <v>49</v>
      </c>
      <c s="34" t="s">
        <v>752</v>
      </c>
      <c s="34" t="s">
        <v>1255</v>
      </c>
      <c s="35" t="s">
        <v>5</v>
      </c>
      <c s="6" t="s">
        <v>1256</v>
      </c>
      <c s="36" t="s">
        <v>446</v>
      </c>
      <c s="37">
        <v>8</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1257</v>
      </c>
    </row>
    <row r="156" spans="1:5" ht="12.75">
      <c r="A156" t="s">
        <v>57</v>
      </c>
      <c r="E156" s="39" t="s">
        <v>602</v>
      </c>
    </row>
    <row r="157" spans="1:16" ht="25.5">
      <c r="A157" t="s">
        <v>49</v>
      </c>
      <c s="34" t="s">
        <v>755</v>
      </c>
      <c s="34" t="s">
        <v>1258</v>
      </c>
      <c s="35" t="s">
        <v>5</v>
      </c>
      <c s="6" t="s">
        <v>1259</v>
      </c>
      <c s="36" t="s">
        <v>1260</v>
      </c>
      <c s="37">
        <v>4</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1261</v>
      </c>
    </row>
    <row r="160" spans="1:5" ht="12.75">
      <c r="A160" t="s">
        <v>57</v>
      </c>
      <c r="E160" s="39" t="s">
        <v>602</v>
      </c>
    </row>
    <row r="161" spans="1:16" ht="12.75">
      <c r="A161" t="s">
        <v>49</v>
      </c>
      <c s="34" t="s">
        <v>758</v>
      </c>
      <c s="34" t="s">
        <v>1262</v>
      </c>
      <c s="35" t="s">
        <v>5</v>
      </c>
      <c s="6" t="s">
        <v>1263</v>
      </c>
      <c s="36" t="s">
        <v>446</v>
      </c>
      <c s="37">
        <v>53</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1264</v>
      </c>
    </row>
    <row r="164" spans="1:5" ht="12.75">
      <c r="A164" t="s">
        <v>57</v>
      </c>
      <c r="E164" s="39" t="s">
        <v>602</v>
      </c>
    </row>
    <row r="165" spans="1:16" ht="12.75">
      <c r="A165" t="s">
        <v>49</v>
      </c>
      <c s="34" t="s">
        <v>761</v>
      </c>
      <c s="34" t="s">
        <v>1265</v>
      </c>
      <c s="35" t="s">
        <v>5</v>
      </c>
      <c s="6" t="s">
        <v>1266</v>
      </c>
      <c s="36" t="s">
        <v>446</v>
      </c>
      <c s="37">
        <v>2</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1267</v>
      </c>
    </row>
    <row r="168" spans="1:5" ht="12.75">
      <c r="A168" t="s">
        <v>57</v>
      </c>
      <c r="E168" s="39" t="s">
        <v>602</v>
      </c>
    </row>
    <row r="169" spans="1:16" ht="25.5">
      <c r="A169" t="s">
        <v>49</v>
      </c>
      <c s="34" t="s">
        <v>764</v>
      </c>
      <c s="34" t="s">
        <v>1268</v>
      </c>
      <c s="35" t="s">
        <v>5</v>
      </c>
      <c s="6" t="s">
        <v>1269</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1270</v>
      </c>
    </row>
    <row r="172" spans="1:5" ht="12.75">
      <c r="A172" t="s">
        <v>57</v>
      </c>
      <c r="E172" s="39" t="s">
        <v>602</v>
      </c>
    </row>
    <row r="173" spans="1:13" ht="12.75">
      <c r="A173" t="s">
        <v>46</v>
      </c>
      <c r="C173" s="31" t="s">
        <v>813</v>
      </c>
      <c r="E173" s="33" t="s">
        <v>1271</v>
      </c>
      <c r="J173" s="32">
        <f>0</f>
      </c>
      <c s="32">
        <f>0</f>
      </c>
      <c s="32">
        <f>0+L174+L178+L182+L186+L190+L194+L198+L202+L206+L210+L214+L218+L222+L226</f>
      </c>
      <c s="32">
        <f>0+M174+M178+M182+M186+M190+M194+M198+M202+M206+M210+M214+M218+M222+M226</f>
      </c>
    </row>
    <row r="174" spans="1:16" ht="25.5">
      <c r="A174" t="s">
        <v>49</v>
      </c>
      <c s="34" t="s">
        <v>767</v>
      </c>
      <c s="34" t="s">
        <v>1272</v>
      </c>
      <c s="35" t="s">
        <v>5</v>
      </c>
      <c s="6" t="s">
        <v>1273</v>
      </c>
      <c s="36" t="s">
        <v>682</v>
      </c>
      <c s="37">
        <v>127.615</v>
      </c>
      <c s="36">
        <v>0</v>
      </c>
      <c s="36">
        <f>ROUND(G174*H174,6)</f>
      </c>
      <c r="L174" s="38">
        <v>0</v>
      </c>
      <c s="32">
        <f>ROUND(ROUND(L174,2)*ROUND(G174,3),2)</f>
      </c>
      <c s="36" t="s">
        <v>601</v>
      </c>
      <c>
        <f>(M174*21)/100</f>
      </c>
      <c t="s">
        <v>27</v>
      </c>
    </row>
    <row r="175" spans="1:5" ht="12.75">
      <c r="A175" s="35" t="s">
        <v>54</v>
      </c>
      <c r="E175" s="39" t="s">
        <v>5</v>
      </c>
    </row>
    <row r="176" spans="1:5" ht="12.75">
      <c r="A176" s="35" t="s">
        <v>55</v>
      </c>
      <c r="E176" s="40" t="s">
        <v>1274</v>
      </c>
    </row>
    <row r="177" spans="1:5" ht="12.75">
      <c r="A177" t="s">
        <v>57</v>
      </c>
      <c r="E177" s="39" t="s">
        <v>602</v>
      </c>
    </row>
    <row r="178" spans="1:16" ht="25.5">
      <c r="A178" t="s">
        <v>49</v>
      </c>
      <c s="34" t="s">
        <v>770</v>
      </c>
      <c s="34" t="s">
        <v>1275</v>
      </c>
      <c s="35" t="s">
        <v>5</v>
      </c>
      <c s="6" t="s">
        <v>1276</v>
      </c>
      <c s="36" t="s">
        <v>682</v>
      </c>
      <c s="37">
        <v>705.29</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1277</v>
      </c>
    </row>
    <row r="181" spans="1:5" ht="12.75">
      <c r="A181" t="s">
        <v>57</v>
      </c>
      <c r="E181" s="39" t="s">
        <v>602</v>
      </c>
    </row>
    <row r="182" spans="1:16" ht="25.5">
      <c r="A182" t="s">
        <v>49</v>
      </c>
      <c s="34" t="s">
        <v>773</v>
      </c>
      <c s="34" t="s">
        <v>1278</v>
      </c>
      <c s="35" t="s">
        <v>5</v>
      </c>
      <c s="6" t="s">
        <v>1279</v>
      </c>
      <c s="36" t="s">
        <v>682</v>
      </c>
      <c s="37">
        <v>76</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1280</v>
      </c>
    </row>
    <row r="185" spans="1:5" ht="12.75">
      <c r="A185" t="s">
        <v>57</v>
      </c>
      <c r="E185" s="39" t="s">
        <v>602</v>
      </c>
    </row>
    <row r="186" spans="1:16" ht="25.5">
      <c r="A186" t="s">
        <v>49</v>
      </c>
      <c s="34" t="s">
        <v>777</v>
      </c>
      <c s="34" t="s">
        <v>1281</v>
      </c>
      <c s="35" t="s">
        <v>5</v>
      </c>
      <c s="6" t="s">
        <v>1282</v>
      </c>
      <c s="36" t="s">
        <v>446</v>
      </c>
      <c s="37">
        <v>24</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1283</v>
      </c>
    </row>
    <row r="189" spans="1:5" ht="12.75">
      <c r="A189" t="s">
        <v>57</v>
      </c>
      <c r="E189" s="39" t="s">
        <v>602</v>
      </c>
    </row>
    <row r="190" spans="1:16" ht="12.75">
      <c r="A190" t="s">
        <v>49</v>
      </c>
      <c s="34" t="s">
        <v>781</v>
      </c>
      <c s="34" t="s">
        <v>1284</v>
      </c>
      <c s="35" t="s">
        <v>5</v>
      </c>
      <c s="6" t="s">
        <v>1285</v>
      </c>
      <c s="36" t="s">
        <v>1260</v>
      </c>
      <c s="37">
        <v>697</v>
      </c>
      <c s="36">
        <v>0</v>
      </c>
      <c s="36">
        <f>ROUND(G190*H190,6)</f>
      </c>
      <c r="L190" s="38">
        <v>0</v>
      </c>
      <c s="32">
        <f>ROUND(ROUND(L190,2)*ROUND(G190,3),2)</f>
      </c>
      <c s="36" t="s">
        <v>601</v>
      </c>
      <c>
        <f>(M190*21)/100</f>
      </c>
      <c t="s">
        <v>27</v>
      </c>
    </row>
    <row r="191" spans="1:5" ht="12.75">
      <c r="A191" s="35" t="s">
        <v>54</v>
      </c>
      <c r="E191" s="39" t="s">
        <v>5</v>
      </c>
    </row>
    <row r="192" spans="1:5" ht="38.25">
      <c r="A192" s="35" t="s">
        <v>55</v>
      </c>
      <c r="E192" s="40" t="s">
        <v>1286</v>
      </c>
    </row>
    <row r="193" spans="1:5" ht="12.75">
      <c r="A193" t="s">
        <v>57</v>
      </c>
      <c r="E193" s="39" t="s">
        <v>602</v>
      </c>
    </row>
    <row r="194" spans="1:16" ht="12.75">
      <c r="A194" t="s">
        <v>49</v>
      </c>
      <c s="34" t="s">
        <v>785</v>
      </c>
      <c s="34" t="s">
        <v>1287</v>
      </c>
      <c s="35" t="s">
        <v>5</v>
      </c>
      <c s="6" t="s">
        <v>1288</v>
      </c>
      <c s="36" t="s">
        <v>446</v>
      </c>
      <c s="37">
        <v>52</v>
      </c>
      <c s="36">
        <v>0</v>
      </c>
      <c s="36">
        <f>ROUND(G194*H194,6)</f>
      </c>
      <c r="L194" s="38">
        <v>0</v>
      </c>
      <c s="32">
        <f>ROUND(ROUND(L194,2)*ROUND(G194,3),2)</f>
      </c>
      <c s="36" t="s">
        <v>601</v>
      </c>
      <c>
        <f>(M194*21)/100</f>
      </c>
      <c t="s">
        <v>27</v>
      </c>
    </row>
    <row r="195" spans="1:5" ht="12.75">
      <c r="A195" s="35" t="s">
        <v>54</v>
      </c>
      <c r="E195" s="39" t="s">
        <v>5</v>
      </c>
    </row>
    <row r="196" spans="1:5" ht="38.25">
      <c r="A196" s="35" t="s">
        <v>55</v>
      </c>
      <c r="E196" s="40" t="s">
        <v>1289</v>
      </c>
    </row>
    <row r="197" spans="1:5" ht="12.75">
      <c r="A197" t="s">
        <v>57</v>
      </c>
      <c r="E197" s="39" t="s">
        <v>602</v>
      </c>
    </row>
    <row r="198" spans="1:16" ht="12.75">
      <c r="A198" t="s">
        <v>49</v>
      </c>
      <c s="34" t="s">
        <v>789</v>
      </c>
      <c s="34" t="s">
        <v>1106</v>
      </c>
      <c s="35" t="s">
        <v>5</v>
      </c>
      <c s="6" t="s">
        <v>1107</v>
      </c>
      <c s="36" t="s">
        <v>446</v>
      </c>
      <c s="37">
        <v>456</v>
      </c>
      <c s="36">
        <v>0</v>
      </c>
      <c s="36">
        <f>ROUND(G198*H198,6)</f>
      </c>
      <c r="L198" s="38">
        <v>0</v>
      </c>
      <c s="32">
        <f>ROUND(ROUND(L198,2)*ROUND(G198,3),2)</f>
      </c>
      <c s="36" t="s">
        <v>601</v>
      </c>
      <c>
        <f>(M198*21)/100</f>
      </c>
      <c t="s">
        <v>27</v>
      </c>
    </row>
    <row r="199" spans="1:5" ht="12.75">
      <c r="A199" s="35" t="s">
        <v>54</v>
      </c>
      <c r="E199" s="39" t="s">
        <v>5</v>
      </c>
    </row>
    <row r="200" spans="1:5" ht="76.5">
      <c r="A200" s="35" t="s">
        <v>55</v>
      </c>
      <c r="E200" s="40" t="s">
        <v>1290</v>
      </c>
    </row>
    <row r="201" spans="1:5" ht="12.75">
      <c r="A201" t="s">
        <v>57</v>
      </c>
      <c r="E201" s="39" t="s">
        <v>602</v>
      </c>
    </row>
    <row r="202" spans="1:16" ht="12.75">
      <c r="A202" t="s">
        <v>49</v>
      </c>
      <c s="34" t="s">
        <v>793</v>
      </c>
      <c s="34" t="s">
        <v>1291</v>
      </c>
      <c s="35" t="s">
        <v>5</v>
      </c>
      <c s="6" t="s">
        <v>1292</v>
      </c>
      <c s="36" t="s">
        <v>446</v>
      </c>
      <c s="37">
        <v>52</v>
      </c>
      <c s="36">
        <v>0</v>
      </c>
      <c s="36">
        <f>ROUND(G202*H202,6)</f>
      </c>
      <c r="L202" s="38">
        <v>0</v>
      </c>
      <c s="32">
        <f>ROUND(ROUND(L202,2)*ROUND(G202,3),2)</f>
      </c>
      <c s="36" t="s">
        <v>601</v>
      </c>
      <c>
        <f>(M202*21)/100</f>
      </c>
      <c t="s">
        <v>27</v>
      </c>
    </row>
    <row r="203" spans="1:5" ht="12.75">
      <c r="A203" s="35" t="s">
        <v>54</v>
      </c>
      <c r="E203" s="39" t="s">
        <v>5</v>
      </c>
    </row>
    <row r="204" spans="1:5" ht="38.25">
      <c r="A204" s="35" t="s">
        <v>55</v>
      </c>
      <c r="E204" s="40" t="s">
        <v>1293</v>
      </c>
    </row>
    <row r="205" spans="1:5" ht="12.75">
      <c r="A205" t="s">
        <v>57</v>
      </c>
      <c r="E205" s="39" t="s">
        <v>602</v>
      </c>
    </row>
    <row r="206" spans="1:16" ht="12.75">
      <c r="A206" t="s">
        <v>49</v>
      </c>
      <c s="34" t="s">
        <v>797</v>
      </c>
      <c s="34" t="s">
        <v>1294</v>
      </c>
      <c s="35" t="s">
        <v>5</v>
      </c>
      <c s="6" t="s">
        <v>1295</v>
      </c>
      <c s="36" t="s">
        <v>446</v>
      </c>
      <c s="37">
        <v>114</v>
      </c>
      <c s="36">
        <v>0</v>
      </c>
      <c s="36">
        <f>ROUND(G206*H206,6)</f>
      </c>
      <c r="L206" s="38">
        <v>0</v>
      </c>
      <c s="32">
        <f>ROUND(ROUND(L206,2)*ROUND(G206,3),2)</f>
      </c>
      <c s="36" t="s">
        <v>601</v>
      </c>
      <c>
        <f>(M206*21)/100</f>
      </c>
      <c t="s">
        <v>27</v>
      </c>
    </row>
    <row r="207" spans="1:5" ht="12.75">
      <c r="A207" s="35" t="s">
        <v>54</v>
      </c>
      <c r="E207" s="39" t="s">
        <v>5</v>
      </c>
    </row>
    <row r="208" spans="1:5" ht="38.25">
      <c r="A208" s="35" t="s">
        <v>55</v>
      </c>
      <c r="E208" s="40" t="s">
        <v>1296</v>
      </c>
    </row>
    <row r="209" spans="1:5" ht="12.75">
      <c r="A209" t="s">
        <v>57</v>
      </c>
      <c r="E209" s="39" t="s">
        <v>602</v>
      </c>
    </row>
    <row r="210" spans="1:16" ht="12.75">
      <c r="A210" t="s">
        <v>49</v>
      </c>
      <c s="34" t="s">
        <v>801</v>
      </c>
      <c s="34" t="s">
        <v>1297</v>
      </c>
      <c s="35" t="s">
        <v>5</v>
      </c>
      <c s="6" t="s">
        <v>1298</v>
      </c>
      <c s="36" t="s">
        <v>446</v>
      </c>
      <c s="37">
        <v>12</v>
      </c>
      <c s="36">
        <v>0</v>
      </c>
      <c s="36">
        <f>ROUND(G210*H210,6)</f>
      </c>
      <c r="L210" s="38">
        <v>0</v>
      </c>
      <c s="32">
        <f>ROUND(ROUND(L210,2)*ROUND(G210,3),2)</f>
      </c>
      <c s="36" t="s">
        <v>601</v>
      </c>
      <c>
        <f>(M210*21)/100</f>
      </c>
      <c t="s">
        <v>27</v>
      </c>
    </row>
    <row r="211" spans="1:5" ht="12.75">
      <c r="A211" s="35" t="s">
        <v>54</v>
      </c>
      <c r="E211" s="39" t="s">
        <v>5</v>
      </c>
    </row>
    <row r="212" spans="1:5" ht="12.75">
      <c r="A212" s="35" t="s">
        <v>55</v>
      </c>
      <c r="E212" s="40" t="s">
        <v>1299</v>
      </c>
    </row>
    <row r="213" spans="1:5" ht="12.75">
      <c r="A213" t="s">
        <v>57</v>
      </c>
      <c r="E213" s="39" t="s">
        <v>602</v>
      </c>
    </row>
    <row r="214" spans="1:16" ht="12.75">
      <c r="A214" t="s">
        <v>49</v>
      </c>
      <c s="34" t="s">
        <v>804</v>
      </c>
      <c s="34" t="s">
        <v>1300</v>
      </c>
      <c s="35" t="s">
        <v>5</v>
      </c>
      <c s="6" t="s">
        <v>1301</v>
      </c>
      <c s="36" t="s">
        <v>446</v>
      </c>
      <c s="37">
        <v>16</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1302</v>
      </c>
    </row>
    <row r="217" spans="1:5" ht="12.75">
      <c r="A217" t="s">
        <v>57</v>
      </c>
      <c r="E217" s="39" t="s">
        <v>602</v>
      </c>
    </row>
    <row r="218" spans="1:16" ht="12.75">
      <c r="A218" t="s">
        <v>49</v>
      </c>
      <c s="34" t="s">
        <v>807</v>
      </c>
      <c s="34" t="s">
        <v>1109</v>
      </c>
      <c s="35" t="s">
        <v>5</v>
      </c>
      <c s="6" t="s">
        <v>1110</v>
      </c>
      <c s="36" t="s">
        <v>682</v>
      </c>
      <c s="37">
        <v>5263.637</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1303</v>
      </c>
    </row>
    <row r="221" spans="1:5" ht="12.75">
      <c r="A221" t="s">
        <v>57</v>
      </c>
      <c r="E221" s="39" t="s">
        <v>602</v>
      </c>
    </row>
    <row r="222" spans="1:16" ht="12.75">
      <c r="A222" t="s">
        <v>49</v>
      </c>
      <c s="34" t="s">
        <v>810</v>
      </c>
      <c s="34" t="s">
        <v>1304</v>
      </c>
      <c s="35" t="s">
        <v>5</v>
      </c>
      <c s="6" t="s">
        <v>1305</v>
      </c>
      <c s="36" t="s">
        <v>446</v>
      </c>
      <c s="37">
        <v>212</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1306</v>
      </c>
    </row>
    <row r="225" spans="1:5" ht="12.75">
      <c r="A225" t="s">
        <v>57</v>
      </c>
      <c r="E225" s="39" t="s">
        <v>602</v>
      </c>
    </row>
    <row r="226" spans="1:16" ht="12.75">
      <c r="A226" t="s">
        <v>49</v>
      </c>
      <c s="34" t="s">
        <v>813</v>
      </c>
      <c s="34" t="s">
        <v>1307</v>
      </c>
      <c s="35" t="s">
        <v>5</v>
      </c>
      <c s="6" t="s">
        <v>1308</v>
      </c>
      <c s="36" t="s">
        <v>446</v>
      </c>
      <c s="37">
        <v>104</v>
      </c>
      <c s="36">
        <v>0</v>
      </c>
      <c s="36">
        <f>ROUND(G226*H226,6)</f>
      </c>
      <c r="L226" s="38">
        <v>0</v>
      </c>
      <c s="32">
        <f>ROUND(ROUND(L226,2)*ROUND(G226,3),2)</f>
      </c>
      <c s="36" t="s">
        <v>1309</v>
      </c>
      <c>
        <f>(M226*21)/100</f>
      </c>
      <c t="s">
        <v>27</v>
      </c>
    </row>
    <row r="227" spans="1:5" ht="12.75">
      <c r="A227" s="35" t="s">
        <v>54</v>
      </c>
      <c r="E227" s="39" t="s">
        <v>5</v>
      </c>
    </row>
    <row r="228" spans="1:5" ht="25.5">
      <c r="A228" s="35" t="s">
        <v>55</v>
      </c>
      <c r="E228" s="40" t="s">
        <v>1310</v>
      </c>
    </row>
    <row r="229" spans="1:5" ht="102">
      <c r="A229" t="s">
        <v>57</v>
      </c>
      <c r="E229" s="39" t="s">
        <v>1311</v>
      </c>
    </row>
    <row r="230" spans="1:13" ht="12.75">
      <c r="A230" t="s">
        <v>46</v>
      </c>
      <c r="C230" s="31" t="s">
        <v>1312</v>
      </c>
      <c r="E230" s="33" t="s">
        <v>1313</v>
      </c>
      <c r="J230" s="32">
        <f>0</f>
      </c>
      <c s="32">
        <f>0</f>
      </c>
      <c s="32">
        <f>0+L231+L235+L239+L243+L247</f>
      </c>
      <c s="32">
        <f>0+M231+M235+M239+M243+M247</f>
      </c>
    </row>
    <row r="231" spans="1:16" ht="12.75">
      <c r="A231" t="s">
        <v>49</v>
      </c>
      <c s="34" t="s">
        <v>817</v>
      </c>
      <c s="34" t="s">
        <v>1307</v>
      </c>
      <c s="35" t="s">
        <v>5</v>
      </c>
      <c s="6" t="s">
        <v>1308</v>
      </c>
      <c s="36" t="s">
        <v>446</v>
      </c>
      <c s="37">
        <v>36</v>
      </c>
      <c s="36">
        <v>0</v>
      </c>
      <c s="36">
        <f>ROUND(G231*H231,6)</f>
      </c>
      <c r="L231" s="38">
        <v>0</v>
      </c>
      <c s="32">
        <f>ROUND(ROUND(L231,2)*ROUND(G231,3),2)</f>
      </c>
      <c s="36" t="s">
        <v>1309</v>
      </c>
      <c>
        <f>(M231*21)/100</f>
      </c>
      <c t="s">
        <v>27</v>
      </c>
    </row>
    <row r="232" spans="1:5" ht="12.75">
      <c r="A232" s="35" t="s">
        <v>54</v>
      </c>
      <c r="E232" s="39" t="s">
        <v>5</v>
      </c>
    </row>
    <row r="233" spans="1:5" ht="12.75">
      <c r="A233" s="35" t="s">
        <v>55</v>
      </c>
      <c r="E233" s="40" t="s">
        <v>1314</v>
      </c>
    </row>
    <row r="234" spans="1:5" ht="102">
      <c r="A234" t="s">
        <v>57</v>
      </c>
      <c r="E234" s="39" t="s">
        <v>1311</v>
      </c>
    </row>
    <row r="235" spans="1:16" ht="25.5">
      <c r="A235" t="s">
        <v>49</v>
      </c>
      <c s="34" t="s">
        <v>821</v>
      </c>
      <c s="34" t="s">
        <v>1315</v>
      </c>
      <c s="35" t="s">
        <v>5</v>
      </c>
      <c s="6" t="s">
        <v>1316</v>
      </c>
      <c s="36" t="s">
        <v>446</v>
      </c>
      <c s="37">
        <v>4</v>
      </c>
      <c s="36">
        <v>0</v>
      </c>
      <c s="36">
        <f>ROUND(G235*H235,6)</f>
      </c>
      <c r="L235" s="38">
        <v>0</v>
      </c>
      <c s="32">
        <f>ROUND(ROUND(L235,2)*ROUND(G235,3),2)</f>
      </c>
      <c s="36" t="s">
        <v>601</v>
      </c>
      <c>
        <f>(M235*21)/100</f>
      </c>
      <c t="s">
        <v>27</v>
      </c>
    </row>
    <row r="236" spans="1:5" ht="12.75">
      <c r="A236" s="35" t="s">
        <v>54</v>
      </c>
      <c r="E236" s="39" t="s">
        <v>5</v>
      </c>
    </row>
    <row r="237" spans="1:5" ht="12.75">
      <c r="A237" s="35" t="s">
        <v>55</v>
      </c>
      <c r="E237" s="40" t="s">
        <v>1317</v>
      </c>
    </row>
    <row r="238" spans="1:5" ht="12.75">
      <c r="A238" t="s">
        <v>57</v>
      </c>
      <c r="E238" s="39" t="s">
        <v>602</v>
      </c>
    </row>
    <row r="239" spans="1:16" ht="25.5">
      <c r="A239" t="s">
        <v>49</v>
      </c>
      <c s="34" t="s">
        <v>825</v>
      </c>
      <c s="34" t="s">
        <v>1318</v>
      </c>
      <c s="35" t="s">
        <v>5</v>
      </c>
      <c s="6" t="s">
        <v>1319</v>
      </c>
      <c s="36" t="s">
        <v>446</v>
      </c>
      <c s="37">
        <v>14</v>
      </c>
      <c s="36">
        <v>0</v>
      </c>
      <c s="36">
        <f>ROUND(G239*H239,6)</f>
      </c>
      <c r="L239" s="38">
        <v>0</v>
      </c>
      <c s="32">
        <f>ROUND(ROUND(L239,2)*ROUND(G239,3),2)</f>
      </c>
      <c s="36" t="s">
        <v>601</v>
      </c>
      <c>
        <f>(M239*21)/100</f>
      </c>
      <c t="s">
        <v>27</v>
      </c>
    </row>
    <row r="240" spans="1:5" ht="12.75">
      <c r="A240" s="35" t="s">
        <v>54</v>
      </c>
      <c r="E240" s="39" t="s">
        <v>5</v>
      </c>
    </row>
    <row r="241" spans="1:5" ht="12.75">
      <c r="A241" s="35" t="s">
        <v>55</v>
      </c>
      <c r="E241" s="40" t="s">
        <v>1320</v>
      </c>
    </row>
    <row r="242" spans="1:5" ht="12.75">
      <c r="A242" t="s">
        <v>57</v>
      </c>
      <c r="E242" s="39" t="s">
        <v>602</v>
      </c>
    </row>
    <row r="243" spans="1:16" ht="12.75">
      <c r="A243" t="s">
        <v>49</v>
      </c>
      <c s="34" t="s">
        <v>829</v>
      </c>
      <c s="34" t="s">
        <v>1287</v>
      </c>
      <c s="35" t="s">
        <v>5</v>
      </c>
      <c s="6" t="s">
        <v>1288</v>
      </c>
      <c s="36" t="s">
        <v>446</v>
      </c>
      <c s="37">
        <v>8</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1321</v>
      </c>
    </row>
    <row r="246" spans="1:5" ht="12.75">
      <c r="A246" t="s">
        <v>57</v>
      </c>
      <c r="E246" s="39" t="s">
        <v>602</v>
      </c>
    </row>
    <row r="247" spans="1:16" ht="12.75">
      <c r="A247" t="s">
        <v>49</v>
      </c>
      <c s="34" t="s">
        <v>832</v>
      </c>
      <c s="34" t="s">
        <v>1291</v>
      </c>
      <c s="35" t="s">
        <v>5</v>
      </c>
      <c s="6" t="s">
        <v>1292</v>
      </c>
      <c s="36" t="s">
        <v>446</v>
      </c>
      <c s="37">
        <v>28</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1322</v>
      </c>
    </row>
    <row r="250" spans="1:5" ht="12.75">
      <c r="A250" t="s">
        <v>57</v>
      </c>
      <c r="E250" s="39" t="s">
        <v>602</v>
      </c>
    </row>
    <row r="251" spans="1:13" ht="12.75">
      <c r="A251" t="s">
        <v>46</v>
      </c>
      <c r="C251" s="31" t="s">
        <v>884</v>
      </c>
      <c r="E251" s="33" t="s">
        <v>1323</v>
      </c>
      <c r="J251" s="32">
        <f>0</f>
      </c>
      <c s="32">
        <f>0</f>
      </c>
      <c s="32">
        <f>0+L252+L256+L260+L264</f>
      </c>
      <c s="32">
        <f>0+M252+M256+M260+M264</f>
      </c>
    </row>
    <row r="252" spans="1:16" ht="12.75">
      <c r="A252" t="s">
        <v>49</v>
      </c>
      <c s="34" t="s">
        <v>835</v>
      </c>
      <c s="34" t="s">
        <v>1324</v>
      </c>
      <c s="35" t="s">
        <v>5</v>
      </c>
      <c s="6" t="s">
        <v>1325</v>
      </c>
      <c s="36" t="s">
        <v>446</v>
      </c>
      <c s="37">
        <v>97</v>
      </c>
      <c s="36">
        <v>0</v>
      </c>
      <c s="36">
        <f>ROUND(G252*H252,6)</f>
      </c>
      <c r="L252" s="38">
        <v>0</v>
      </c>
      <c s="32">
        <f>ROUND(ROUND(L252,2)*ROUND(G252,3),2)</f>
      </c>
      <c s="36" t="s">
        <v>601</v>
      </c>
      <c>
        <f>(M252*21)/100</f>
      </c>
      <c t="s">
        <v>27</v>
      </c>
    </row>
    <row r="253" spans="1:5" ht="12.75">
      <c r="A253" s="35" t="s">
        <v>54</v>
      </c>
      <c r="E253" s="39" t="s">
        <v>5</v>
      </c>
    </row>
    <row r="254" spans="1:5" ht="12.75">
      <c r="A254" s="35" t="s">
        <v>55</v>
      </c>
      <c r="E254" s="40" t="s">
        <v>1326</v>
      </c>
    </row>
    <row r="255" spans="1:5" ht="12.75">
      <c r="A255" t="s">
        <v>57</v>
      </c>
      <c r="E255" s="39" t="s">
        <v>602</v>
      </c>
    </row>
    <row r="256" spans="1:16" ht="12.75">
      <c r="A256" t="s">
        <v>49</v>
      </c>
      <c s="34" t="s">
        <v>838</v>
      </c>
      <c s="34" t="s">
        <v>1327</v>
      </c>
      <c s="35" t="s">
        <v>5</v>
      </c>
      <c s="6" t="s">
        <v>1328</v>
      </c>
      <c s="36" t="s">
        <v>446</v>
      </c>
      <c s="37">
        <v>97</v>
      </c>
      <c s="36">
        <v>0</v>
      </c>
      <c s="36">
        <f>ROUND(G256*H256,6)</f>
      </c>
      <c r="L256" s="38">
        <v>0</v>
      </c>
      <c s="32">
        <f>ROUND(ROUND(L256,2)*ROUND(G256,3),2)</f>
      </c>
      <c s="36" t="s">
        <v>601</v>
      </c>
      <c>
        <f>(M256*21)/100</f>
      </c>
      <c t="s">
        <v>27</v>
      </c>
    </row>
    <row r="257" spans="1:5" ht="12.75">
      <c r="A257" s="35" t="s">
        <v>54</v>
      </c>
      <c r="E257" s="39" t="s">
        <v>5</v>
      </c>
    </row>
    <row r="258" spans="1:5" ht="12.75">
      <c r="A258" s="35" t="s">
        <v>55</v>
      </c>
      <c r="E258" s="40" t="s">
        <v>1326</v>
      </c>
    </row>
    <row r="259" spans="1:5" ht="12.75">
      <c r="A259" t="s">
        <v>57</v>
      </c>
      <c r="E259" s="39" t="s">
        <v>602</v>
      </c>
    </row>
    <row r="260" spans="1:16" ht="12.75">
      <c r="A260" t="s">
        <v>49</v>
      </c>
      <c s="34" t="s">
        <v>841</v>
      </c>
      <c s="34" t="s">
        <v>1112</v>
      </c>
      <c s="35" t="s">
        <v>5</v>
      </c>
      <c s="6" t="s">
        <v>1113</v>
      </c>
      <c s="36" t="s">
        <v>446</v>
      </c>
      <c s="37">
        <v>26</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1329</v>
      </c>
    </row>
    <row r="263" spans="1:5" ht="12.75">
      <c r="A263" t="s">
        <v>57</v>
      </c>
      <c r="E263" s="39" t="s">
        <v>602</v>
      </c>
    </row>
    <row r="264" spans="1:16" ht="12.75">
      <c r="A264" t="s">
        <v>49</v>
      </c>
      <c s="34" t="s">
        <v>844</v>
      </c>
      <c s="34" t="s">
        <v>1116</v>
      </c>
      <c s="35" t="s">
        <v>5</v>
      </c>
      <c s="6" t="s">
        <v>1117</v>
      </c>
      <c s="36" t="s">
        <v>446</v>
      </c>
      <c s="37">
        <v>26</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1329</v>
      </c>
    </row>
    <row r="267" spans="1:5" ht="12.75">
      <c r="A267" t="s">
        <v>57</v>
      </c>
      <c r="E267" s="39" t="s">
        <v>602</v>
      </c>
    </row>
    <row r="268" spans="1:13" ht="12.75">
      <c r="A268" t="s">
        <v>46</v>
      </c>
      <c r="C268" s="31" t="s">
        <v>606</v>
      </c>
      <c r="E268" s="33" t="s">
        <v>1330</v>
      </c>
      <c r="J268" s="32">
        <f>0</f>
      </c>
      <c s="32">
        <f>0</f>
      </c>
      <c s="32">
        <f>0+L269+L273+L277+L281+L285</f>
      </c>
      <c s="32">
        <f>0+M269+M273+M277+M281+M285</f>
      </c>
    </row>
    <row r="269" spans="1:16" ht="12.75">
      <c r="A269" t="s">
        <v>49</v>
      </c>
      <c s="34" t="s">
        <v>847</v>
      </c>
      <c s="34" t="s">
        <v>1331</v>
      </c>
      <c s="35" t="s">
        <v>5</v>
      </c>
      <c s="6" t="s">
        <v>1332</v>
      </c>
      <c s="36" t="s">
        <v>682</v>
      </c>
      <c s="37">
        <v>55.2</v>
      </c>
      <c s="36">
        <v>0</v>
      </c>
      <c s="36">
        <f>ROUND(G269*H269,6)</f>
      </c>
      <c r="L269" s="38">
        <v>0</v>
      </c>
      <c s="32">
        <f>ROUND(ROUND(L269,2)*ROUND(G269,3),2)</f>
      </c>
      <c s="36" t="s">
        <v>601</v>
      </c>
      <c>
        <f>(M269*21)/100</f>
      </c>
      <c t="s">
        <v>27</v>
      </c>
    </row>
    <row r="270" spans="1:5" ht="12.75">
      <c r="A270" s="35" t="s">
        <v>54</v>
      </c>
      <c r="E270" s="39" t="s">
        <v>5</v>
      </c>
    </row>
    <row r="271" spans="1:5" ht="12.75">
      <c r="A271" s="35" t="s">
        <v>55</v>
      </c>
      <c r="E271" s="40" t="s">
        <v>1333</v>
      </c>
    </row>
    <row r="272" spans="1:5" ht="12.75">
      <c r="A272" t="s">
        <v>57</v>
      </c>
      <c r="E272" s="39" t="s">
        <v>602</v>
      </c>
    </row>
    <row r="273" spans="1:16" ht="12.75">
      <c r="A273" t="s">
        <v>49</v>
      </c>
      <c s="34" t="s">
        <v>851</v>
      </c>
      <c s="34" t="s">
        <v>1334</v>
      </c>
      <c s="35" t="s">
        <v>5</v>
      </c>
      <c s="6" t="s">
        <v>1335</v>
      </c>
      <c s="36" t="s">
        <v>446</v>
      </c>
      <c s="37">
        <v>2</v>
      </c>
      <c s="36">
        <v>0</v>
      </c>
      <c s="36">
        <f>ROUND(G273*H273,6)</f>
      </c>
      <c r="L273" s="38">
        <v>0</v>
      </c>
      <c s="32">
        <f>ROUND(ROUND(L273,2)*ROUND(G273,3),2)</f>
      </c>
      <c s="36" t="s">
        <v>601</v>
      </c>
      <c>
        <f>(M273*21)/100</f>
      </c>
      <c t="s">
        <v>27</v>
      </c>
    </row>
    <row r="274" spans="1:5" ht="12.75">
      <c r="A274" s="35" t="s">
        <v>54</v>
      </c>
      <c r="E274" s="39" t="s">
        <v>5</v>
      </c>
    </row>
    <row r="275" spans="1:5" ht="12.75">
      <c r="A275" s="35" t="s">
        <v>55</v>
      </c>
      <c r="E275" s="40" t="s">
        <v>1336</v>
      </c>
    </row>
    <row r="276" spans="1:5" ht="12.75">
      <c r="A276" t="s">
        <v>57</v>
      </c>
      <c r="E276" s="39" t="s">
        <v>602</v>
      </c>
    </row>
    <row r="277" spans="1:16" ht="12.75">
      <c r="A277" t="s">
        <v>49</v>
      </c>
      <c s="34" t="s">
        <v>854</v>
      </c>
      <c s="34" t="s">
        <v>1337</v>
      </c>
      <c s="35" t="s">
        <v>5</v>
      </c>
      <c s="6" t="s">
        <v>1338</v>
      </c>
      <c s="36" t="s">
        <v>446</v>
      </c>
      <c s="37">
        <v>3</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1339</v>
      </c>
    </row>
    <row r="280" spans="1:5" ht="12.75">
      <c r="A280" t="s">
        <v>57</v>
      </c>
      <c r="E280" s="39" t="s">
        <v>602</v>
      </c>
    </row>
    <row r="281" spans="1:16" ht="12.75">
      <c r="A281" t="s">
        <v>49</v>
      </c>
      <c s="34" t="s">
        <v>858</v>
      </c>
      <c s="34" t="s">
        <v>1119</v>
      </c>
      <c s="35" t="s">
        <v>5</v>
      </c>
      <c s="6" t="s">
        <v>1120</v>
      </c>
      <c s="36" t="s">
        <v>1035</v>
      </c>
      <c s="37">
        <v>3957.02</v>
      </c>
      <c s="36">
        <v>0</v>
      </c>
      <c s="36">
        <f>ROUND(G281*H281,6)</f>
      </c>
      <c r="L281" s="38">
        <v>0</v>
      </c>
      <c s="32">
        <f>ROUND(ROUND(L281,2)*ROUND(G281,3),2)</f>
      </c>
      <c s="36" t="s">
        <v>1309</v>
      </c>
      <c>
        <f>(M281*21)/100</f>
      </c>
      <c t="s">
        <v>27</v>
      </c>
    </row>
    <row r="282" spans="1:5" ht="12.75">
      <c r="A282" s="35" t="s">
        <v>54</v>
      </c>
      <c r="E282" s="39" t="s">
        <v>5</v>
      </c>
    </row>
    <row r="283" spans="1:5" ht="12.75">
      <c r="A283" s="35" t="s">
        <v>55</v>
      </c>
      <c r="E283" s="40" t="s">
        <v>1340</v>
      </c>
    </row>
    <row r="284" spans="1:5" ht="204">
      <c r="A284" t="s">
        <v>57</v>
      </c>
      <c r="E284" s="39" t="s">
        <v>1341</v>
      </c>
    </row>
    <row r="285" spans="1:16" ht="12.75">
      <c r="A285" t="s">
        <v>49</v>
      </c>
      <c s="34" t="s">
        <v>862</v>
      </c>
      <c s="34" t="s">
        <v>1342</v>
      </c>
      <c s="35" t="s">
        <v>5</v>
      </c>
      <c s="6" t="s">
        <v>1343</v>
      </c>
      <c s="36" t="s">
        <v>922</v>
      </c>
      <c s="37">
        <v>8675.4</v>
      </c>
      <c s="36">
        <v>0</v>
      </c>
      <c s="36">
        <f>ROUND(G285*H285,6)</f>
      </c>
      <c r="L285" s="38">
        <v>0</v>
      </c>
      <c s="32">
        <f>ROUND(ROUND(L285,2)*ROUND(G285,3),2)</f>
      </c>
      <c s="36" t="s">
        <v>1309</v>
      </c>
      <c>
        <f>(M285*21)/100</f>
      </c>
      <c t="s">
        <v>27</v>
      </c>
    </row>
    <row r="286" spans="1:5" ht="12.75">
      <c r="A286" s="35" t="s">
        <v>54</v>
      </c>
      <c r="E286" s="39" t="s">
        <v>5</v>
      </c>
    </row>
    <row r="287" spans="1:5" ht="12.75">
      <c r="A287" s="35" t="s">
        <v>55</v>
      </c>
      <c r="E287" s="40" t="s">
        <v>1344</v>
      </c>
    </row>
    <row r="288" spans="1:5" ht="140.25">
      <c r="A288" t="s">
        <v>57</v>
      </c>
      <c r="E288" s="39" t="s">
        <v>1345</v>
      </c>
    </row>
    <row r="289" spans="1:13" ht="12.75">
      <c r="A289" t="s">
        <v>46</v>
      </c>
      <c r="C289" s="31" t="s">
        <v>618</v>
      </c>
      <c r="E289" s="33" t="s">
        <v>1346</v>
      </c>
      <c r="J289" s="32">
        <f>0</f>
      </c>
      <c s="32">
        <f>0</f>
      </c>
      <c s="32">
        <f>0+L290+L294+L298+L302+L306+L310+L314+L318+L322+L326+L330+L334+L338+L342+L346</f>
      </c>
      <c s="32">
        <f>0+M290+M294+M298+M302+M306+M310+M314+M318+M322+M326+M330+M334+M338+M342+M346</f>
      </c>
    </row>
    <row r="290" spans="1:16" ht="12.75">
      <c r="A290" t="s">
        <v>49</v>
      </c>
      <c s="34" t="s">
        <v>865</v>
      </c>
      <c s="34" t="s">
        <v>1131</v>
      </c>
      <c s="35" t="s">
        <v>5</v>
      </c>
      <c s="6" t="s">
        <v>1132</v>
      </c>
      <c s="36" t="s">
        <v>1035</v>
      </c>
      <c s="37">
        <v>13323.93</v>
      </c>
      <c s="36">
        <v>0</v>
      </c>
      <c s="36">
        <f>ROUND(G290*H290,6)</f>
      </c>
      <c r="L290" s="38">
        <v>0</v>
      </c>
      <c s="32">
        <f>ROUND(ROUND(L290,2)*ROUND(G290,3),2)</f>
      </c>
      <c s="36" t="s">
        <v>601</v>
      </c>
      <c>
        <f>(M290*21)/100</f>
      </c>
      <c t="s">
        <v>27</v>
      </c>
    </row>
    <row r="291" spans="1:5" ht="12.75">
      <c r="A291" s="35" t="s">
        <v>54</v>
      </c>
      <c r="E291" s="39" t="s">
        <v>5</v>
      </c>
    </row>
    <row r="292" spans="1:5" ht="76.5">
      <c r="A292" s="35" t="s">
        <v>55</v>
      </c>
      <c r="E292" s="40" t="s">
        <v>1347</v>
      </c>
    </row>
    <row r="293" spans="1:5" ht="12.75">
      <c r="A293" t="s">
        <v>57</v>
      </c>
      <c r="E293" s="39" t="s">
        <v>602</v>
      </c>
    </row>
    <row r="294" spans="1:16" ht="25.5">
      <c r="A294" t="s">
        <v>49</v>
      </c>
      <c s="34" t="s">
        <v>868</v>
      </c>
      <c s="34" t="s">
        <v>1138</v>
      </c>
      <c s="35" t="s">
        <v>5</v>
      </c>
      <c s="6" t="s">
        <v>1139</v>
      </c>
      <c s="36" t="s">
        <v>1136</v>
      </c>
      <c s="37">
        <v>60626.328</v>
      </c>
      <c s="36">
        <v>0</v>
      </c>
      <c s="36">
        <f>ROUND(G294*H294,6)</f>
      </c>
      <c r="L294" s="38">
        <v>0</v>
      </c>
      <c s="32">
        <f>ROUND(ROUND(L294,2)*ROUND(G294,3),2)</f>
      </c>
      <c s="36" t="s">
        <v>601</v>
      </c>
      <c>
        <f>(M294*21)/100</f>
      </c>
      <c t="s">
        <v>27</v>
      </c>
    </row>
    <row r="295" spans="1:5" ht="12.75">
      <c r="A295" s="35" t="s">
        <v>54</v>
      </c>
      <c r="E295" s="39" t="s">
        <v>5</v>
      </c>
    </row>
    <row r="296" spans="1:5" ht="12.75">
      <c r="A296" s="35" t="s">
        <v>55</v>
      </c>
      <c r="E296" s="40" t="s">
        <v>1348</v>
      </c>
    </row>
    <row r="297" spans="1:5" ht="12.75">
      <c r="A297" t="s">
        <v>57</v>
      </c>
      <c r="E297" s="39" t="s">
        <v>602</v>
      </c>
    </row>
    <row r="298" spans="1:16" ht="25.5">
      <c r="A298" t="s">
        <v>49</v>
      </c>
      <c s="34" t="s">
        <v>871</v>
      </c>
      <c s="34" t="s">
        <v>1134</v>
      </c>
      <c s="35" t="s">
        <v>5</v>
      </c>
      <c s="6" t="s">
        <v>1135</v>
      </c>
      <c s="36" t="s">
        <v>1136</v>
      </c>
      <c s="37">
        <v>11368.242</v>
      </c>
      <c s="36">
        <v>0</v>
      </c>
      <c s="36">
        <f>ROUND(G298*H298,6)</f>
      </c>
      <c r="L298" s="38">
        <v>0</v>
      </c>
      <c s="32">
        <f>ROUND(ROUND(L298,2)*ROUND(G298,3),2)</f>
      </c>
      <c s="36" t="s">
        <v>601</v>
      </c>
      <c>
        <f>(M298*21)/100</f>
      </c>
      <c t="s">
        <v>27</v>
      </c>
    </row>
    <row r="299" spans="1:5" ht="12.75">
      <c r="A299" s="35" t="s">
        <v>54</v>
      </c>
      <c r="E299" s="39" t="s">
        <v>5</v>
      </c>
    </row>
    <row r="300" spans="1:5" ht="12.75">
      <c r="A300" s="35" t="s">
        <v>55</v>
      </c>
      <c r="E300" s="40" t="s">
        <v>1349</v>
      </c>
    </row>
    <row r="301" spans="1:5" ht="12.75">
      <c r="A301" t="s">
        <v>57</v>
      </c>
      <c r="E301" s="39" t="s">
        <v>602</v>
      </c>
    </row>
    <row r="302" spans="1:16" ht="12.75">
      <c r="A302" t="s">
        <v>49</v>
      </c>
      <c s="34" t="s">
        <v>875</v>
      </c>
      <c s="34" t="s">
        <v>1350</v>
      </c>
      <c s="35" t="s">
        <v>5</v>
      </c>
      <c s="6" t="s">
        <v>1351</v>
      </c>
      <c s="36" t="s">
        <v>1136</v>
      </c>
      <c s="37">
        <v>158664.944</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1352</v>
      </c>
    </row>
    <row r="305" spans="1:5" ht="12.75">
      <c r="A305" t="s">
        <v>57</v>
      </c>
      <c r="E305" s="39" t="s">
        <v>602</v>
      </c>
    </row>
    <row r="306" spans="1:16" ht="25.5">
      <c r="A306" t="s">
        <v>49</v>
      </c>
      <c s="34" t="s">
        <v>879</v>
      </c>
      <c s="34" t="s">
        <v>1353</v>
      </c>
      <c s="35" t="s">
        <v>5</v>
      </c>
      <c s="6" t="s">
        <v>1354</v>
      </c>
      <c s="36" t="s">
        <v>682</v>
      </c>
      <c s="37">
        <v>5952.9</v>
      </c>
      <c s="36">
        <v>0</v>
      </c>
      <c s="36">
        <f>ROUND(G306*H306,6)</f>
      </c>
      <c r="L306" s="38">
        <v>0</v>
      </c>
      <c s="32">
        <f>ROUND(ROUND(L306,2)*ROUND(G306,3),2)</f>
      </c>
      <c s="36" t="s">
        <v>601</v>
      </c>
      <c>
        <f>(M306*21)/100</f>
      </c>
      <c t="s">
        <v>27</v>
      </c>
    </row>
    <row r="307" spans="1:5" ht="12.75">
      <c r="A307" s="35" t="s">
        <v>54</v>
      </c>
      <c r="E307" s="39" t="s">
        <v>5</v>
      </c>
    </row>
    <row r="308" spans="1:5" ht="38.25">
      <c r="A308" s="35" t="s">
        <v>55</v>
      </c>
      <c r="E308" s="40" t="s">
        <v>1355</v>
      </c>
    </row>
    <row r="309" spans="1:5" ht="12.75">
      <c r="A309" t="s">
        <v>57</v>
      </c>
      <c r="E309" s="39" t="s">
        <v>602</v>
      </c>
    </row>
    <row r="310" spans="1:16" ht="25.5">
      <c r="A310" t="s">
        <v>49</v>
      </c>
      <c s="34" t="s">
        <v>639</v>
      </c>
      <c s="34" t="s">
        <v>1356</v>
      </c>
      <c s="35" t="s">
        <v>5</v>
      </c>
      <c s="6" t="s">
        <v>1357</v>
      </c>
      <c s="36" t="s">
        <v>1057</v>
      </c>
      <c s="37">
        <v>27492.986</v>
      </c>
      <c s="36">
        <v>0</v>
      </c>
      <c s="36">
        <f>ROUND(G310*H310,6)</f>
      </c>
      <c r="L310" s="38">
        <v>0</v>
      </c>
      <c s="32">
        <f>ROUND(ROUND(L310,2)*ROUND(G310,3),2)</f>
      </c>
      <c s="36" t="s">
        <v>601</v>
      </c>
      <c>
        <f>(M310*21)/100</f>
      </c>
      <c t="s">
        <v>27</v>
      </c>
    </row>
    <row r="311" spans="1:5" ht="12.75">
      <c r="A311" s="35" t="s">
        <v>54</v>
      </c>
      <c r="E311" s="39" t="s">
        <v>5</v>
      </c>
    </row>
    <row r="312" spans="1:5" ht="204">
      <c r="A312" s="35" t="s">
        <v>55</v>
      </c>
      <c r="E312" s="40" t="s">
        <v>1358</v>
      </c>
    </row>
    <row r="313" spans="1:5" ht="12.75">
      <c r="A313" t="s">
        <v>57</v>
      </c>
      <c r="E313" s="39" t="s">
        <v>602</v>
      </c>
    </row>
    <row r="314" spans="1:16" ht="25.5">
      <c r="A314" t="s">
        <v>49</v>
      </c>
      <c s="34" t="s">
        <v>884</v>
      </c>
      <c s="34" t="s">
        <v>1359</v>
      </c>
      <c s="35" t="s">
        <v>5</v>
      </c>
      <c s="6" t="s">
        <v>1360</v>
      </c>
      <c s="36" t="s">
        <v>682</v>
      </c>
      <c s="37">
        <v>1005.8</v>
      </c>
      <c s="36">
        <v>0</v>
      </c>
      <c s="36">
        <f>ROUND(G314*H314,6)</f>
      </c>
      <c r="L314" s="38">
        <v>0</v>
      </c>
      <c s="32">
        <f>ROUND(ROUND(L314,2)*ROUND(G314,3),2)</f>
      </c>
      <c s="36" t="s">
        <v>601</v>
      </c>
      <c>
        <f>(M314*21)/100</f>
      </c>
      <c t="s">
        <v>27</v>
      </c>
    </row>
    <row r="315" spans="1:5" ht="12.75">
      <c r="A315" s="35" t="s">
        <v>54</v>
      </c>
      <c r="E315" s="39" t="s">
        <v>5</v>
      </c>
    </row>
    <row r="316" spans="1:5" ht="38.25">
      <c r="A316" s="35" t="s">
        <v>55</v>
      </c>
      <c r="E316" s="40" t="s">
        <v>1361</v>
      </c>
    </row>
    <row r="317" spans="1:5" ht="12.75">
      <c r="A317" t="s">
        <v>57</v>
      </c>
      <c r="E317" s="39" t="s">
        <v>602</v>
      </c>
    </row>
    <row r="318" spans="1:16" ht="25.5">
      <c r="A318" t="s">
        <v>49</v>
      </c>
      <c s="34" t="s">
        <v>887</v>
      </c>
      <c s="34" t="s">
        <v>1128</v>
      </c>
      <c s="35" t="s">
        <v>5</v>
      </c>
      <c s="6" t="s">
        <v>1362</v>
      </c>
      <c s="36" t="s">
        <v>1057</v>
      </c>
      <c s="37">
        <v>3141.288</v>
      </c>
      <c s="36">
        <v>0</v>
      </c>
      <c s="36">
        <f>ROUND(G318*H318,6)</f>
      </c>
      <c r="L318" s="38">
        <v>0</v>
      </c>
      <c s="32">
        <f>ROUND(ROUND(L318,2)*ROUND(G318,3),2)</f>
      </c>
      <c s="36" t="s">
        <v>601</v>
      </c>
      <c>
        <f>(M318*21)/100</f>
      </c>
      <c t="s">
        <v>27</v>
      </c>
    </row>
    <row r="319" spans="1:5" ht="12.75">
      <c r="A319" s="35" t="s">
        <v>54</v>
      </c>
      <c r="E319" s="39" t="s">
        <v>5</v>
      </c>
    </row>
    <row r="320" spans="1:5" ht="127.5">
      <c r="A320" s="35" t="s">
        <v>55</v>
      </c>
      <c r="E320" s="40" t="s">
        <v>1363</v>
      </c>
    </row>
    <row r="321" spans="1:5" ht="12.75">
      <c r="A321" t="s">
        <v>57</v>
      </c>
      <c r="E321" s="39" t="s">
        <v>602</v>
      </c>
    </row>
    <row r="322" spans="1:16" ht="25.5">
      <c r="A322" t="s">
        <v>49</v>
      </c>
      <c s="34" t="s">
        <v>891</v>
      </c>
      <c s="34" t="s">
        <v>1364</v>
      </c>
      <c s="35" t="s">
        <v>5</v>
      </c>
      <c s="6" t="s">
        <v>1365</v>
      </c>
      <c s="36" t="s">
        <v>682</v>
      </c>
      <c s="37">
        <v>141</v>
      </c>
      <c s="36">
        <v>0</v>
      </c>
      <c s="36">
        <f>ROUND(G322*H322,6)</f>
      </c>
      <c r="L322" s="38">
        <v>0</v>
      </c>
      <c s="32">
        <f>ROUND(ROUND(L322,2)*ROUND(G322,3),2)</f>
      </c>
      <c s="36" t="s">
        <v>601</v>
      </c>
      <c>
        <f>(M322*21)/100</f>
      </c>
      <c t="s">
        <v>27</v>
      </c>
    </row>
    <row r="323" spans="1:5" ht="12.75">
      <c r="A323" s="35" t="s">
        <v>54</v>
      </c>
      <c r="E323" s="39" t="s">
        <v>5</v>
      </c>
    </row>
    <row r="324" spans="1:5" ht="12.75">
      <c r="A324" s="35" t="s">
        <v>55</v>
      </c>
      <c r="E324" s="40" t="s">
        <v>1366</v>
      </c>
    </row>
    <row r="325" spans="1:5" ht="12.75">
      <c r="A325" t="s">
        <v>57</v>
      </c>
      <c r="E325" s="39" t="s">
        <v>602</v>
      </c>
    </row>
    <row r="326" spans="1:16" ht="25.5">
      <c r="A326" t="s">
        <v>49</v>
      </c>
      <c s="34" t="s">
        <v>894</v>
      </c>
      <c s="34" t="s">
        <v>1367</v>
      </c>
      <c s="35" t="s">
        <v>5</v>
      </c>
      <c s="6" t="s">
        <v>1368</v>
      </c>
      <c s="36" t="s">
        <v>1057</v>
      </c>
      <c s="37">
        <v>47.13</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1369</v>
      </c>
    </row>
    <row r="329" spans="1:5" ht="12.75">
      <c r="A329" t="s">
        <v>57</v>
      </c>
      <c r="E329" s="39" t="s">
        <v>602</v>
      </c>
    </row>
    <row r="330" spans="1:16" ht="25.5">
      <c r="A330" t="s">
        <v>49</v>
      </c>
      <c s="34" t="s">
        <v>897</v>
      </c>
      <c s="34" t="s">
        <v>1370</v>
      </c>
      <c s="35" t="s">
        <v>5</v>
      </c>
      <c s="6" t="s">
        <v>1371</v>
      </c>
      <c s="36" t="s">
        <v>1057</v>
      </c>
      <c s="37">
        <v>1267.008</v>
      </c>
      <c s="36">
        <v>0</v>
      </c>
      <c s="36">
        <f>ROUND(G330*H330,6)</f>
      </c>
      <c r="L330" s="38">
        <v>0</v>
      </c>
      <c s="32">
        <f>ROUND(ROUND(L330,2)*ROUND(G330,3),2)</f>
      </c>
      <c s="36" t="s">
        <v>601</v>
      </c>
      <c>
        <f>(M330*21)/100</f>
      </c>
      <c t="s">
        <v>27</v>
      </c>
    </row>
    <row r="331" spans="1:5" ht="12.75">
      <c r="A331" s="35" t="s">
        <v>54</v>
      </c>
      <c r="E331" s="39" t="s">
        <v>5</v>
      </c>
    </row>
    <row r="332" spans="1:5" ht="191.25">
      <c r="A332" s="35" t="s">
        <v>55</v>
      </c>
      <c r="E332" s="40" t="s">
        <v>1372</v>
      </c>
    </row>
    <row r="333" spans="1:5" ht="12.75">
      <c r="A333" t="s">
        <v>57</v>
      </c>
      <c r="E333" s="39" t="s">
        <v>602</v>
      </c>
    </row>
    <row r="334" spans="1:16" ht="38.25">
      <c r="A334" t="s">
        <v>49</v>
      </c>
      <c s="34" t="s">
        <v>901</v>
      </c>
      <c s="34" t="s">
        <v>1373</v>
      </c>
      <c s="35" t="s">
        <v>5</v>
      </c>
      <c s="6" t="s">
        <v>1374</v>
      </c>
      <c s="36" t="s">
        <v>682</v>
      </c>
      <c s="37">
        <v>908.502</v>
      </c>
      <c s="36">
        <v>0</v>
      </c>
      <c s="36">
        <f>ROUND(G334*H334,6)</f>
      </c>
      <c r="L334" s="38">
        <v>0</v>
      </c>
      <c s="32">
        <f>ROUND(ROUND(L334,2)*ROUND(G334,3),2)</f>
      </c>
      <c s="36" t="s">
        <v>601</v>
      </c>
      <c>
        <f>(M334*21)/100</f>
      </c>
      <c t="s">
        <v>27</v>
      </c>
    </row>
    <row r="335" spans="1:5" ht="12.75">
      <c r="A335" s="35" t="s">
        <v>54</v>
      </c>
      <c r="E335" s="39" t="s">
        <v>5</v>
      </c>
    </row>
    <row r="336" spans="1:5" ht="12.75">
      <c r="A336" s="35" t="s">
        <v>55</v>
      </c>
      <c r="E336" s="40" t="s">
        <v>1375</v>
      </c>
    </row>
    <row r="337" spans="1:5" ht="12.75">
      <c r="A337" t="s">
        <v>57</v>
      </c>
      <c r="E337" s="39" t="s">
        <v>602</v>
      </c>
    </row>
    <row r="338" spans="1:16" ht="38.25">
      <c r="A338" t="s">
        <v>49</v>
      </c>
      <c s="34" t="s">
        <v>906</v>
      </c>
      <c s="34" t="s">
        <v>1376</v>
      </c>
      <c s="35" t="s">
        <v>5</v>
      </c>
      <c s="6" t="s">
        <v>1377</v>
      </c>
      <c s="36" t="s">
        <v>1057</v>
      </c>
      <c s="37">
        <v>6778.79</v>
      </c>
      <c s="36">
        <v>0</v>
      </c>
      <c s="36">
        <f>ROUND(G338*H338,6)</f>
      </c>
      <c r="L338" s="38">
        <v>0</v>
      </c>
      <c s="32">
        <f>ROUND(ROUND(L338,2)*ROUND(G338,3),2)</f>
      </c>
      <c s="36" t="s">
        <v>601</v>
      </c>
      <c>
        <f>(M338*21)/100</f>
      </c>
      <c t="s">
        <v>27</v>
      </c>
    </row>
    <row r="339" spans="1:5" ht="12.75">
      <c r="A339" s="35" t="s">
        <v>54</v>
      </c>
      <c r="E339" s="39" t="s">
        <v>5</v>
      </c>
    </row>
    <row r="340" spans="1:5" ht="102">
      <c r="A340" s="35" t="s">
        <v>55</v>
      </c>
      <c r="E340" s="40" t="s">
        <v>1378</v>
      </c>
    </row>
    <row r="341" spans="1:5" ht="12.75">
      <c r="A341" t="s">
        <v>57</v>
      </c>
      <c r="E341" s="39" t="s">
        <v>602</v>
      </c>
    </row>
    <row r="342" spans="1:16" ht="38.25">
      <c r="A342" t="s">
        <v>49</v>
      </c>
      <c s="34" t="s">
        <v>910</v>
      </c>
      <c s="34" t="s">
        <v>1379</v>
      </c>
      <c s="35" t="s">
        <v>5</v>
      </c>
      <c s="6" t="s">
        <v>1380</v>
      </c>
      <c s="36" t="s">
        <v>682</v>
      </c>
      <c s="37">
        <v>53.608</v>
      </c>
      <c s="36">
        <v>0</v>
      </c>
      <c s="36">
        <f>ROUND(G342*H342,6)</f>
      </c>
      <c r="L342" s="38">
        <v>0</v>
      </c>
      <c s="32">
        <f>ROUND(ROUND(L342,2)*ROUND(G342,3),2)</f>
      </c>
      <c s="36" t="s">
        <v>601</v>
      </c>
      <c>
        <f>(M342*21)/100</f>
      </c>
      <c t="s">
        <v>27</v>
      </c>
    </row>
    <row r="343" spans="1:5" ht="12.75">
      <c r="A343" s="35" t="s">
        <v>54</v>
      </c>
      <c r="E343" s="39" t="s">
        <v>5</v>
      </c>
    </row>
    <row r="344" spans="1:5" ht="12.75">
      <c r="A344" s="35" t="s">
        <v>55</v>
      </c>
      <c r="E344" s="40" t="s">
        <v>1381</v>
      </c>
    </row>
    <row r="345" spans="1:5" ht="12.75">
      <c r="A345" t="s">
        <v>57</v>
      </c>
      <c r="E345" s="39" t="s">
        <v>602</v>
      </c>
    </row>
    <row r="346" spans="1:16" ht="38.25">
      <c r="A346" t="s">
        <v>49</v>
      </c>
      <c s="34" t="s">
        <v>915</v>
      </c>
      <c s="34" t="s">
        <v>1382</v>
      </c>
      <c s="35" t="s">
        <v>5</v>
      </c>
      <c s="6" t="s">
        <v>1383</v>
      </c>
      <c s="36" t="s">
        <v>1057</v>
      </c>
      <c s="37">
        <v>589.248</v>
      </c>
      <c s="36">
        <v>0</v>
      </c>
      <c s="36">
        <f>ROUND(G346*H346,6)</f>
      </c>
      <c r="L346" s="38">
        <v>0</v>
      </c>
      <c s="32">
        <f>ROUND(ROUND(L346,2)*ROUND(G346,3),2)</f>
      </c>
      <c s="36" t="s">
        <v>601</v>
      </c>
      <c>
        <f>(M346*21)/100</f>
      </c>
      <c t="s">
        <v>27</v>
      </c>
    </row>
    <row r="347" spans="1:5" ht="12.75">
      <c r="A347" s="35" t="s">
        <v>54</v>
      </c>
      <c r="E347" s="39" t="s">
        <v>5</v>
      </c>
    </row>
    <row r="348" spans="1:5" ht="76.5">
      <c r="A348" s="35" t="s">
        <v>55</v>
      </c>
      <c r="E348" s="40" t="s">
        <v>1384</v>
      </c>
    </row>
    <row r="349" spans="1:5" ht="12.75">
      <c r="A349" t="s">
        <v>57</v>
      </c>
      <c r="E349" s="39" t="s">
        <v>602</v>
      </c>
    </row>
    <row r="350" spans="1:13" ht="12.75">
      <c r="A350" t="s">
        <v>46</v>
      </c>
      <c r="C350" s="31" t="s">
        <v>627</v>
      </c>
      <c r="E350" s="33" t="s">
        <v>1385</v>
      </c>
      <c r="J350" s="32">
        <f>0</f>
      </c>
      <c s="32">
        <f>0</f>
      </c>
      <c s="32">
        <f>0+L351+L355+L359+L363+L367+L371+L375+L379+L383+L387+L391+L395+L399+L403+L407+L411+L415+L419+L423</f>
      </c>
      <c s="32">
        <f>0+M351+M355+M359+M363+M367+M371+M375+M379+M383+M387+M391+M395+M399+M403+M407+M411+M415+M419+M423</f>
      </c>
    </row>
    <row r="351" spans="1:16" ht="12.75">
      <c r="A351" t="s">
        <v>49</v>
      </c>
      <c s="34" t="s">
        <v>919</v>
      </c>
      <c s="34" t="s">
        <v>1095</v>
      </c>
      <c s="35" t="s">
        <v>5</v>
      </c>
      <c s="6" t="s">
        <v>1096</v>
      </c>
      <c s="36" t="s">
        <v>1035</v>
      </c>
      <c s="37">
        <v>2717.779</v>
      </c>
      <c s="36">
        <v>0</v>
      </c>
      <c s="36">
        <f>ROUND(G351*H351,6)</f>
      </c>
      <c r="L351" s="38">
        <v>0</v>
      </c>
      <c s="32">
        <f>ROUND(ROUND(L351,2)*ROUND(G351,3),2)</f>
      </c>
      <c s="36" t="s">
        <v>601</v>
      </c>
      <c>
        <f>(M351*21)/100</f>
      </c>
      <c t="s">
        <v>27</v>
      </c>
    </row>
    <row r="352" spans="1:5" ht="12.75">
      <c r="A352" s="35" t="s">
        <v>54</v>
      </c>
      <c r="E352" s="39" t="s">
        <v>5</v>
      </c>
    </row>
    <row r="353" spans="1:5" ht="12.75">
      <c r="A353" s="35" t="s">
        <v>55</v>
      </c>
      <c r="E353" s="40" t="s">
        <v>1386</v>
      </c>
    </row>
    <row r="354" spans="1:5" ht="12.75">
      <c r="A354" t="s">
        <v>57</v>
      </c>
      <c r="E354" s="39" t="s">
        <v>602</v>
      </c>
    </row>
    <row r="355" spans="1:16" ht="12.75">
      <c r="A355" t="s">
        <v>49</v>
      </c>
      <c s="34" t="s">
        <v>924</v>
      </c>
      <c s="34" t="s">
        <v>1170</v>
      </c>
      <c s="35" t="s">
        <v>5</v>
      </c>
      <c s="6" t="s">
        <v>1171</v>
      </c>
      <c s="36" t="s">
        <v>1035</v>
      </c>
      <c s="37">
        <v>201.669</v>
      </c>
      <c s="36">
        <v>0</v>
      </c>
      <c s="36">
        <f>ROUND(G355*H355,6)</f>
      </c>
      <c r="L355" s="38">
        <v>0</v>
      </c>
      <c s="32">
        <f>ROUND(ROUND(L355,2)*ROUND(G355,3),2)</f>
      </c>
      <c s="36" t="s">
        <v>601</v>
      </c>
      <c>
        <f>(M355*21)/100</f>
      </c>
      <c t="s">
        <v>27</v>
      </c>
    </row>
    <row r="356" spans="1:5" ht="12.75">
      <c r="A356" s="35" t="s">
        <v>54</v>
      </c>
      <c r="E356" s="39" t="s">
        <v>5</v>
      </c>
    </row>
    <row r="357" spans="1:5" ht="12.75">
      <c r="A357" s="35" t="s">
        <v>55</v>
      </c>
      <c r="E357" s="40" t="s">
        <v>1387</v>
      </c>
    </row>
    <row r="358" spans="1:5" ht="12.75">
      <c r="A358" t="s">
        <v>57</v>
      </c>
      <c r="E358" s="39" t="s">
        <v>602</v>
      </c>
    </row>
    <row r="359" spans="1:16" ht="12.75">
      <c r="A359" t="s">
        <v>49</v>
      </c>
      <c s="34" t="s">
        <v>929</v>
      </c>
      <c s="34" t="s">
        <v>1388</v>
      </c>
      <c s="35" t="s">
        <v>5</v>
      </c>
      <c s="6" t="s">
        <v>1389</v>
      </c>
      <c s="36" t="s">
        <v>682</v>
      </c>
      <c s="37">
        <v>364.946</v>
      </c>
      <c s="36">
        <v>0</v>
      </c>
      <c s="36">
        <f>ROUND(G359*H359,6)</f>
      </c>
      <c r="L359" s="38">
        <v>0</v>
      </c>
      <c s="32">
        <f>ROUND(ROUND(L359,2)*ROUND(G359,3),2)</f>
      </c>
      <c s="36" t="s">
        <v>601</v>
      </c>
      <c>
        <f>(M359*21)/100</f>
      </c>
      <c t="s">
        <v>27</v>
      </c>
    </row>
    <row r="360" spans="1:5" ht="12.75">
      <c r="A360" s="35" t="s">
        <v>54</v>
      </c>
      <c r="E360" s="39" t="s">
        <v>5</v>
      </c>
    </row>
    <row r="361" spans="1:5" ht="12.75">
      <c r="A361" s="35" t="s">
        <v>55</v>
      </c>
      <c r="E361" s="40" t="s">
        <v>1390</v>
      </c>
    </row>
    <row r="362" spans="1:5" ht="12.75">
      <c r="A362" t="s">
        <v>57</v>
      </c>
      <c r="E362" s="39" t="s">
        <v>602</v>
      </c>
    </row>
    <row r="363" spans="1:16" ht="25.5">
      <c r="A363" t="s">
        <v>49</v>
      </c>
      <c s="34" t="s">
        <v>933</v>
      </c>
      <c s="34" t="s">
        <v>1391</v>
      </c>
      <c s="35" t="s">
        <v>5</v>
      </c>
      <c s="6" t="s">
        <v>1392</v>
      </c>
      <c s="36" t="s">
        <v>682</v>
      </c>
      <c s="37">
        <v>615.782</v>
      </c>
      <c s="36">
        <v>0</v>
      </c>
      <c s="36">
        <f>ROUND(G363*H363,6)</f>
      </c>
      <c r="L363" s="38">
        <v>0</v>
      </c>
      <c s="32">
        <f>ROUND(ROUND(L363,2)*ROUND(G363,3),2)</f>
      </c>
      <c s="36" t="s">
        <v>601</v>
      </c>
      <c>
        <f>(M363*21)/100</f>
      </c>
      <c t="s">
        <v>27</v>
      </c>
    </row>
    <row r="364" spans="1:5" ht="12.75">
      <c r="A364" s="35" t="s">
        <v>54</v>
      </c>
      <c r="E364" s="39" t="s">
        <v>5</v>
      </c>
    </row>
    <row r="365" spans="1:5" ht="12.75">
      <c r="A365" s="35" t="s">
        <v>55</v>
      </c>
      <c r="E365" s="40" t="s">
        <v>1393</v>
      </c>
    </row>
    <row r="366" spans="1:5" ht="12.75">
      <c r="A366" t="s">
        <v>57</v>
      </c>
      <c r="E366" s="39" t="s">
        <v>602</v>
      </c>
    </row>
    <row r="367" spans="1:16" ht="25.5">
      <c r="A367" t="s">
        <v>49</v>
      </c>
      <c s="34" t="s">
        <v>937</v>
      </c>
      <c s="34" t="s">
        <v>1200</v>
      </c>
      <c s="35" t="s">
        <v>5</v>
      </c>
      <c s="6" t="s">
        <v>1201</v>
      </c>
      <c s="36" t="s">
        <v>682</v>
      </c>
      <c s="37">
        <v>95.6</v>
      </c>
      <c s="36">
        <v>0</v>
      </c>
      <c s="36">
        <f>ROUND(G367*H367,6)</f>
      </c>
      <c r="L367" s="38">
        <v>0</v>
      </c>
      <c s="32">
        <f>ROUND(ROUND(L367,2)*ROUND(G367,3),2)</f>
      </c>
      <c s="36" t="s">
        <v>601</v>
      </c>
      <c>
        <f>(M367*21)/100</f>
      </c>
      <c t="s">
        <v>27</v>
      </c>
    </row>
    <row r="368" spans="1:5" ht="12.75">
      <c r="A368" s="35" t="s">
        <v>54</v>
      </c>
      <c r="E368" s="39" t="s">
        <v>5</v>
      </c>
    </row>
    <row r="369" spans="1:5" ht="12.75">
      <c r="A369" s="35" t="s">
        <v>55</v>
      </c>
      <c r="E369" s="40" t="s">
        <v>1394</v>
      </c>
    </row>
    <row r="370" spans="1:5" ht="12.75">
      <c r="A370" t="s">
        <v>57</v>
      </c>
      <c r="E370" s="39" t="s">
        <v>602</v>
      </c>
    </row>
    <row r="371" spans="1:16" ht="12.75">
      <c r="A371" t="s">
        <v>49</v>
      </c>
      <c s="34" t="s">
        <v>941</v>
      </c>
      <c s="34" t="s">
        <v>1395</v>
      </c>
      <c s="35" t="s">
        <v>5</v>
      </c>
      <c s="6" t="s">
        <v>1396</v>
      </c>
      <c s="36" t="s">
        <v>446</v>
      </c>
      <c s="37">
        <v>2</v>
      </c>
      <c s="36">
        <v>0</v>
      </c>
      <c s="36">
        <f>ROUND(G371*H371,6)</f>
      </c>
      <c r="L371" s="38">
        <v>0</v>
      </c>
      <c s="32">
        <f>ROUND(ROUND(L371,2)*ROUND(G371,3),2)</f>
      </c>
      <c s="36" t="s">
        <v>601</v>
      </c>
      <c>
        <f>(M371*21)/100</f>
      </c>
      <c t="s">
        <v>27</v>
      </c>
    </row>
    <row r="372" spans="1:5" ht="12.75">
      <c r="A372" s="35" t="s">
        <v>54</v>
      </c>
      <c r="E372" s="39" t="s">
        <v>5</v>
      </c>
    </row>
    <row r="373" spans="1:5" ht="25.5">
      <c r="A373" s="35" t="s">
        <v>55</v>
      </c>
      <c r="E373" s="40" t="s">
        <v>1397</v>
      </c>
    </row>
    <row r="374" spans="1:5" ht="12.75">
      <c r="A374" t="s">
        <v>57</v>
      </c>
      <c r="E374" s="39" t="s">
        <v>602</v>
      </c>
    </row>
    <row r="375" spans="1:16" ht="12.75">
      <c r="A375" t="s">
        <v>49</v>
      </c>
      <c s="34" t="s">
        <v>597</v>
      </c>
      <c s="34" t="s">
        <v>1398</v>
      </c>
      <c s="35" t="s">
        <v>5</v>
      </c>
      <c s="6" t="s">
        <v>1399</v>
      </c>
      <c s="36" t="s">
        <v>446</v>
      </c>
      <c s="37">
        <v>2</v>
      </c>
      <c s="36">
        <v>0</v>
      </c>
      <c s="36">
        <f>ROUND(G375*H375,6)</f>
      </c>
      <c r="L375" s="38">
        <v>0</v>
      </c>
      <c s="32">
        <f>ROUND(ROUND(L375,2)*ROUND(G375,3),2)</f>
      </c>
      <c s="36" t="s">
        <v>601</v>
      </c>
      <c>
        <f>(M375*21)/100</f>
      </c>
      <c t="s">
        <v>27</v>
      </c>
    </row>
    <row r="376" spans="1:5" ht="12.75">
      <c r="A376" s="35" t="s">
        <v>54</v>
      </c>
      <c r="E376" s="39" t="s">
        <v>5</v>
      </c>
    </row>
    <row r="377" spans="1:5" ht="25.5">
      <c r="A377" s="35" t="s">
        <v>55</v>
      </c>
      <c r="E377" s="40" t="s">
        <v>1400</v>
      </c>
    </row>
    <row r="378" spans="1:5" ht="12.75">
      <c r="A378" t="s">
        <v>57</v>
      </c>
      <c r="E378" s="39" t="s">
        <v>602</v>
      </c>
    </row>
    <row r="379" spans="1:16" ht="12.75">
      <c r="A379" t="s">
        <v>49</v>
      </c>
      <c s="34" t="s">
        <v>603</v>
      </c>
      <c s="34" t="s">
        <v>1401</v>
      </c>
      <c s="35" t="s">
        <v>5</v>
      </c>
      <c s="6" t="s">
        <v>1402</v>
      </c>
      <c s="36" t="s">
        <v>446</v>
      </c>
      <c s="37">
        <v>1</v>
      </c>
      <c s="36">
        <v>0</v>
      </c>
      <c s="36">
        <f>ROUND(G379*H379,6)</f>
      </c>
      <c r="L379" s="38">
        <v>0</v>
      </c>
      <c s="32">
        <f>ROUND(ROUND(L379,2)*ROUND(G379,3),2)</f>
      </c>
      <c s="36" t="s">
        <v>601</v>
      </c>
      <c>
        <f>(M379*21)/100</f>
      </c>
      <c t="s">
        <v>27</v>
      </c>
    </row>
    <row r="380" spans="1:5" ht="12.75">
      <c r="A380" s="35" t="s">
        <v>54</v>
      </c>
      <c r="E380" s="39" t="s">
        <v>5</v>
      </c>
    </row>
    <row r="381" spans="1:5" ht="25.5">
      <c r="A381" s="35" t="s">
        <v>55</v>
      </c>
      <c r="E381" s="40" t="s">
        <v>1403</v>
      </c>
    </row>
    <row r="382" spans="1:5" ht="12.75">
      <c r="A382" t="s">
        <v>57</v>
      </c>
      <c r="E382" s="39" t="s">
        <v>602</v>
      </c>
    </row>
    <row r="383" spans="1:16" ht="12.75">
      <c r="A383" t="s">
        <v>49</v>
      </c>
      <c s="34" t="s">
        <v>606</v>
      </c>
      <c s="34" t="s">
        <v>1287</v>
      </c>
      <c s="35" t="s">
        <v>5</v>
      </c>
      <c s="6" t="s">
        <v>1288</v>
      </c>
      <c s="36" t="s">
        <v>446</v>
      </c>
      <c s="37">
        <v>10</v>
      </c>
      <c s="36">
        <v>0</v>
      </c>
      <c s="36">
        <f>ROUND(G383*H383,6)</f>
      </c>
      <c r="L383" s="38">
        <v>0</v>
      </c>
      <c s="32">
        <f>ROUND(ROUND(L383,2)*ROUND(G383,3),2)</f>
      </c>
      <c s="36" t="s">
        <v>601</v>
      </c>
      <c>
        <f>(M383*21)/100</f>
      </c>
      <c t="s">
        <v>27</v>
      </c>
    </row>
    <row r="384" spans="1:5" ht="12.75">
      <c r="A384" s="35" t="s">
        <v>54</v>
      </c>
      <c r="E384" s="39" t="s">
        <v>5</v>
      </c>
    </row>
    <row r="385" spans="1:5" ht="12.75">
      <c r="A385" s="35" t="s">
        <v>55</v>
      </c>
      <c r="E385" s="40" t="s">
        <v>1404</v>
      </c>
    </row>
    <row r="386" spans="1:5" ht="12.75">
      <c r="A386" t="s">
        <v>57</v>
      </c>
      <c r="E386" s="39" t="s">
        <v>602</v>
      </c>
    </row>
    <row r="387" spans="1:16" ht="12.75">
      <c r="A387" t="s">
        <v>49</v>
      </c>
      <c s="34" t="s">
        <v>609</v>
      </c>
      <c s="34" t="s">
        <v>1291</v>
      </c>
      <c s="35" t="s">
        <v>5</v>
      </c>
      <c s="6" t="s">
        <v>1292</v>
      </c>
      <c s="36" t="s">
        <v>446</v>
      </c>
      <c s="37">
        <v>10</v>
      </c>
      <c s="36">
        <v>0</v>
      </c>
      <c s="36">
        <f>ROUND(G387*H387,6)</f>
      </c>
      <c r="L387" s="38">
        <v>0</v>
      </c>
      <c s="32">
        <f>ROUND(ROUND(L387,2)*ROUND(G387,3),2)</f>
      </c>
      <c s="36" t="s">
        <v>601</v>
      </c>
      <c>
        <f>(M387*21)/100</f>
      </c>
      <c t="s">
        <v>27</v>
      </c>
    </row>
    <row r="388" spans="1:5" ht="12.75">
      <c r="A388" s="35" t="s">
        <v>54</v>
      </c>
      <c r="E388" s="39" t="s">
        <v>5</v>
      </c>
    </row>
    <row r="389" spans="1:5" ht="12.75">
      <c r="A389" s="35" t="s">
        <v>55</v>
      </c>
      <c r="E389" s="40" t="s">
        <v>1405</v>
      </c>
    </row>
    <row r="390" spans="1:5" ht="12.75">
      <c r="A390" t="s">
        <v>57</v>
      </c>
      <c r="E390" s="39" t="s">
        <v>602</v>
      </c>
    </row>
    <row r="391" spans="1:16" ht="12.75">
      <c r="A391" t="s">
        <v>49</v>
      </c>
      <c s="34" t="s">
        <v>612</v>
      </c>
      <c s="34" t="s">
        <v>1106</v>
      </c>
      <c s="35" t="s">
        <v>5</v>
      </c>
      <c s="6" t="s">
        <v>1107</v>
      </c>
      <c s="36" t="s">
        <v>446</v>
      </c>
      <c s="37">
        <v>142</v>
      </c>
      <c s="36">
        <v>0</v>
      </c>
      <c s="36">
        <f>ROUND(G391*H391,6)</f>
      </c>
      <c r="L391" s="38">
        <v>0</v>
      </c>
      <c s="32">
        <f>ROUND(ROUND(L391,2)*ROUND(G391,3),2)</f>
      </c>
      <c s="36" t="s">
        <v>601</v>
      </c>
      <c>
        <f>(M391*21)/100</f>
      </c>
      <c t="s">
        <v>27</v>
      </c>
    </row>
    <row r="392" spans="1:5" ht="12.75">
      <c r="A392" s="35" t="s">
        <v>54</v>
      </c>
      <c r="E392" s="39" t="s">
        <v>5</v>
      </c>
    </row>
    <row r="393" spans="1:5" ht="38.25">
      <c r="A393" s="35" t="s">
        <v>55</v>
      </c>
      <c r="E393" s="40" t="s">
        <v>1406</v>
      </c>
    </row>
    <row r="394" spans="1:5" ht="12.75">
      <c r="A394" t="s">
        <v>57</v>
      </c>
      <c r="E394" s="39" t="s">
        <v>602</v>
      </c>
    </row>
    <row r="395" spans="1:16" ht="12.75">
      <c r="A395" t="s">
        <v>49</v>
      </c>
      <c s="34" t="s">
        <v>615</v>
      </c>
      <c s="34" t="s">
        <v>1300</v>
      </c>
      <c s="35" t="s">
        <v>5</v>
      </c>
      <c s="6" t="s">
        <v>1301</v>
      </c>
      <c s="36" t="s">
        <v>446</v>
      </c>
      <c s="37">
        <v>12</v>
      </c>
      <c s="36">
        <v>0</v>
      </c>
      <c s="36">
        <f>ROUND(G395*H395,6)</f>
      </c>
      <c r="L395" s="38">
        <v>0</v>
      </c>
      <c s="32">
        <f>ROUND(ROUND(L395,2)*ROUND(G395,3),2)</f>
      </c>
      <c s="36" t="s">
        <v>601</v>
      </c>
      <c>
        <f>(M395*21)/100</f>
      </c>
      <c t="s">
        <v>27</v>
      </c>
    </row>
    <row r="396" spans="1:5" ht="12.75">
      <c r="A396" s="35" t="s">
        <v>54</v>
      </c>
      <c r="E396" s="39" t="s">
        <v>5</v>
      </c>
    </row>
    <row r="397" spans="1:5" ht="12.75">
      <c r="A397" s="35" t="s">
        <v>55</v>
      </c>
      <c r="E397" s="40" t="s">
        <v>1407</v>
      </c>
    </row>
    <row r="398" spans="1:5" ht="12.75">
      <c r="A398" t="s">
        <v>57</v>
      </c>
      <c r="E398" s="39" t="s">
        <v>602</v>
      </c>
    </row>
    <row r="399" spans="1:16" ht="12.75">
      <c r="A399" t="s">
        <v>49</v>
      </c>
      <c s="34" t="s">
        <v>618</v>
      </c>
      <c s="34" t="s">
        <v>1304</v>
      </c>
      <c s="35" t="s">
        <v>5</v>
      </c>
      <c s="6" t="s">
        <v>1305</v>
      </c>
      <c s="36" t="s">
        <v>446</v>
      </c>
      <c s="37">
        <v>62</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1408</v>
      </c>
    </row>
    <row r="402" spans="1:5" ht="12.75">
      <c r="A402" t="s">
        <v>57</v>
      </c>
      <c r="E402" s="39" t="s">
        <v>602</v>
      </c>
    </row>
    <row r="403" spans="1:16" ht="25.5">
      <c r="A403" t="s">
        <v>49</v>
      </c>
      <c s="34" t="s">
        <v>621</v>
      </c>
      <c s="34" t="s">
        <v>1275</v>
      </c>
      <c s="35" t="s">
        <v>5</v>
      </c>
      <c s="6" t="s">
        <v>1276</v>
      </c>
      <c s="36" t="s">
        <v>682</v>
      </c>
      <c s="37">
        <v>240</v>
      </c>
      <c s="36">
        <v>0</v>
      </c>
      <c s="36">
        <f>ROUND(G403*H403,6)</f>
      </c>
      <c r="L403" s="38">
        <v>0</v>
      </c>
      <c s="32">
        <f>ROUND(ROUND(L403,2)*ROUND(G403,3),2)</f>
      </c>
      <c s="36" t="s">
        <v>601</v>
      </c>
      <c>
        <f>(M403*21)/100</f>
      </c>
      <c t="s">
        <v>27</v>
      </c>
    </row>
    <row r="404" spans="1:5" ht="12.75">
      <c r="A404" s="35" t="s">
        <v>54</v>
      </c>
      <c r="E404" s="39" t="s">
        <v>5</v>
      </c>
    </row>
    <row r="405" spans="1:5" ht="12.75">
      <c r="A405" s="35" t="s">
        <v>55</v>
      </c>
      <c r="E405" s="40" t="s">
        <v>1409</v>
      </c>
    </row>
    <row r="406" spans="1:5" ht="12.75">
      <c r="A406" t="s">
        <v>57</v>
      </c>
      <c r="E406" s="39" t="s">
        <v>602</v>
      </c>
    </row>
    <row r="407" spans="1:16" ht="25.5">
      <c r="A407" t="s">
        <v>49</v>
      </c>
      <c s="34" t="s">
        <v>624</v>
      </c>
      <c s="34" t="s">
        <v>1272</v>
      </c>
      <c s="35" t="s">
        <v>5</v>
      </c>
      <c s="6" t="s">
        <v>1273</v>
      </c>
      <c s="36" t="s">
        <v>682</v>
      </c>
      <c s="37">
        <v>50</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1410</v>
      </c>
    </row>
    <row r="410" spans="1:5" ht="12.75">
      <c r="A410" t="s">
        <v>57</v>
      </c>
      <c r="E410" s="39" t="s">
        <v>602</v>
      </c>
    </row>
    <row r="411" spans="1:16" ht="38.25">
      <c r="A411" t="s">
        <v>49</v>
      </c>
      <c s="34" t="s">
        <v>627</v>
      </c>
      <c s="34" t="s">
        <v>1373</v>
      </c>
      <c s="35" t="s">
        <v>5</v>
      </c>
      <c s="6" t="s">
        <v>1374</v>
      </c>
      <c s="36" t="s">
        <v>682</v>
      </c>
      <c s="37">
        <v>282</v>
      </c>
      <c s="36">
        <v>0</v>
      </c>
      <c s="36">
        <f>ROUND(G411*H411,6)</f>
      </c>
      <c r="L411" s="38">
        <v>0</v>
      </c>
      <c s="32">
        <f>ROUND(ROUND(L411,2)*ROUND(G411,3),2)</f>
      </c>
      <c s="36" t="s">
        <v>601</v>
      </c>
      <c>
        <f>(M411*21)/100</f>
      </c>
      <c t="s">
        <v>27</v>
      </c>
    </row>
    <row r="412" spans="1:5" ht="12.75">
      <c r="A412" s="35" t="s">
        <v>54</v>
      </c>
      <c r="E412" s="39" t="s">
        <v>5</v>
      </c>
    </row>
    <row r="413" spans="1:5" ht="25.5">
      <c r="A413" s="35" t="s">
        <v>55</v>
      </c>
      <c r="E413" s="40" t="s">
        <v>1411</v>
      </c>
    </row>
    <row r="414" spans="1:5" ht="12.75">
      <c r="A414" t="s">
        <v>57</v>
      </c>
      <c r="E414" s="39" t="s">
        <v>602</v>
      </c>
    </row>
    <row r="415" spans="1:16" ht="25.5">
      <c r="A415" t="s">
        <v>49</v>
      </c>
      <c s="34" t="s">
        <v>630</v>
      </c>
      <c s="34" t="s">
        <v>1364</v>
      </c>
      <c s="35" t="s">
        <v>5</v>
      </c>
      <c s="6" t="s">
        <v>1365</v>
      </c>
      <c s="36" t="s">
        <v>682</v>
      </c>
      <c s="37">
        <v>141</v>
      </c>
      <c s="36">
        <v>0</v>
      </c>
      <c s="36">
        <f>ROUND(G415*H415,6)</f>
      </c>
      <c r="L415" s="38">
        <v>0</v>
      </c>
      <c s="32">
        <f>ROUND(ROUND(L415,2)*ROUND(G415,3),2)</f>
      </c>
      <c s="36" t="s">
        <v>601</v>
      </c>
      <c>
        <f>(M415*21)/100</f>
      </c>
      <c t="s">
        <v>27</v>
      </c>
    </row>
    <row r="416" spans="1:5" ht="12.75">
      <c r="A416" s="35" t="s">
        <v>54</v>
      </c>
      <c r="E416" s="39" t="s">
        <v>5</v>
      </c>
    </row>
    <row r="417" spans="1:5" ht="25.5">
      <c r="A417" s="35" t="s">
        <v>55</v>
      </c>
      <c r="E417" s="40" t="s">
        <v>1412</v>
      </c>
    </row>
    <row r="418" spans="1:5" ht="12.75">
      <c r="A418" t="s">
        <v>57</v>
      </c>
      <c r="E418" s="39" t="s">
        <v>602</v>
      </c>
    </row>
    <row r="419" spans="1:16" ht="12.75">
      <c r="A419" t="s">
        <v>49</v>
      </c>
      <c s="34" t="s">
        <v>633</v>
      </c>
      <c s="34" t="s">
        <v>1119</v>
      </c>
      <c s="35" t="s">
        <v>5</v>
      </c>
      <c s="6" t="s">
        <v>1120</v>
      </c>
      <c s="36" t="s">
        <v>1035</v>
      </c>
      <c s="37">
        <v>399.366</v>
      </c>
      <c s="36">
        <v>0</v>
      </c>
      <c s="36">
        <f>ROUND(G419*H419,6)</f>
      </c>
      <c r="L419" s="38">
        <v>0</v>
      </c>
      <c s="32">
        <f>ROUND(ROUND(L419,2)*ROUND(G419,3),2)</f>
      </c>
      <c s="36" t="s">
        <v>1309</v>
      </c>
      <c>
        <f>(M419*21)/100</f>
      </c>
      <c t="s">
        <v>27</v>
      </c>
    </row>
    <row r="420" spans="1:5" ht="12.75">
      <c r="A420" s="35" t="s">
        <v>54</v>
      </c>
      <c r="E420" s="39" t="s">
        <v>5</v>
      </c>
    </row>
    <row r="421" spans="1:5" ht="12.75">
      <c r="A421" s="35" t="s">
        <v>55</v>
      </c>
      <c r="E421" s="40" t="s">
        <v>1413</v>
      </c>
    </row>
    <row r="422" spans="1:5" ht="204">
      <c r="A422" t="s">
        <v>57</v>
      </c>
      <c r="E422" s="39" t="s">
        <v>1341</v>
      </c>
    </row>
    <row r="423" spans="1:16" ht="12.75">
      <c r="A423" t="s">
        <v>49</v>
      </c>
      <c s="34" t="s">
        <v>1414</v>
      </c>
      <c s="34" t="s">
        <v>1300</v>
      </c>
      <c s="35" t="s">
        <v>47</v>
      </c>
      <c s="6" t="s">
        <v>1301</v>
      </c>
      <c s="36" t="s">
        <v>446</v>
      </c>
      <c s="37">
        <v>2</v>
      </c>
      <c s="36">
        <v>0</v>
      </c>
      <c s="36">
        <f>ROUND(G423*H423,6)</f>
      </c>
      <c r="L423" s="38">
        <v>0</v>
      </c>
      <c s="32">
        <f>ROUND(ROUND(L423,2)*ROUND(G423,3),2)</f>
      </c>
      <c s="36" t="s">
        <v>601</v>
      </c>
      <c>
        <f>(M423*21)/100</f>
      </c>
      <c t="s">
        <v>27</v>
      </c>
    </row>
    <row r="424" spans="1:5" ht="12.75">
      <c r="A424" s="35" t="s">
        <v>54</v>
      </c>
      <c r="E424" s="39" t="s">
        <v>5</v>
      </c>
    </row>
    <row r="425" spans="1:5" ht="12.75">
      <c r="A425" s="35" t="s">
        <v>55</v>
      </c>
      <c r="E425" s="40" t="s">
        <v>1415</v>
      </c>
    </row>
    <row r="426" spans="1:5" ht="12.75">
      <c r="A426" t="s">
        <v>57</v>
      </c>
      <c r="E4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1418</v>
      </c>
      <c r="E8" s="30" t="s">
        <v>1417</v>
      </c>
      <c r="J8" s="29">
        <f>0+J9</f>
      </c>
      <c s="29">
        <f>0+K9</f>
      </c>
      <c s="29">
        <f>0+L9</f>
      </c>
      <c s="29">
        <f>0+M9</f>
      </c>
    </row>
    <row r="9" spans="1:13" ht="12.75">
      <c r="A9" t="s">
        <v>46</v>
      </c>
      <c r="C9" s="31" t="s">
        <v>1419</v>
      </c>
      <c r="E9" s="33" t="s">
        <v>1420</v>
      </c>
      <c r="J9" s="32">
        <f>0</f>
      </c>
      <c s="32">
        <f>0</f>
      </c>
      <c s="32">
        <f>0+L10+L14+L18+L22</f>
      </c>
      <c s="32">
        <f>0+M10+M14+M18+M22</f>
      </c>
    </row>
    <row r="10" spans="1:16" ht="25.5">
      <c r="A10" t="s">
        <v>49</v>
      </c>
      <c s="34" t="s">
        <v>47</v>
      </c>
      <c s="34" t="s">
        <v>1421</v>
      </c>
      <c s="35" t="s">
        <v>5</v>
      </c>
      <c s="6" t="s">
        <v>1422</v>
      </c>
      <c s="36" t="s">
        <v>682</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1423</v>
      </c>
    </row>
    <row r="13" spans="1:5" ht="12.75">
      <c r="A13" t="s">
        <v>57</v>
      </c>
      <c r="E13" s="39" t="s">
        <v>602</v>
      </c>
    </row>
    <row r="14" spans="1:16" ht="25.5">
      <c r="A14" t="s">
        <v>49</v>
      </c>
      <c s="34" t="s">
        <v>27</v>
      </c>
      <c s="34" t="s">
        <v>1424</v>
      </c>
      <c s="35" t="s">
        <v>5</v>
      </c>
      <c s="6" t="s">
        <v>1148</v>
      </c>
      <c s="36" t="s">
        <v>682</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1425</v>
      </c>
    </row>
    <row r="17" spans="1:5" ht="12.75">
      <c r="A17" t="s">
        <v>57</v>
      </c>
      <c r="E17" s="39" t="s">
        <v>602</v>
      </c>
    </row>
    <row r="18" spans="1:16" ht="25.5">
      <c r="A18" t="s">
        <v>49</v>
      </c>
      <c s="34" t="s">
        <v>26</v>
      </c>
      <c s="34" t="s">
        <v>1426</v>
      </c>
      <c s="35" t="s">
        <v>5</v>
      </c>
      <c s="6" t="s">
        <v>1427</v>
      </c>
      <c s="36" t="s">
        <v>682</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1428</v>
      </c>
    </row>
    <row r="21" spans="1:5" ht="12.75">
      <c r="A21" t="s">
        <v>57</v>
      </c>
      <c r="E21" s="39" t="s">
        <v>602</v>
      </c>
    </row>
    <row r="22" spans="1:16" ht="25.5">
      <c r="A22" t="s">
        <v>49</v>
      </c>
      <c s="34" t="s">
        <v>64</v>
      </c>
      <c s="34" t="s">
        <v>1429</v>
      </c>
      <c s="35" t="s">
        <v>5</v>
      </c>
      <c s="6" t="s">
        <v>1430</v>
      </c>
      <c s="36" t="s">
        <v>682</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1431</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1434</v>
      </c>
      <c r="E8" s="30" t="s">
        <v>1433</v>
      </c>
      <c r="J8" s="29">
        <f>0+J9+J30+J43+J52+J61+J70+J79</f>
      </c>
      <c s="29">
        <f>0+K9+K30+K43+K52+K61+K70+K79</f>
      </c>
      <c s="29">
        <f>0+L9+L30+L43+L52+L61+L70+L79</f>
      </c>
      <c s="29">
        <f>0+M9+M30+M43+M52+M61+M70+M79</f>
      </c>
    </row>
    <row r="9" spans="1:13" ht="12.75">
      <c r="A9" t="s">
        <v>46</v>
      </c>
      <c r="C9" s="31" t="s">
        <v>595</v>
      </c>
      <c r="E9" s="33" t="s">
        <v>1154</v>
      </c>
      <c r="J9" s="32">
        <f>0</f>
      </c>
      <c s="32">
        <f>0</f>
      </c>
      <c s="32">
        <f>0+L10+L14+L18+L22+L26</f>
      </c>
      <c s="32">
        <f>0+M10+M14+M18+M22+M26</f>
      </c>
    </row>
    <row r="10" spans="1:16" ht="25.5">
      <c r="A10" t="s">
        <v>49</v>
      </c>
      <c s="34" t="s">
        <v>47</v>
      </c>
      <c s="34" t="s">
        <v>1155</v>
      </c>
      <c s="35" t="s">
        <v>5</v>
      </c>
      <c s="6" t="s">
        <v>1156</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1435</v>
      </c>
    </row>
    <row r="13" spans="1:5" ht="12.75">
      <c r="A13" t="s">
        <v>57</v>
      </c>
      <c r="E13" s="39" t="s">
        <v>602</v>
      </c>
    </row>
    <row r="14" spans="1:16" ht="25.5">
      <c r="A14" t="s">
        <v>49</v>
      </c>
      <c s="34" t="s">
        <v>27</v>
      </c>
      <c s="34" t="s">
        <v>1088</v>
      </c>
      <c s="35" t="s">
        <v>5</v>
      </c>
      <c s="6" t="s">
        <v>1158</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1436</v>
      </c>
    </row>
    <row r="17" spans="1:5" ht="12.75">
      <c r="A17" t="s">
        <v>57</v>
      </c>
      <c r="E17" s="39" t="s">
        <v>602</v>
      </c>
    </row>
    <row r="18" spans="1:16" ht="25.5">
      <c r="A18" t="s">
        <v>49</v>
      </c>
      <c s="34" t="s">
        <v>26</v>
      </c>
      <c s="34" t="s">
        <v>1160</v>
      </c>
      <c s="35" t="s">
        <v>5</v>
      </c>
      <c s="6" t="s">
        <v>1161</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1437</v>
      </c>
    </row>
    <row r="21" spans="1:5" ht="12.75">
      <c r="A21" t="s">
        <v>57</v>
      </c>
      <c r="E21" s="39" t="s">
        <v>602</v>
      </c>
    </row>
    <row r="22" spans="1:16" ht="25.5">
      <c r="A22" t="s">
        <v>49</v>
      </c>
      <c s="34" t="s">
        <v>64</v>
      </c>
      <c s="34" t="s">
        <v>1082</v>
      </c>
      <c s="35" t="s">
        <v>5</v>
      </c>
      <c s="6" t="s">
        <v>1163</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1438</v>
      </c>
    </row>
    <row r="25" spans="1:5" ht="12.75">
      <c r="A25" t="s">
        <v>57</v>
      </c>
      <c r="E25" s="39" t="s">
        <v>602</v>
      </c>
    </row>
    <row r="26" spans="1:16" ht="25.5">
      <c r="A26" t="s">
        <v>49</v>
      </c>
      <c s="34" t="s">
        <v>67</v>
      </c>
      <c s="34" t="s">
        <v>1085</v>
      </c>
      <c s="35" t="s">
        <v>5</v>
      </c>
      <c s="6" t="s">
        <v>1165</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1439</v>
      </c>
    </row>
    <row r="29" spans="1:5" ht="12.75">
      <c r="A29" t="s">
        <v>57</v>
      </c>
      <c r="E29" s="39" t="s">
        <v>602</v>
      </c>
    </row>
    <row r="30" spans="1:13" ht="12.75">
      <c r="A30" t="s">
        <v>46</v>
      </c>
      <c r="C30" s="31" t="s">
        <v>804</v>
      </c>
      <c r="E30" s="33" t="s">
        <v>1167</v>
      </c>
      <c r="J30" s="32">
        <f>0</f>
      </c>
      <c s="32">
        <f>0</f>
      </c>
      <c s="32">
        <f>0+L31+L35+L39</f>
      </c>
      <c s="32">
        <f>0+M31+M35+M39</f>
      </c>
    </row>
    <row r="31" spans="1:16" ht="12.75">
      <c r="A31" t="s">
        <v>49</v>
      </c>
      <c s="34" t="s">
        <v>70</v>
      </c>
      <c s="34" t="s">
        <v>1095</v>
      </c>
      <c s="35" t="s">
        <v>5</v>
      </c>
      <c s="6" t="s">
        <v>1096</v>
      </c>
      <c s="36" t="s">
        <v>1035</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1440</v>
      </c>
    </row>
    <row r="34" spans="1:5" ht="12.75">
      <c r="A34" t="s">
        <v>57</v>
      </c>
      <c r="E34" s="39" t="s">
        <v>602</v>
      </c>
    </row>
    <row r="35" spans="1:16" ht="12.75">
      <c r="A35" t="s">
        <v>49</v>
      </c>
      <c s="34" t="s">
        <v>75</v>
      </c>
      <c s="34" t="s">
        <v>1098</v>
      </c>
      <c s="35" t="s">
        <v>5</v>
      </c>
      <c s="6" t="s">
        <v>1099</v>
      </c>
      <c s="36" t="s">
        <v>1035</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1441</v>
      </c>
    </row>
    <row r="38" spans="1:5" ht="12.75">
      <c r="A38" t="s">
        <v>57</v>
      </c>
      <c r="E38" s="39" t="s">
        <v>602</v>
      </c>
    </row>
    <row r="39" spans="1:16" ht="12.75">
      <c r="A39" t="s">
        <v>49</v>
      </c>
      <c s="34" t="s">
        <v>100</v>
      </c>
      <c s="34" t="s">
        <v>1170</v>
      </c>
      <c s="35" t="s">
        <v>5</v>
      </c>
      <c s="6" t="s">
        <v>1171</v>
      </c>
      <c s="36" t="s">
        <v>1035</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1442</v>
      </c>
    </row>
    <row r="42" spans="1:5" ht="12.75">
      <c r="A42" t="s">
        <v>57</v>
      </c>
      <c r="E42" s="39" t="s">
        <v>602</v>
      </c>
    </row>
    <row r="43" spans="1:13" ht="12.75">
      <c r="A43" t="s">
        <v>46</v>
      </c>
      <c r="C43" s="31" t="s">
        <v>807</v>
      </c>
      <c r="E43" s="33" t="s">
        <v>1101</v>
      </c>
      <c r="J43" s="32">
        <f>0</f>
      </c>
      <c s="32">
        <f>0</f>
      </c>
      <c s="32">
        <f>0+L44+L48</f>
      </c>
      <c s="32">
        <f>0+M44+M48</f>
      </c>
    </row>
    <row r="44" spans="1:16" ht="12.75">
      <c r="A44" t="s">
        <v>49</v>
      </c>
      <c s="34" t="s">
        <v>104</v>
      </c>
      <c s="34" t="s">
        <v>1443</v>
      </c>
      <c s="35" t="s">
        <v>5</v>
      </c>
      <c s="6" t="s">
        <v>1444</v>
      </c>
      <c s="36" t="s">
        <v>682</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1445</v>
      </c>
    </row>
    <row r="47" spans="1:5" ht="12.75">
      <c r="A47" t="s">
        <v>57</v>
      </c>
      <c r="E47" s="39" t="s">
        <v>602</v>
      </c>
    </row>
    <row r="48" spans="1:16" ht="25.5">
      <c r="A48" t="s">
        <v>49</v>
      </c>
      <c s="34" t="s">
        <v>108</v>
      </c>
      <c s="34" t="s">
        <v>1446</v>
      </c>
      <c s="35" t="s">
        <v>5</v>
      </c>
      <c s="6" t="s">
        <v>1447</v>
      </c>
      <c s="36" t="s">
        <v>682</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1448</v>
      </c>
    </row>
    <row r="51" spans="1:5" ht="12.75">
      <c r="A51" t="s">
        <v>57</v>
      </c>
      <c r="E51" s="39" t="s">
        <v>602</v>
      </c>
    </row>
    <row r="52" spans="1:13" ht="12.75">
      <c r="A52" t="s">
        <v>46</v>
      </c>
      <c r="C52" s="31" t="s">
        <v>813</v>
      </c>
      <c r="E52" s="33" t="s">
        <v>1271</v>
      </c>
      <c r="J52" s="32">
        <f>0</f>
      </c>
      <c s="32">
        <f>0</f>
      </c>
      <c s="32">
        <f>0+L53+L57</f>
      </c>
      <c s="32">
        <f>0+M53+M57</f>
      </c>
    </row>
    <row r="53" spans="1:16" ht="25.5">
      <c r="A53" t="s">
        <v>49</v>
      </c>
      <c s="34" t="s">
        <v>111</v>
      </c>
      <c s="34" t="s">
        <v>1272</v>
      </c>
      <c s="35" t="s">
        <v>5</v>
      </c>
      <c s="6" t="s">
        <v>1273</v>
      </c>
      <c s="36" t="s">
        <v>682</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1449</v>
      </c>
    </row>
    <row r="56" spans="1:5" ht="12.75">
      <c r="A56" t="s">
        <v>57</v>
      </c>
      <c r="E56" s="39" t="s">
        <v>602</v>
      </c>
    </row>
    <row r="57" spans="1:16" ht="12.75">
      <c r="A57" t="s">
        <v>49</v>
      </c>
      <c s="34" t="s">
        <v>114</v>
      </c>
      <c s="34" t="s">
        <v>1450</v>
      </c>
      <c s="35" t="s">
        <v>5</v>
      </c>
      <c s="6" t="s">
        <v>1451</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1452</v>
      </c>
    </row>
    <row r="60" spans="1:5" ht="12.75">
      <c r="A60" t="s">
        <v>57</v>
      </c>
      <c r="E60" s="39" t="s">
        <v>602</v>
      </c>
    </row>
    <row r="61" spans="1:13" ht="12.75">
      <c r="A61" t="s">
        <v>46</v>
      </c>
      <c r="C61" s="31" t="s">
        <v>884</v>
      </c>
      <c r="E61" s="33" t="s">
        <v>1323</v>
      </c>
      <c r="J61" s="32">
        <f>0</f>
      </c>
      <c s="32">
        <f>0</f>
      </c>
      <c s="32">
        <f>0+L62+L66</f>
      </c>
      <c s="32">
        <f>0+M62+M66</f>
      </c>
    </row>
    <row r="62" spans="1:16" ht="12.75">
      <c r="A62" t="s">
        <v>49</v>
      </c>
      <c s="34" t="s">
        <v>117</v>
      </c>
      <c s="34" t="s">
        <v>1112</v>
      </c>
      <c s="35" t="s">
        <v>5</v>
      </c>
      <c s="6" t="s">
        <v>1113</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1453</v>
      </c>
    </row>
    <row r="65" spans="1:5" ht="12.75">
      <c r="A65" t="s">
        <v>57</v>
      </c>
      <c r="E65" s="39" t="s">
        <v>602</v>
      </c>
    </row>
    <row r="66" spans="1:16" ht="12.75">
      <c r="A66" t="s">
        <v>49</v>
      </c>
      <c s="34" t="s">
        <v>120</v>
      </c>
      <c s="34" t="s">
        <v>1116</v>
      </c>
      <c s="35" t="s">
        <v>5</v>
      </c>
      <c s="6" t="s">
        <v>1117</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1453</v>
      </c>
    </row>
    <row r="69" spans="1:5" ht="12.75">
      <c r="A69" t="s">
        <v>57</v>
      </c>
      <c r="E69" s="39" t="s">
        <v>602</v>
      </c>
    </row>
    <row r="70" spans="1:13" ht="12.75">
      <c r="A70" t="s">
        <v>46</v>
      </c>
      <c r="C70" s="31" t="s">
        <v>606</v>
      </c>
      <c r="E70" s="33" t="s">
        <v>1330</v>
      </c>
      <c r="J70" s="32">
        <f>0</f>
      </c>
      <c s="32">
        <f>0</f>
      </c>
      <c s="32">
        <f>0+L71+L75</f>
      </c>
      <c s="32">
        <f>0+M71+M75</f>
      </c>
    </row>
    <row r="71" spans="1:16" ht="12.75">
      <c r="A71" t="s">
        <v>49</v>
      </c>
      <c s="34" t="s">
        <v>123</v>
      </c>
      <c s="34" t="s">
        <v>1119</v>
      </c>
      <c s="35" t="s">
        <v>5</v>
      </c>
      <c s="6" t="s">
        <v>1120</v>
      </c>
      <c s="36" t="s">
        <v>1035</v>
      </c>
      <c s="37">
        <v>46.2</v>
      </c>
      <c s="36">
        <v>0</v>
      </c>
      <c s="36">
        <f>ROUND(G71*H71,6)</f>
      </c>
      <c r="L71" s="38">
        <v>0</v>
      </c>
      <c s="32">
        <f>ROUND(ROUND(L71,2)*ROUND(G71,3),2)</f>
      </c>
      <c s="36" t="s">
        <v>1309</v>
      </c>
      <c>
        <f>(M71*21)/100</f>
      </c>
      <c t="s">
        <v>27</v>
      </c>
    </row>
    <row r="72" spans="1:5" ht="12.75">
      <c r="A72" s="35" t="s">
        <v>54</v>
      </c>
      <c r="E72" s="39" t="s">
        <v>5</v>
      </c>
    </row>
    <row r="73" spans="1:5" ht="12.75">
      <c r="A73" s="35" t="s">
        <v>55</v>
      </c>
      <c r="E73" s="40" t="s">
        <v>1454</v>
      </c>
    </row>
    <row r="74" spans="1:5" ht="204">
      <c r="A74" t="s">
        <v>57</v>
      </c>
      <c r="E74" s="39" t="s">
        <v>1341</v>
      </c>
    </row>
    <row r="75" spans="1:16" ht="12.75">
      <c r="A75" t="s">
        <v>49</v>
      </c>
      <c s="34" t="s">
        <v>127</v>
      </c>
      <c s="34" t="s">
        <v>1342</v>
      </c>
      <c s="35" t="s">
        <v>5</v>
      </c>
      <c s="6" t="s">
        <v>1343</v>
      </c>
      <c s="36" t="s">
        <v>922</v>
      </c>
      <c s="37">
        <v>93.5</v>
      </c>
      <c s="36">
        <v>0</v>
      </c>
      <c s="36">
        <f>ROUND(G75*H75,6)</f>
      </c>
      <c r="L75" s="38">
        <v>0</v>
      </c>
      <c s="32">
        <f>ROUND(ROUND(L75,2)*ROUND(G75,3),2)</f>
      </c>
      <c s="36" t="s">
        <v>1309</v>
      </c>
      <c>
        <f>(M75*21)/100</f>
      </c>
      <c t="s">
        <v>27</v>
      </c>
    </row>
    <row r="76" spans="1:5" ht="12.75">
      <c r="A76" s="35" t="s">
        <v>54</v>
      </c>
      <c r="E76" s="39" t="s">
        <v>5</v>
      </c>
    </row>
    <row r="77" spans="1:5" ht="12.75">
      <c r="A77" s="35" t="s">
        <v>55</v>
      </c>
      <c r="E77" s="40" t="s">
        <v>1455</v>
      </c>
    </row>
    <row r="78" spans="1:5" ht="12.75">
      <c r="A78" t="s">
        <v>57</v>
      </c>
      <c r="E78" s="39" t="s">
        <v>602</v>
      </c>
    </row>
    <row r="79" spans="1:13" ht="12.75">
      <c r="A79" t="s">
        <v>46</v>
      </c>
      <c r="C79" s="31" t="s">
        <v>618</v>
      </c>
      <c r="E79" s="33" t="s">
        <v>1346</v>
      </c>
      <c r="J79" s="32">
        <f>0</f>
      </c>
      <c s="32">
        <f>0</f>
      </c>
      <c s="32">
        <f>0+L80+L84+L88+L92+L96+L100+L104+L108</f>
      </c>
      <c s="32">
        <f>0+M80+M84+M88+M92+M96+M100+M104+M108</f>
      </c>
    </row>
    <row r="80" spans="1:16" ht="12.75">
      <c r="A80" t="s">
        <v>49</v>
      </c>
      <c s="34" t="s">
        <v>132</v>
      </c>
      <c s="34" t="s">
        <v>1131</v>
      </c>
      <c s="35" t="s">
        <v>5</v>
      </c>
      <c s="6" t="s">
        <v>1132</v>
      </c>
      <c s="36" t="s">
        <v>1035</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1456</v>
      </c>
    </row>
    <row r="83" spans="1:5" ht="12.75">
      <c r="A83" t="s">
        <v>57</v>
      </c>
      <c r="E83" s="39" t="s">
        <v>602</v>
      </c>
    </row>
    <row r="84" spans="1:16" ht="25.5">
      <c r="A84" t="s">
        <v>49</v>
      </c>
      <c s="34" t="s">
        <v>135</v>
      </c>
      <c s="34" t="s">
        <v>1138</v>
      </c>
      <c s="35" t="s">
        <v>5</v>
      </c>
      <c s="6" t="s">
        <v>1139</v>
      </c>
      <c s="36" t="s">
        <v>1136</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1457</v>
      </c>
    </row>
    <row r="87" spans="1:5" ht="12.75">
      <c r="A87" t="s">
        <v>57</v>
      </c>
      <c r="E87" s="39" t="s">
        <v>602</v>
      </c>
    </row>
    <row r="88" spans="1:16" ht="25.5">
      <c r="A88" t="s">
        <v>49</v>
      </c>
      <c s="34" t="s">
        <v>138</v>
      </c>
      <c s="34" t="s">
        <v>1134</v>
      </c>
      <c s="35" t="s">
        <v>5</v>
      </c>
      <c s="6" t="s">
        <v>1135</v>
      </c>
      <c s="36" t="s">
        <v>1136</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1458</v>
      </c>
    </row>
    <row r="91" spans="1:5" ht="12.75">
      <c r="A91" t="s">
        <v>57</v>
      </c>
      <c r="E91" s="39" t="s">
        <v>602</v>
      </c>
    </row>
    <row r="92" spans="1:16" ht="12.75">
      <c r="A92" t="s">
        <v>49</v>
      </c>
      <c s="34" t="s">
        <v>141</v>
      </c>
      <c s="34" t="s">
        <v>1350</v>
      </c>
      <c s="35" t="s">
        <v>5</v>
      </c>
      <c s="6" t="s">
        <v>1351</v>
      </c>
      <c s="36" t="s">
        <v>1136</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1459</v>
      </c>
    </row>
    <row r="95" spans="1:5" ht="12.75">
      <c r="A95" t="s">
        <v>57</v>
      </c>
      <c r="E95" s="39" t="s">
        <v>602</v>
      </c>
    </row>
    <row r="96" spans="1:16" ht="25.5">
      <c r="A96" t="s">
        <v>49</v>
      </c>
      <c s="34" t="s">
        <v>144</v>
      </c>
      <c s="34" t="s">
        <v>1353</v>
      </c>
      <c s="35" t="s">
        <v>5</v>
      </c>
      <c s="6" t="s">
        <v>1354</v>
      </c>
      <c s="36" t="s">
        <v>682</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1460</v>
      </c>
    </row>
    <row r="99" spans="1:5" ht="12.75">
      <c r="A99" t="s">
        <v>57</v>
      </c>
      <c r="E99" s="39" t="s">
        <v>602</v>
      </c>
    </row>
    <row r="100" spans="1:16" ht="25.5">
      <c r="A100" t="s">
        <v>49</v>
      </c>
      <c s="34" t="s">
        <v>147</v>
      </c>
      <c s="34" t="s">
        <v>1356</v>
      </c>
      <c s="35" t="s">
        <v>5</v>
      </c>
      <c s="6" t="s">
        <v>1357</v>
      </c>
      <c s="36" t="s">
        <v>1057</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1461</v>
      </c>
    </row>
    <row r="103" spans="1:5" ht="12.75">
      <c r="A103" t="s">
        <v>57</v>
      </c>
      <c r="E103" s="39" t="s">
        <v>602</v>
      </c>
    </row>
    <row r="104" spans="1:16" ht="25.5">
      <c r="A104" t="s">
        <v>49</v>
      </c>
      <c s="34" t="s">
        <v>150</v>
      </c>
      <c s="34" t="s">
        <v>1359</v>
      </c>
      <c s="35" t="s">
        <v>5</v>
      </c>
      <c s="6" t="s">
        <v>1360</v>
      </c>
      <c s="36" t="s">
        <v>682</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1462</v>
      </c>
    </row>
    <row r="107" spans="1:5" ht="12.75">
      <c r="A107" t="s">
        <v>57</v>
      </c>
      <c r="E107" s="39" t="s">
        <v>602</v>
      </c>
    </row>
    <row r="108" spans="1:16" ht="25.5">
      <c r="A108" t="s">
        <v>49</v>
      </c>
      <c s="34" t="s">
        <v>707</v>
      </c>
      <c s="34" t="s">
        <v>1128</v>
      </c>
      <c s="35" t="s">
        <v>5</v>
      </c>
      <c s="6" t="s">
        <v>1362</v>
      </c>
      <c s="36" t="s">
        <v>1057</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1463</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25.5">
      <c r="A8" t="s">
        <v>44</v>
      </c>
      <c r="C8" s="28" t="s">
        <v>1466</v>
      </c>
      <c r="E8" s="30" t="s">
        <v>1465</v>
      </c>
      <c r="J8" s="29">
        <f>0+J9+J26+J39+J48+J57+J66+J75</f>
      </c>
      <c s="29">
        <f>0+K9+K26+K39+K48+K57+K66+K75</f>
      </c>
      <c s="29">
        <f>0+L9+L26+L39+L48+L57+L66+L75</f>
      </c>
      <c s="29">
        <f>0+M9+M26+M39+M48+M57+M66+M75</f>
      </c>
    </row>
    <row r="9" spans="1:13" ht="12.75">
      <c r="A9" t="s">
        <v>46</v>
      </c>
      <c r="C9" s="31" t="s">
        <v>595</v>
      </c>
      <c r="E9" s="33" t="s">
        <v>1154</v>
      </c>
      <c r="J9" s="32">
        <f>0</f>
      </c>
      <c s="32">
        <f>0</f>
      </c>
      <c s="32">
        <f>0+L10+L14+L18+L22</f>
      </c>
      <c s="32">
        <f>0+M10+M14+M18+M22</f>
      </c>
    </row>
    <row r="10" spans="1:16" ht="25.5">
      <c r="A10" t="s">
        <v>49</v>
      </c>
      <c s="34" t="s">
        <v>47</v>
      </c>
      <c s="34" t="s">
        <v>1155</v>
      </c>
      <c s="35" t="s">
        <v>5</v>
      </c>
      <c s="6" t="s">
        <v>1156</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1467</v>
      </c>
    </row>
    <row r="13" spans="1:5" ht="12.75">
      <c r="A13" t="s">
        <v>57</v>
      </c>
      <c r="E13" s="39" t="s">
        <v>602</v>
      </c>
    </row>
    <row r="14" spans="1:16" ht="25.5">
      <c r="A14" t="s">
        <v>49</v>
      </c>
      <c s="34" t="s">
        <v>27</v>
      </c>
      <c s="34" t="s">
        <v>1088</v>
      </c>
      <c s="35" t="s">
        <v>5</v>
      </c>
      <c s="6" t="s">
        <v>1158</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1468</v>
      </c>
    </row>
    <row r="17" spans="1:5" ht="12.75">
      <c r="A17" t="s">
        <v>57</v>
      </c>
      <c r="E17" s="39" t="s">
        <v>602</v>
      </c>
    </row>
    <row r="18" spans="1:16" ht="25.5">
      <c r="A18" t="s">
        <v>49</v>
      </c>
      <c s="34" t="s">
        <v>26</v>
      </c>
      <c s="34" t="s">
        <v>1082</v>
      </c>
      <c s="35" t="s">
        <v>5</v>
      </c>
      <c s="6" t="s">
        <v>1163</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1469</v>
      </c>
    </row>
    <row r="21" spans="1:5" ht="12.75">
      <c r="A21" t="s">
        <v>57</v>
      </c>
      <c r="E21" s="39" t="s">
        <v>602</v>
      </c>
    </row>
    <row r="22" spans="1:16" ht="25.5">
      <c r="A22" t="s">
        <v>49</v>
      </c>
      <c s="34" t="s">
        <v>64</v>
      </c>
      <c s="34" t="s">
        <v>1085</v>
      </c>
      <c s="35" t="s">
        <v>5</v>
      </c>
      <c s="6" t="s">
        <v>1165</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1470</v>
      </c>
    </row>
    <row r="25" spans="1:5" ht="12.75">
      <c r="A25" t="s">
        <v>57</v>
      </c>
      <c r="E25" s="39" t="s">
        <v>602</v>
      </c>
    </row>
    <row r="26" spans="1:13" ht="12.75">
      <c r="A26" t="s">
        <v>46</v>
      </c>
      <c r="C26" s="31" t="s">
        <v>804</v>
      </c>
      <c r="E26" s="33" t="s">
        <v>1167</v>
      </c>
      <c r="J26" s="32">
        <f>0</f>
      </c>
      <c s="32">
        <f>0</f>
      </c>
      <c s="32">
        <f>0+L27+L31+L35</f>
      </c>
      <c s="32">
        <f>0+M27+M31+M35</f>
      </c>
    </row>
    <row r="27" spans="1:16" ht="12.75">
      <c r="A27" t="s">
        <v>49</v>
      </c>
      <c s="34" t="s">
        <v>67</v>
      </c>
      <c s="34" t="s">
        <v>1095</v>
      </c>
      <c s="35" t="s">
        <v>5</v>
      </c>
      <c s="6" t="s">
        <v>1096</v>
      </c>
      <c s="36" t="s">
        <v>1035</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1471</v>
      </c>
    </row>
    <row r="30" spans="1:5" ht="12.75">
      <c r="A30" t="s">
        <v>57</v>
      </c>
      <c r="E30" s="39" t="s">
        <v>602</v>
      </c>
    </row>
    <row r="31" spans="1:16" ht="12.75">
      <c r="A31" t="s">
        <v>49</v>
      </c>
      <c s="34" t="s">
        <v>70</v>
      </c>
      <c s="34" t="s">
        <v>1098</v>
      </c>
      <c s="35" t="s">
        <v>5</v>
      </c>
      <c s="6" t="s">
        <v>1099</v>
      </c>
      <c s="36" t="s">
        <v>1035</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1472</v>
      </c>
    </row>
    <row r="34" spans="1:5" ht="12.75">
      <c r="A34" t="s">
        <v>57</v>
      </c>
      <c r="E34" s="39" t="s">
        <v>602</v>
      </c>
    </row>
    <row r="35" spans="1:16" ht="12.75">
      <c r="A35" t="s">
        <v>49</v>
      </c>
      <c s="34" t="s">
        <v>75</v>
      </c>
      <c s="34" t="s">
        <v>1170</v>
      </c>
      <c s="35" t="s">
        <v>5</v>
      </c>
      <c s="6" t="s">
        <v>1171</v>
      </c>
      <c s="36" t="s">
        <v>1035</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1473</v>
      </c>
    </row>
    <row r="38" spans="1:5" ht="12.75">
      <c r="A38" t="s">
        <v>57</v>
      </c>
      <c r="E38" s="39" t="s">
        <v>602</v>
      </c>
    </row>
    <row r="39" spans="1:13" ht="12.75">
      <c r="A39" t="s">
        <v>46</v>
      </c>
      <c r="C39" s="31" t="s">
        <v>807</v>
      </c>
      <c r="E39" s="33" t="s">
        <v>1101</v>
      </c>
      <c r="J39" s="32">
        <f>0</f>
      </c>
      <c s="32">
        <f>0</f>
      </c>
      <c s="32">
        <f>0+L40+L44</f>
      </c>
      <c s="32">
        <f>0+M40+M44</f>
      </c>
    </row>
    <row r="40" spans="1:16" ht="25.5">
      <c r="A40" t="s">
        <v>49</v>
      </c>
      <c s="34" t="s">
        <v>100</v>
      </c>
      <c s="34" t="s">
        <v>1474</v>
      </c>
      <c s="35" t="s">
        <v>5</v>
      </c>
      <c s="6" t="s">
        <v>1475</v>
      </c>
      <c s="36" t="s">
        <v>682</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1476</v>
      </c>
    </row>
    <row r="43" spans="1:5" ht="12.75">
      <c r="A43" t="s">
        <v>57</v>
      </c>
      <c r="E43" s="39" t="s">
        <v>602</v>
      </c>
    </row>
    <row r="44" spans="1:16" ht="25.5">
      <c r="A44" t="s">
        <v>49</v>
      </c>
      <c s="34" t="s">
        <v>104</v>
      </c>
      <c s="34" t="s">
        <v>1477</v>
      </c>
      <c s="35" t="s">
        <v>5</v>
      </c>
      <c s="6" t="s">
        <v>1478</v>
      </c>
      <c s="36" t="s">
        <v>682</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1479</v>
      </c>
    </row>
    <row r="47" spans="1:5" ht="12.75">
      <c r="A47" t="s">
        <v>57</v>
      </c>
      <c r="E47" s="39" t="s">
        <v>602</v>
      </c>
    </row>
    <row r="48" spans="1:13" ht="12.75">
      <c r="A48" t="s">
        <v>46</v>
      </c>
      <c r="C48" s="31" t="s">
        <v>813</v>
      </c>
      <c r="E48" s="33" t="s">
        <v>1271</v>
      </c>
      <c r="J48" s="32">
        <f>0</f>
      </c>
      <c s="32">
        <f>0</f>
      </c>
      <c s="32">
        <f>0+L49+L53</f>
      </c>
      <c s="32">
        <f>0+M49+M53</f>
      </c>
    </row>
    <row r="49" spans="1:16" ht="25.5">
      <c r="A49" t="s">
        <v>49</v>
      </c>
      <c s="34" t="s">
        <v>108</v>
      </c>
      <c s="34" t="s">
        <v>1272</v>
      </c>
      <c s="35" t="s">
        <v>5</v>
      </c>
      <c s="6" t="s">
        <v>1273</v>
      </c>
      <c s="36" t="s">
        <v>682</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1480</v>
      </c>
    </row>
    <row r="52" spans="1:5" ht="12.75">
      <c r="A52" t="s">
        <v>57</v>
      </c>
      <c r="E52" s="39" t="s">
        <v>602</v>
      </c>
    </row>
    <row r="53" spans="1:16" ht="12.75">
      <c r="A53" t="s">
        <v>49</v>
      </c>
      <c s="34" t="s">
        <v>111</v>
      </c>
      <c s="34" t="s">
        <v>1450</v>
      </c>
      <c s="35" t="s">
        <v>5</v>
      </c>
      <c s="6" t="s">
        <v>1451</v>
      </c>
      <c s="36" t="s">
        <v>446</v>
      </c>
      <c s="37">
        <v>4</v>
      </c>
      <c s="36">
        <v>0</v>
      </c>
      <c s="36">
        <f>ROUND(G53*H53,6)</f>
      </c>
      <c r="L53" s="38">
        <v>0</v>
      </c>
      <c s="32">
        <f>ROUND(ROUND(L53,2)*ROUND(G53,3),2)</f>
      </c>
      <c s="36" t="s">
        <v>601</v>
      </c>
      <c>
        <f>(M53*21)/100</f>
      </c>
      <c t="s">
        <v>27</v>
      </c>
    </row>
    <row r="54" spans="1:5" ht="12.75">
      <c r="A54" s="35" t="s">
        <v>54</v>
      </c>
      <c r="E54" s="39" t="s">
        <v>5</v>
      </c>
    </row>
    <row r="55" spans="1:5" ht="12.75">
      <c r="A55" s="35" t="s">
        <v>55</v>
      </c>
      <c r="E55" s="40" t="s">
        <v>1452</v>
      </c>
    </row>
    <row r="56" spans="1:5" ht="12.75">
      <c r="A56" t="s">
        <v>57</v>
      </c>
      <c r="E56" s="39" t="s">
        <v>602</v>
      </c>
    </row>
    <row r="57" spans="1:13" ht="12.75">
      <c r="A57" t="s">
        <v>46</v>
      </c>
      <c r="C57" s="31" t="s">
        <v>884</v>
      </c>
      <c r="E57" s="33" t="s">
        <v>1323</v>
      </c>
      <c r="J57" s="32">
        <f>0</f>
      </c>
      <c s="32">
        <f>0</f>
      </c>
      <c s="32">
        <f>0+L58+L62</f>
      </c>
      <c s="32">
        <f>0+M58+M62</f>
      </c>
    </row>
    <row r="58" spans="1:16" ht="12.75">
      <c r="A58" t="s">
        <v>49</v>
      </c>
      <c s="34" t="s">
        <v>114</v>
      </c>
      <c s="34" t="s">
        <v>1112</v>
      </c>
      <c s="35" t="s">
        <v>5</v>
      </c>
      <c s="6" t="s">
        <v>1113</v>
      </c>
      <c s="36" t="s">
        <v>446</v>
      </c>
      <c s="37">
        <v>3</v>
      </c>
      <c s="36">
        <v>0</v>
      </c>
      <c s="36">
        <f>ROUND(G58*H58,6)</f>
      </c>
      <c r="L58" s="38">
        <v>0</v>
      </c>
      <c s="32">
        <f>ROUND(ROUND(L58,2)*ROUND(G58,3),2)</f>
      </c>
      <c s="36" t="s">
        <v>601</v>
      </c>
      <c>
        <f>(M58*21)/100</f>
      </c>
      <c t="s">
        <v>27</v>
      </c>
    </row>
    <row r="59" spans="1:5" ht="12.75">
      <c r="A59" s="35" t="s">
        <v>54</v>
      </c>
      <c r="E59" s="39" t="s">
        <v>5</v>
      </c>
    </row>
    <row r="60" spans="1:5" ht="12.75">
      <c r="A60" s="35" t="s">
        <v>55</v>
      </c>
      <c r="E60" s="40" t="s">
        <v>1453</v>
      </c>
    </row>
    <row r="61" spans="1:5" ht="12.75">
      <c r="A61" t="s">
        <v>57</v>
      </c>
      <c r="E61" s="39" t="s">
        <v>602</v>
      </c>
    </row>
    <row r="62" spans="1:16" ht="12.75">
      <c r="A62" t="s">
        <v>49</v>
      </c>
      <c s="34" t="s">
        <v>117</v>
      </c>
      <c s="34" t="s">
        <v>1116</v>
      </c>
      <c s="35" t="s">
        <v>5</v>
      </c>
      <c s="6" t="s">
        <v>1117</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1453</v>
      </c>
    </row>
    <row r="65" spans="1:5" ht="12.75">
      <c r="A65" t="s">
        <v>57</v>
      </c>
      <c r="E65" s="39" t="s">
        <v>602</v>
      </c>
    </row>
    <row r="66" spans="1:13" ht="12.75">
      <c r="A66" t="s">
        <v>46</v>
      </c>
      <c r="C66" s="31" t="s">
        <v>606</v>
      </c>
      <c r="E66" s="33" t="s">
        <v>1330</v>
      </c>
      <c r="J66" s="32">
        <f>0</f>
      </c>
      <c s="32">
        <f>0</f>
      </c>
      <c s="32">
        <f>0+L67+L71</f>
      </c>
      <c s="32">
        <f>0+M67+M71</f>
      </c>
    </row>
    <row r="67" spans="1:16" ht="12.75">
      <c r="A67" t="s">
        <v>49</v>
      </c>
      <c s="34" t="s">
        <v>120</v>
      </c>
      <c s="34" t="s">
        <v>1119</v>
      </c>
      <c s="35" t="s">
        <v>5</v>
      </c>
      <c s="6" t="s">
        <v>1120</v>
      </c>
      <c s="36" t="s">
        <v>1035</v>
      </c>
      <c s="37">
        <v>63.99</v>
      </c>
      <c s="36">
        <v>0</v>
      </c>
      <c s="36">
        <f>ROUND(G67*H67,6)</f>
      </c>
      <c r="L67" s="38">
        <v>0</v>
      </c>
      <c s="32">
        <f>ROUND(ROUND(L67,2)*ROUND(G67,3),2)</f>
      </c>
      <c s="36" t="s">
        <v>1309</v>
      </c>
      <c>
        <f>(M67*21)/100</f>
      </c>
      <c t="s">
        <v>27</v>
      </c>
    </row>
    <row r="68" spans="1:5" ht="12.75">
      <c r="A68" s="35" t="s">
        <v>54</v>
      </c>
      <c r="E68" s="39" t="s">
        <v>5</v>
      </c>
    </row>
    <row r="69" spans="1:5" ht="12.75">
      <c r="A69" s="35" t="s">
        <v>55</v>
      </c>
      <c r="E69" s="40" t="s">
        <v>1481</v>
      </c>
    </row>
    <row r="70" spans="1:5" ht="204">
      <c r="A70" t="s">
        <v>57</v>
      </c>
      <c r="E70" s="39" t="s">
        <v>1341</v>
      </c>
    </row>
    <row r="71" spans="1:16" ht="12.75">
      <c r="A71" t="s">
        <v>49</v>
      </c>
      <c s="34" t="s">
        <v>123</v>
      </c>
      <c s="34" t="s">
        <v>1342</v>
      </c>
      <c s="35" t="s">
        <v>5</v>
      </c>
      <c s="6" t="s">
        <v>1343</v>
      </c>
      <c s="36" t="s">
        <v>922</v>
      </c>
      <c s="37">
        <v>205.4</v>
      </c>
      <c s="36">
        <v>0</v>
      </c>
      <c s="36">
        <f>ROUND(G71*H71,6)</f>
      </c>
      <c r="L71" s="38">
        <v>0</v>
      </c>
      <c s="32">
        <f>ROUND(ROUND(L71,2)*ROUND(G71,3),2)</f>
      </c>
      <c s="36" t="s">
        <v>1309</v>
      </c>
      <c>
        <f>(M71*21)/100</f>
      </c>
      <c t="s">
        <v>27</v>
      </c>
    </row>
    <row r="72" spans="1:5" ht="12.75">
      <c r="A72" s="35" t="s">
        <v>54</v>
      </c>
      <c r="E72" s="39" t="s">
        <v>5</v>
      </c>
    </row>
    <row r="73" spans="1:5" ht="12.75">
      <c r="A73" s="35" t="s">
        <v>55</v>
      </c>
      <c r="E73" s="40" t="s">
        <v>1482</v>
      </c>
    </row>
    <row r="74" spans="1:5" ht="12.75">
      <c r="A74" t="s">
        <v>57</v>
      </c>
      <c r="E74" s="39" t="s">
        <v>602</v>
      </c>
    </row>
    <row r="75" spans="1:13" ht="12.75">
      <c r="A75" t="s">
        <v>46</v>
      </c>
      <c r="C75" s="31" t="s">
        <v>618</v>
      </c>
      <c r="E75" s="33" t="s">
        <v>1346</v>
      </c>
      <c r="J75" s="32">
        <f>0</f>
      </c>
      <c s="32">
        <f>0</f>
      </c>
      <c s="32">
        <f>0+L76+L80+L84+L88+L92</f>
      </c>
      <c s="32">
        <f>0+M76+M80+M84+M88+M92</f>
      </c>
    </row>
    <row r="76" spans="1:16" ht="12.75">
      <c r="A76" t="s">
        <v>49</v>
      </c>
      <c s="34" t="s">
        <v>127</v>
      </c>
      <c s="34" t="s">
        <v>1131</v>
      </c>
      <c s="35" t="s">
        <v>5</v>
      </c>
      <c s="6" t="s">
        <v>1132</v>
      </c>
      <c s="36" t="s">
        <v>1035</v>
      </c>
      <c s="37">
        <v>139.2</v>
      </c>
      <c s="36">
        <v>0</v>
      </c>
      <c s="36">
        <f>ROUND(G76*H76,6)</f>
      </c>
      <c r="L76" s="38">
        <v>0</v>
      </c>
      <c s="32">
        <f>ROUND(ROUND(L76,2)*ROUND(G76,3),2)</f>
      </c>
      <c s="36" t="s">
        <v>601</v>
      </c>
      <c>
        <f>(M76*21)/100</f>
      </c>
      <c t="s">
        <v>27</v>
      </c>
    </row>
    <row r="77" spans="1:5" ht="12.75">
      <c r="A77" s="35" t="s">
        <v>54</v>
      </c>
      <c r="E77" s="39" t="s">
        <v>5</v>
      </c>
    </row>
    <row r="78" spans="1:5" ht="76.5">
      <c r="A78" s="35" t="s">
        <v>55</v>
      </c>
      <c r="E78" s="40" t="s">
        <v>1483</v>
      </c>
    </row>
    <row r="79" spans="1:5" ht="12.75">
      <c r="A79" t="s">
        <v>57</v>
      </c>
      <c r="E79" s="39" t="s">
        <v>602</v>
      </c>
    </row>
    <row r="80" spans="1:16" ht="25.5">
      <c r="A80" t="s">
        <v>49</v>
      </c>
      <c s="34" t="s">
        <v>132</v>
      </c>
      <c s="34" t="s">
        <v>1134</v>
      </c>
      <c s="35" t="s">
        <v>5</v>
      </c>
      <c s="6" t="s">
        <v>1135</v>
      </c>
      <c s="36" t="s">
        <v>1136</v>
      </c>
      <c s="37">
        <v>139.2</v>
      </c>
      <c s="36">
        <v>0</v>
      </c>
      <c s="36">
        <f>ROUND(G80*H80,6)</f>
      </c>
      <c r="L80" s="38">
        <v>0</v>
      </c>
      <c s="32">
        <f>ROUND(ROUND(L80,2)*ROUND(G80,3),2)</f>
      </c>
      <c s="36" t="s">
        <v>601</v>
      </c>
      <c>
        <f>(M80*21)/100</f>
      </c>
      <c t="s">
        <v>27</v>
      </c>
    </row>
    <row r="81" spans="1:5" ht="12.75">
      <c r="A81" s="35" t="s">
        <v>54</v>
      </c>
      <c r="E81" s="39" t="s">
        <v>5</v>
      </c>
    </row>
    <row r="82" spans="1:5" ht="12.75">
      <c r="A82" s="35" t="s">
        <v>55</v>
      </c>
      <c r="E82" s="40" t="s">
        <v>1484</v>
      </c>
    </row>
    <row r="83" spans="1:5" ht="12.75">
      <c r="A83" t="s">
        <v>57</v>
      </c>
      <c r="E83" s="39" t="s">
        <v>602</v>
      </c>
    </row>
    <row r="84" spans="1:16" ht="12.75">
      <c r="A84" t="s">
        <v>49</v>
      </c>
      <c s="34" t="s">
        <v>135</v>
      </c>
      <c s="34" t="s">
        <v>1350</v>
      </c>
      <c s="35" t="s">
        <v>5</v>
      </c>
      <c s="6" t="s">
        <v>1351</v>
      </c>
      <c s="36" t="s">
        <v>1136</v>
      </c>
      <c s="37">
        <v>1942.795</v>
      </c>
      <c s="36">
        <v>0</v>
      </c>
      <c s="36">
        <f>ROUND(G84*H84,6)</f>
      </c>
      <c r="L84" s="38">
        <v>0</v>
      </c>
      <c s="32">
        <f>ROUND(ROUND(L84,2)*ROUND(G84,3),2)</f>
      </c>
      <c s="36" t="s">
        <v>601</v>
      </c>
      <c>
        <f>(M84*21)/100</f>
      </c>
      <c t="s">
        <v>27</v>
      </c>
    </row>
    <row r="85" spans="1:5" ht="12.75">
      <c r="A85" s="35" t="s">
        <v>54</v>
      </c>
      <c r="E85" s="39" t="s">
        <v>5</v>
      </c>
    </row>
    <row r="86" spans="1:5" ht="12.75">
      <c r="A86" s="35" t="s">
        <v>55</v>
      </c>
      <c r="E86" s="40" t="s">
        <v>1485</v>
      </c>
    </row>
    <row r="87" spans="1:5" ht="12.75">
      <c r="A87" t="s">
        <v>57</v>
      </c>
      <c r="E87" s="39" t="s">
        <v>602</v>
      </c>
    </row>
    <row r="88" spans="1:16" ht="25.5">
      <c r="A88" t="s">
        <v>49</v>
      </c>
      <c s="34" t="s">
        <v>138</v>
      </c>
      <c s="34" t="s">
        <v>1359</v>
      </c>
      <c s="35" t="s">
        <v>5</v>
      </c>
      <c s="6" t="s">
        <v>1360</v>
      </c>
      <c s="36" t="s">
        <v>682</v>
      </c>
      <c s="37">
        <v>96</v>
      </c>
      <c s="36">
        <v>0</v>
      </c>
      <c s="36">
        <f>ROUND(G88*H88,6)</f>
      </c>
      <c r="L88" s="38">
        <v>0</v>
      </c>
      <c s="32">
        <f>ROUND(ROUND(L88,2)*ROUND(G88,3),2)</f>
      </c>
      <c s="36" t="s">
        <v>601</v>
      </c>
      <c>
        <f>(M88*21)/100</f>
      </c>
      <c t="s">
        <v>27</v>
      </c>
    </row>
    <row r="89" spans="1:5" ht="12.75">
      <c r="A89" s="35" t="s">
        <v>54</v>
      </c>
      <c r="E89" s="39" t="s">
        <v>5</v>
      </c>
    </row>
    <row r="90" spans="1:5" ht="38.25">
      <c r="A90" s="35" t="s">
        <v>55</v>
      </c>
      <c r="E90" s="40" t="s">
        <v>1486</v>
      </c>
    </row>
    <row r="91" spans="1:5" ht="12.75">
      <c r="A91" t="s">
        <v>57</v>
      </c>
      <c r="E91" s="39" t="s">
        <v>602</v>
      </c>
    </row>
    <row r="92" spans="1:16" ht="25.5">
      <c r="A92" t="s">
        <v>49</v>
      </c>
      <c s="34" t="s">
        <v>141</v>
      </c>
      <c s="34" t="s">
        <v>1128</v>
      </c>
      <c s="35" t="s">
        <v>5</v>
      </c>
      <c s="6" t="s">
        <v>1362</v>
      </c>
      <c s="36" t="s">
        <v>1057</v>
      </c>
      <c s="37">
        <v>529.885</v>
      </c>
      <c s="36">
        <v>0</v>
      </c>
      <c s="36">
        <f>ROUND(G92*H92,6)</f>
      </c>
      <c r="L92" s="38">
        <v>0</v>
      </c>
      <c s="32">
        <f>ROUND(ROUND(L92,2)*ROUND(G92,3),2)</f>
      </c>
      <c s="36" t="s">
        <v>601</v>
      </c>
      <c>
        <f>(M92*21)/100</f>
      </c>
      <c t="s">
        <v>27</v>
      </c>
    </row>
    <row r="93" spans="1:5" ht="12.75">
      <c r="A93" s="35" t="s">
        <v>54</v>
      </c>
      <c r="E93" s="39" t="s">
        <v>5</v>
      </c>
    </row>
    <row r="94" spans="1:5" ht="216.75">
      <c r="A94" s="35" t="s">
        <v>55</v>
      </c>
      <c r="E94" s="40" t="s">
        <v>1463</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1489</v>
      </c>
      <c r="E8" s="30" t="s">
        <v>1488</v>
      </c>
      <c r="J8" s="29">
        <f>0+J9+J26+J35+J44+J69+J82</f>
      </c>
      <c s="29">
        <f>0+K9+K26+K35+K44+K69+K82</f>
      </c>
      <c s="29">
        <f>0+L9+L26+L35+L44+L69+L82</f>
      </c>
      <c s="29">
        <f>0+M9+M26+M35+M44+M69+M82</f>
      </c>
    </row>
    <row r="9" spans="1:13" ht="12.75">
      <c r="A9" t="s">
        <v>46</v>
      </c>
      <c r="C9" s="31" t="s">
        <v>1081</v>
      </c>
      <c r="E9" s="33" t="s">
        <v>241</v>
      </c>
      <c r="J9" s="32">
        <f>0</f>
      </c>
      <c s="32">
        <f>0</f>
      </c>
      <c s="32">
        <f>0+L10+L14+L18+L22</f>
      </c>
      <c s="32">
        <f>0+M10+M14+M18+M22</f>
      </c>
    </row>
    <row r="10" spans="1:16" ht="25.5">
      <c r="A10" t="s">
        <v>49</v>
      </c>
      <c s="34" t="s">
        <v>47</v>
      </c>
      <c s="34" t="s">
        <v>1091</v>
      </c>
      <c s="35" t="s">
        <v>5</v>
      </c>
      <c s="6" t="s">
        <v>1092</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1490</v>
      </c>
    </row>
    <row r="13" spans="1:5" ht="12.75">
      <c r="A13" t="s">
        <v>57</v>
      </c>
      <c r="E13" s="39" t="s">
        <v>602</v>
      </c>
    </row>
    <row r="14" spans="1:16" ht="25.5">
      <c r="A14" t="s">
        <v>49</v>
      </c>
      <c s="34" t="s">
        <v>27</v>
      </c>
      <c s="34" t="s">
        <v>1082</v>
      </c>
      <c s="35" t="s">
        <v>5</v>
      </c>
      <c s="6" t="s">
        <v>1083</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1491</v>
      </c>
    </row>
    <row r="17" spans="1:5" ht="12.75">
      <c r="A17" t="s">
        <v>57</v>
      </c>
      <c r="E17" s="39" t="s">
        <v>602</v>
      </c>
    </row>
    <row r="18" spans="1:16" ht="25.5">
      <c r="A18" t="s">
        <v>49</v>
      </c>
      <c s="34" t="s">
        <v>26</v>
      </c>
      <c s="34" t="s">
        <v>1085</v>
      </c>
      <c s="35" t="s">
        <v>5</v>
      </c>
      <c s="6" t="s">
        <v>1086</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1492</v>
      </c>
    </row>
    <row r="21" spans="1:5" ht="12.75">
      <c r="A21" t="s">
        <v>57</v>
      </c>
      <c r="E21" s="39" t="s">
        <v>602</v>
      </c>
    </row>
    <row r="22" spans="1:16" ht="25.5">
      <c r="A22" t="s">
        <v>49</v>
      </c>
      <c s="34" t="s">
        <v>64</v>
      </c>
      <c s="34" t="s">
        <v>1160</v>
      </c>
      <c s="35" t="s">
        <v>5</v>
      </c>
      <c s="6" t="s">
        <v>1493</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1494</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1495</v>
      </c>
    </row>
    <row r="30" spans="1:5" ht="12.75">
      <c r="A30" t="s">
        <v>57</v>
      </c>
      <c r="E30" s="39" t="s">
        <v>602</v>
      </c>
    </row>
    <row r="31" spans="1:16" ht="12.75">
      <c r="A31" t="s">
        <v>49</v>
      </c>
      <c s="34" t="s">
        <v>70</v>
      </c>
      <c s="34" t="s">
        <v>1098</v>
      </c>
      <c s="35" t="s">
        <v>5</v>
      </c>
      <c s="6" t="s">
        <v>1099</v>
      </c>
      <c s="36" t="s">
        <v>1035</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1496</v>
      </c>
    </row>
    <row r="34" spans="1:5" ht="12.75">
      <c r="A34" t="s">
        <v>57</v>
      </c>
      <c r="E34" s="39" t="s">
        <v>602</v>
      </c>
    </row>
    <row r="35" spans="1:13" ht="12.75">
      <c r="A35" t="s">
        <v>46</v>
      </c>
      <c r="C35" s="31" t="s">
        <v>807</v>
      </c>
      <c r="E35" s="33" t="s">
        <v>1101</v>
      </c>
      <c r="J35" s="32">
        <f>0</f>
      </c>
      <c s="32">
        <f>0</f>
      </c>
      <c s="32">
        <f>0+L36+L40</f>
      </c>
      <c s="32">
        <f>0+M36+M40</f>
      </c>
    </row>
    <row r="36" spans="1:16" ht="25.5">
      <c r="A36" t="s">
        <v>49</v>
      </c>
      <c s="34" t="s">
        <v>75</v>
      </c>
      <c s="34" t="s">
        <v>1497</v>
      </c>
      <c s="35" t="s">
        <v>5</v>
      </c>
      <c s="6" t="s">
        <v>1498</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1499</v>
      </c>
    </row>
    <row r="39" spans="1:5" ht="12.75">
      <c r="A39" t="s">
        <v>57</v>
      </c>
      <c r="E39" s="39" t="s">
        <v>602</v>
      </c>
    </row>
    <row r="40" spans="1:16" ht="25.5">
      <c r="A40" t="s">
        <v>49</v>
      </c>
      <c s="34" t="s">
        <v>100</v>
      </c>
      <c s="34" t="s">
        <v>1102</v>
      </c>
      <c s="35" t="s">
        <v>5</v>
      </c>
      <c s="6" t="s">
        <v>1103</v>
      </c>
      <c s="36" t="s">
        <v>682</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1500</v>
      </c>
    </row>
    <row r="43" spans="1:5" ht="12.75">
      <c r="A43" t="s">
        <v>57</v>
      </c>
      <c r="E43" s="39" t="s">
        <v>602</v>
      </c>
    </row>
    <row r="44" spans="1:13" ht="12.75">
      <c r="A44" t="s">
        <v>46</v>
      </c>
      <c r="C44" s="31" t="s">
        <v>813</v>
      </c>
      <c r="E44" s="33" t="s">
        <v>1105</v>
      </c>
      <c r="J44" s="32">
        <f>0</f>
      </c>
      <c s="32">
        <f>0</f>
      </c>
      <c s="32">
        <f>0+L45+L49+L53+L57+L61+L65</f>
      </c>
      <c s="32">
        <f>0+M45+M49+M53+M57+M61+M65</f>
      </c>
    </row>
    <row r="45" spans="1:16" ht="12.75">
      <c r="A45" t="s">
        <v>49</v>
      </c>
      <c s="34" t="s">
        <v>104</v>
      </c>
      <c s="34" t="s">
        <v>1109</v>
      </c>
      <c s="35" t="s">
        <v>5</v>
      </c>
      <c s="6" t="s">
        <v>1110</v>
      </c>
      <c s="36" t="s">
        <v>682</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1501</v>
      </c>
    </row>
    <row r="48" spans="1:5" ht="12.75">
      <c r="A48" t="s">
        <v>57</v>
      </c>
      <c r="E48" s="39" t="s">
        <v>602</v>
      </c>
    </row>
    <row r="49" spans="1:16" ht="12.75">
      <c r="A49" t="s">
        <v>49</v>
      </c>
      <c s="34" t="s">
        <v>108</v>
      </c>
      <c s="34" t="s">
        <v>1106</v>
      </c>
      <c s="35" t="s">
        <v>5</v>
      </c>
      <c s="6" t="s">
        <v>1107</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1502</v>
      </c>
    </row>
    <row r="52" spans="1:5" ht="12.75">
      <c r="A52" t="s">
        <v>57</v>
      </c>
      <c r="E52" s="39" t="s">
        <v>602</v>
      </c>
    </row>
    <row r="53" spans="1:16" ht="25.5">
      <c r="A53" t="s">
        <v>49</v>
      </c>
      <c s="34" t="s">
        <v>111</v>
      </c>
      <c s="34" t="s">
        <v>1503</v>
      </c>
      <c s="35" t="s">
        <v>5</v>
      </c>
      <c s="6" t="s">
        <v>1504</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1505</v>
      </c>
    </row>
    <row r="56" spans="1:5" ht="12.75">
      <c r="A56" t="s">
        <v>57</v>
      </c>
      <c r="E56" s="39" t="s">
        <v>602</v>
      </c>
    </row>
    <row r="57" spans="1:16" ht="12.75">
      <c r="A57" t="s">
        <v>49</v>
      </c>
      <c s="34" t="s">
        <v>114</v>
      </c>
      <c s="34" t="s">
        <v>1112</v>
      </c>
      <c s="35" t="s">
        <v>5</v>
      </c>
      <c s="6" t="s">
        <v>1113</v>
      </c>
      <c s="36" t="s">
        <v>446</v>
      </c>
      <c s="37">
        <v>28</v>
      </c>
      <c s="36">
        <v>0</v>
      </c>
      <c s="36">
        <f>ROUND(G57*H57,6)</f>
      </c>
      <c r="L57" s="38">
        <v>0</v>
      </c>
      <c s="32">
        <f>ROUND(ROUND(L57,2)*ROUND(G57,3),2)</f>
      </c>
      <c s="36" t="s">
        <v>601</v>
      </c>
      <c>
        <f>(M57*21)/100</f>
      </c>
      <c t="s">
        <v>27</v>
      </c>
    </row>
    <row r="58" spans="1:5" ht="12.75">
      <c r="A58" s="35" t="s">
        <v>54</v>
      </c>
      <c r="E58" s="39" t="s">
        <v>5</v>
      </c>
    </row>
    <row r="59" spans="1:5" ht="25.5">
      <c r="A59" s="35" t="s">
        <v>55</v>
      </c>
      <c r="E59" s="40" t="s">
        <v>1506</v>
      </c>
    </row>
    <row r="60" spans="1:5" ht="12.75">
      <c r="A60" t="s">
        <v>57</v>
      </c>
      <c r="E60" s="39" t="s">
        <v>602</v>
      </c>
    </row>
    <row r="61" spans="1:16" ht="12.75">
      <c r="A61" t="s">
        <v>49</v>
      </c>
      <c s="34" t="s">
        <v>117</v>
      </c>
      <c s="34" t="s">
        <v>1116</v>
      </c>
      <c s="35" t="s">
        <v>5</v>
      </c>
      <c s="6" t="s">
        <v>1117</v>
      </c>
      <c s="36" t="s">
        <v>446</v>
      </c>
      <c s="37">
        <v>28</v>
      </c>
      <c s="36">
        <v>0</v>
      </c>
      <c s="36">
        <f>ROUND(G61*H61,6)</f>
      </c>
      <c r="L61" s="38">
        <v>0</v>
      </c>
      <c s="32">
        <f>ROUND(ROUND(L61,2)*ROUND(G61,3),2)</f>
      </c>
      <c s="36" t="s">
        <v>601</v>
      </c>
      <c>
        <f>(M61*21)/100</f>
      </c>
      <c t="s">
        <v>27</v>
      </c>
    </row>
    <row r="62" spans="1:5" ht="12.75">
      <c r="A62" s="35" t="s">
        <v>54</v>
      </c>
      <c r="E62" s="39" t="s">
        <v>5</v>
      </c>
    </row>
    <row r="63" spans="1:5" ht="12.75">
      <c r="A63" s="35" t="s">
        <v>55</v>
      </c>
      <c r="E63" s="40" t="s">
        <v>1507</v>
      </c>
    </row>
    <row r="64" spans="1:5" ht="12.75">
      <c r="A64" t="s">
        <v>57</v>
      </c>
      <c r="E64" s="39" t="s">
        <v>602</v>
      </c>
    </row>
    <row r="65" spans="1:16" ht="12.75">
      <c r="A65" t="s">
        <v>49</v>
      </c>
      <c s="34" t="s">
        <v>120</v>
      </c>
      <c s="34" t="s">
        <v>1508</v>
      </c>
      <c s="35" t="s">
        <v>5</v>
      </c>
      <c s="6" t="s">
        <v>1509</v>
      </c>
      <c s="36" t="s">
        <v>446</v>
      </c>
      <c s="37">
        <v>8</v>
      </c>
      <c s="36">
        <v>0</v>
      </c>
      <c s="36">
        <f>ROUND(G65*H65,6)</f>
      </c>
      <c r="L65" s="38">
        <v>0</v>
      </c>
      <c s="32">
        <f>ROUND(ROUND(L65,2)*ROUND(G65,3),2)</f>
      </c>
      <c s="36" t="s">
        <v>1510</v>
      </c>
      <c>
        <f>(M65*21)/100</f>
      </c>
      <c t="s">
        <v>27</v>
      </c>
    </row>
    <row r="66" spans="1:5" ht="12.75">
      <c r="A66" s="35" t="s">
        <v>54</v>
      </c>
      <c r="E66" s="39" t="s">
        <v>5</v>
      </c>
    </row>
    <row r="67" spans="1:5" ht="12.75">
      <c r="A67" s="35" t="s">
        <v>55</v>
      </c>
      <c r="E67" s="40" t="s">
        <v>1511</v>
      </c>
    </row>
    <row r="68" spans="1:5" ht="63.75">
      <c r="A68" t="s">
        <v>57</v>
      </c>
      <c r="E68" s="39" t="s">
        <v>1512</v>
      </c>
    </row>
    <row r="69" spans="1:13" ht="12.75">
      <c r="A69" t="s">
        <v>46</v>
      </c>
      <c r="C69" s="31" t="s">
        <v>597</v>
      </c>
      <c r="E69" s="33" t="s">
        <v>1118</v>
      </c>
      <c r="J69" s="32">
        <f>0</f>
      </c>
      <c s="32">
        <f>0</f>
      </c>
      <c s="32">
        <f>0+L70+L74+L78</f>
      </c>
      <c s="32">
        <f>0+M70+M74+M78</f>
      </c>
    </row>
    <row r="70" spans="1:16" ht="12.75">
      <c r="A70" t="s">
        <v>49</v>
      </c>
      <c s="34" t="s">
        <v>123</v>
      </c>
      <c s="34" t="s">
        <v>1513</v>
      </c>
      <c s="35" t="s">
        <v>5</v>
      </c>
      <c s="6" t="s">
        <v>1343</v>
      </c>
      <c s="36" t="s">
        <v>922</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1514</v>
      </c>
    </row>
    <row r="73" spans="1:5" ht="12.75">
      <c r="A73" t="s">
        <v>57</v>
      </c>
      <c r="E73" s="39" t="s">
        <v>602</v>
      </c>
    </row>
    <row r="74" spans="1:16" ht="12.75">
      <c r="A74" t="s">
        <v>49</v>
      </c>
      <c s="34" t="s">
        <v>127</v>
      </c>
      <c s="34" t="s">
        <v>1119</v>
      </c>
      <c s="35" t="s">
        <v>5</v>
      </c>
      <c s="6" t="s">
        <v>1120</v>
      </c>
      <c s="36" t="s">
        <v>1035</v>
      </c>
      <c s="37">
        <v>723.5</v>
      </c>
      <c s="36">
        <v>0</v>
      </c>
      <c s="36">
        <f>ROUND(G74*H74,6)</f>
      </c>
      <c r="L74" s="38">
        <v>0</v>
      </c>
      <c s="32">
        <f>ROUND(ROUND(L74,2)*ROUND(G74,3),2)</f>
      </c>
      <c s="36" t="s">
        <v>1121</v>
      </c>
      <c>
        <f>(M74*21)/100</f>
      </c>
      <c t="s">
        <v>27</v>
      </c>
    </row>
    <row r="75" spans="1:5" ht="12.75">
      <c r="A75" s="35" t="s">
        <v>54</v>
      </c>
      <c r="E75" s="39" t="s">
        <v>5</v>
      </c>
    </row>
    <row r="76" spans="1:5" ht="12.75">
      <c r="A76" s="35" t="s">
        <v>55</v>
      </c>
      <c r="E76" s="40" t="s">
        <v>1515</v>
      </c>
    </row>
    <row r="77" spans="1:5" ht="229.5">
      <c r="A77" t="s">
        <v>57</v>
      </c>
      <c r="E77" s="39" t="s">
        <v>1123</v>
      </c>
    </row>
    <row r="78" spans="1:16" ht="12.75">
      <c r="A78" t="s">
        <v>49</v>
      </c>
      <c s="34" t="s">
        <v>132</v>
      </c>
      <c s="34" t="s">
        <v>1331</v>
      </c>
      <c s="35" t="s">
        <v>5</v>
      </c>
      <c s="6" t="s">
        <v>1332</v>
      </c>
      <c s="36" t="s">
        <v>682</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1516</v>
      </c>
    </row>
    <row r="81" spans="1:5" ht="12.75">
      <c r="A81" t="s">
        <v>57</v>
      </c>
      <c r="E81" s="39" t="s">
        <v>602</v>
      </c>
    </row>
    <row r="82" spans="1:13" ht="12.75">
      <c r="A82" t="s">
        <v>46</v>
      </c>
      <c r="C82" s="31" t="s">
        <v>618</v>
      </c>
      <c r="E82" s="33" t="s">
        <v>1124</v>
      </c>
      <c r="J82" s="32">
        <f>0</f>
      </c>
      <c s="32">
        <f>0</f>
      </c>
      <c s="32">
        <f>0+L83+L87+L91+L95+L99</f>
      </c>
      <c s="32">
        <f>0+M83+M87+M91+M95+M99</f>
      </c>
    </row>
    <row r="83" spans="1:16" ht="25.5">
      <c r="A83" t="s">
        <v>49</v>
      </c>
      <c s="34" t="s">
        <v>135</v>
      </c>
      <c s="34" t="s">
        <v>1353</v>
      </c>
      <c s="35" t="s">
        <v>5</v>
      </c>
      <c s="6" t="s">
        <v>1517</v>
      </c>
      <c s="36" t="s">
        <v>682</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1518</v>
      </c>
    </row>
    <row r="86" spans="1:5" ht="12.75">
      <c r="A86" t="s">
        <v>57</v>
      </c>
      <c r="E86" s="39" t="s">
        <v>602</v>
      </c>
    </row>
    <row r="87" spans="1:16" ht="12.75">
      <c r="A87" t="s">
        <v>49</v>
      </c>
      <c s="34" t="s">
        <v>138</v>
      </c>
      <c s="34" t="s">
        <v>1131</v>
      </c>
      <c s="35" t="s">
        <v>5</v>
      </c>
      <c s="6" t="s">
        <v>1132</v>
      </c>
      <c s="36" t="s">
        <v>1035</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1519</v>
      </c>
    </row>
    <row r="90" spans="1:5" ht="12.75">
      <c r="A90" t="s">
        <v>57</v>
      </c>
      <c r="E90" s="39" t="s">
        <v>602</v>
      </c>
    </row>
    <row r="91" spans="1:16" ht="25.5">
      <c r="A91" t="s">
        <v>49</v>
      </c>
      <c s="34" t="s">
        <v>141</v>
      </c>
      <c s="34" t="s">
        <v>1138</v>
      </c>
      <c s="35" t="s">
        <v>5</v>
      </c>
      <c s="6" t="s">
        <v>1139</v>
      </c>
      <c s="36" t="s">
        <v>1136</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1520</v>
      </c>
    </row>
    <row r="94" spans="1:5" ht="12.75">
      <c r="A94" t="s">
        <v>57</v>
      </c>
      <c r="E94" s="39" t="s">
        <v>602</v>
      </c>
    </row>
    <row r="95" spans="1:16" ht="25.5">
      <c r="A95" t="s">
        <v>49</v>
      </c>
      <c s="34" t="s">
        <v>144</v>
      </c>
      <c s="34" t="s">
        <v>1141</v>
      </c>
      <c s="35" t="s">
        <v>5</v>
      </c>
      <c s="6" t="s">
        <v>1521</v>
      </c>
      <c s="36" t="s">
        <v>1057</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1522</v>
      </c>
    </row>
    <row r="98" spans="1:5" ht="12.75">
      <c r="A98" t="s">
        <v>57</v>
      </c>
      <c r="E98" s="39" t="s">
        <v>602</v>
      </c>
    </row>
    <row r="99" spans="1:16" ht="25.5">
      <c r="A99" t="s">
        <v>49</v>
      </c>
      <c s="34" t="s">
        <v>147</v>
      </c>
      <c s="34" t="s">
        <v>1356</v>
      </c>
      <c s="35" t="s">
        <v>5</v>
      </c>
      <c s="6" t="s">
        <v>1357</v>
      </c>
      <c s="36" t="s">
        <v>1057</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1523</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1526</v>
      </c>
      <c r="E8" s="30" t="s">
        <v>1525</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1147</v>
      </c>
      <c s="35" t="s">
        <v>5</v>
      </c>
      <c s="6" t="s">
        <v>1148</v>
      </c>
      <c s="36" t="s">
        <v>682</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1527</v>
      </c>
    </row>
    <row r="13" spans="1:5" ht="178.5">
      <c r="A13" t="s">
        <v>57</v>
      </c>
      <c r="E13"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1530</v>
      </c>
      <c r="E8" s="30" t="s">
        <v>1529</v>
      </c>
      <c r="J8" s="29">
        <f>0+J9+J18+J27+J48+J61+J90+J99</f>
      </c>
      <c s="29">
        <f>0+K9+K18+K27+K48+K61+K90+K99</f>
      </c>
      <c s="29">
        <f>0+L9+L18+L27+L48+L61+L90+L99</f>
      </c>
      <c s="29">
        <f>0+M9+M18+M27+M48+M61+M90+M99</f>
      </c>
    </row>
    <row r="9" spans="1:13" ht="12.75">
      <c r="A9" t="s">
        <v>46</v>
      </c>
      <c r="C9" s="31" t="s">
        <v>1081</v>
      </c>
      <c r="E9" s="33" t="s">
        <v>241</v>
      </c>
      <c r="J9" s="32">
        <f>0</f>
      </c>
      <c s="32">
        <f>0</f>
      </c>
      <c s="32">
        <f>0+L10+L14</f>
      </c>
      <c s="32">
        <f>0+M10+M14</f>
      </c>
    </row>
    <row r="10" spans="1:16" ht="25.5">
      <c r="A10" t="s">
        <v>49</v>
      </c>
      <c s="34" t="s">
        <v>47</v>
      </c>
      <c s="34" t="s">
        <v>1155</v>
      </c>
      <c s="35" t="s">
        <v>5</v>
      </c>
      <c s="6" t="s">
        <v>1531</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1532</v>
      </c>
    </row>
    <row r="13" spans="1:5" ht="12.75">
      <c r="A13" t="s">
        <v>57</v>
      </c>
      <c r="E13" s="39" t="s">
        <v>602</v>
      </c>
    </row>
    <row r="14" spans="1:16" ht="25.5">
      <c r="A14" t="s">
        <v>49</v>
      </c>
      <c s="34" t="s">
        <v>27</v>
      </c>
      <c s="34" t="s">
        <v>1091</v>
      </c>
      <c s="35" t="s">
        <v>5</v>
      </c>
      <c s="6" t="s">
        <v>1092</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1533</v>
      </c>
    </row>
    <row r="17" spans="1:5" ht="12.75">
      <c r="A17" t="s">
        <v>57</v>
      </c>
      <c r="E17" s="39" t="s">
        <v>602</v>
      </c>
    </row>
    <row r="18" spans="1:13" ht="12.75">
      <c r="A18" t="s">
        <v>46</v>
      </c>
      <c r="C18" s="31" t="s">
        <v>801</v>
      </c>
      <c r="E18" s="33" t="s">
        <v>1094</v>
      </c>
      <c r="J18" s="32">
        <f>0</f>
      </c>
      <c s="32">
        <f>0</f>
      </c>
      <c s="32">
        <f>0+L19+L23</f>
      </c>
      <c s="32">
        <f>0+M19+M23</f>
      </c>
    </row>
    <row r="19" spans="1:16" ht="12.75">
      <c r="A19" t="s">
        <v>49</v>
      </c>
      <c s="34" t="s">
        <v>26</v>
      </c>
      <c s="34" t="s">
        <v>1095</v>
      </c>
      <c s="35" t="s">
        <v>5</v>
      </c>
      <c s="6" t="s">
        <v>1096</v>
      </c>
      <c s="36" t="s">
        <v>1035</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1534</v>
      </c>
    </row>
    <row r="22" spans="1:5" ht="12.75">
      <c r="A22" t="s">
        <v>57</v>
      </c>
      <c r="E22" s="39" t="s">
        <v>602</v>
      </c>
    </row>
    <row r="23" spans="1:16" ht="12.75">
      <c r="A23" t="s">
        <v>49</v>
      </c>
      <c s="34" t="s">
        <v>64</v>
      </c>
      <c s="34" t="s">
        <v>1098</v>
      </c>
      <c s="35" t="s">
        <v>5</v>
      </c>
      <c s="6" t="s">
        <v>1099</v>
      </c>
      <c s="36" t="s">
        <v>1035</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1535</v>
      </c>
    </row>
    <row r="26" spans="1:5" ht="12.75">
      <c r="A26" t="s">
        <v>57</v>
      </c>
      <c r="E26" s="39" t="s">
        <v>602</v>
      </c>
    </row>
    <row r="27" spans="1:13" ht="12.75">
      <c r="A27" t="s">
        <v>46</v>
      </c>
      <c r="C27" s="31" t="s">
        <v>807</v>
      </c>
      <c r="E27" s="33" t="s">
        <v>1101</v>
      </c>
      <c r="J27" s="32">
        <f>0</f>
      </c>
      <c s="32">
        <f>0</f>
      </c>
      <c s="32">
        <f>0+L28+L32+L36+L40+L44</f>
      </c>
      <c s="32">
        <f>0+M28+M32+M36+M40+M44</f>
      </c>
    </row>
    <row r="28" spans="1:16" ht="25.5">
      <c r="A28" t="s">
        <v>49</v>
      </c>
      <c s="34" t="s">
        <v>67</v>
      </c>
      <c s="34" t="s">
        <v>1275</v>
      </c>
      <c s="35" t="s">
        <v>5</v>
      </c>
      <c s="6" t="s">
        <v>1276</v>
      </c>
      <c s="36" t="s">
        <v>682</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1536</v>
      </c>
    </row>
    <row r="31" spans="1:5" ht="12.75">
      <c r="A31" t="s">
        <v>57</v>
      </c>
      <c r="E31" s="39" t="s">
        <v>602</v>
      </c>
    </row>
    <row r="32" spans="1:16" ht="25.5">
      <c r="A32" t="s">
        <v>49</v>
      </c>
      <c s="34" t="s">
        <v>70</v>
      </c>
      <c s="34" t="s">
        <v>1497</v>
      </c>
      <c s="35" t="s">
        <v>5</v>
      </c>
      <c s="6" t="s">
        <v>1498</v>
      </c>
      <c s="36" t="s">
        <v>682</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1537</v>
      </c>
    </row>
    <row r="35" spans="1:5" ht="12.75">
      <c r="A35" t="s">
        <v>57</v>
      </c>
      <c r="E35" s="39" t="s">
        <v>602</v>
      </c>
    </row>
    <row r="36" spans="1:16" ht="25.5">
      <c r="A36" t="s">
        <v>49</v>
      </c>
      <c s="34" t="s">
        <v>75</v>
      </c>
      <c s="34" t="s">
        <v>1538</v>
      </c>
      <c s="35" t="s">
        <v>5</v>
      </c>
      <c s="6" t="s">
        <v>1539</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1540</v>
      </c>
    </row>
    <row r="39" spans="1:5" ht="12.75">
      <c r="A39" t="s">
        <v>57</v>
      </c>
      <c r="E39" s="39" t="s">
        <v>602</v>
      </c>
    </row>
    <row r="40" spans="1:16" ht="25.5">
      <c r="A40" t="s">
        <v>49</v>
      </c>
      <c s="34" t="s">
        <v>100</v>
      </c>
      <c s="34" t="s">
        <v>1102</v>
      </c>
      <c s="35" t="s">
        <v>5</v>
      </c>
      <c s="6" t="s">
        <v>1103</v>
      </c>
      <c s="36" t="s">
        <v>682</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1541</v>
      </c>
    </row>
    <row r="43" spans="1:5" ht="12.75">
      <c r="A43" t="s">
        <v>57</v>
      </c>
      <c r="E43" s="39" t="s">
        <v>602</v>
      </c>
    </row>
    <row r="44" spans="1:16" ht="25.5">
      <c r="A44" t="s">
        <v>49</v>
      </c>
      <c s="34" t="s">
        <v>104</v>
      </c>
      <c s="34" t="s">
        <v>1391</v>
      </c>
      <c s="35" t="s">
        <v>5</v>
      </c>
      <c s="6" t="s">
        <v>1392</v>
      </c>
      <c s="36" t="s">
        <v>682</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1542</v>
      </c>
    </row>
    <row r="47" spans="1:5" ht="12.75">
      <c r="A47" t="s">
        <v>57</v>
      </c>
      <c r="E47" s="39" t="s">
        <v>602</v>
      </c>
    </row>
    <row r="48" spans="1:13" ht="12.75">
      <c r="A48" t="s">
        <v>46</v>
      </c>
      <c r="C48" s="31" t="s">
        <v>813</v>
      </c>
      <c r="E48" s="33" t="s">
        <v>1105</v>
      </c>
      <c r="J48" s="32">
        <f>0</f>
      </c>
      <c s="32">
        <f>0</f>
      </c>
      <c s="32">
        <f>0+L49+L53+L57</f>
      </c>
      <c s="32">
        <f>0+M49+M53+M57</f>
      </c>
    </row>
    <row r="49" spans="1:16" ht="12.75">
      <c r="A49" t="s">
        <v>49</v>
      </c>
      <c s="34" t="s">
        <v>108</v>
      </c>
      <c s="34" t="s">
        <v>1109</v>
      </c>
      <c s="35" t="s">
        <v>5</v>
      </c>
      <c s="6" t="s">
        <v>1110</v>
      </c>
      <c s="36" t="s">
        <v>682</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1543</v>
      </c>
    </row>
    <row r="52" spans="1:5" ht="12.75">
      <c r="A52" t="s">
        <v>57</v>
      </c>
      <c r="E52" s="39" t="s">
        <v>602</v>
      </c>
    </row>
    <row r="53" spans="1:16" ht="12.75">
      <c r="A53" t="s">
        <v>49</v>
      </c>
      <c s="34" t="s">
        <v>111</v>
      </c>
      <c s="34" t="s">
        <v>1106</v>
      </c>
      <c s="35" t="s">
        <v>5</v>
      </c>
      <c s="6" t="s">
        <v>1107</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1544</v>
      </c>
    </row>
    <row r="56" spans="1:5" ht="12.75">
      <c r="A56" t="s">
        <v>57</v>
      </c>
      <c r="E56" s="39" t="s">
        <v>602</v>
      </c>
    </row>
    <row r="57" spans="1:16" ht="25.5">
      <c r="A57" t="s">
        <v>49</v>
      </c>
      <c s="34" t="s">
        <v>114</v>
      </c>
      <c s="34" t="s">
        <v>1315</v>
      </c>
      <c s="35" t="s">
        <v>5</v>
      </c>
      <c s="6" t="s">
        <v>1316</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1545</v>
      </c>
    </row>
    <row r="60" spans="1:5" ht="12.75">
      <c r="A60" t="s">
        <v>57</v>
      </c>
      <c r="E60" s="39" t="s">
        <v>602</v>
      </c>
    </row>
    <row r="61" spans="1:13" ht="12.75">
      <c r="A61" t="s">
        <v>46</v>
      </c>
      <c r="C61" s="31" t="s">
        <v>821</v>
      </c>
      <c r="E61" s="33" t="s">
        <v>1209</v>
      </c>
      <c r="J61" s="32">
        <f>0</f>
      </c>
      <c s="32">
        <f>0</f>
      </c>
      <c s="32">
        <f>0+L62+L66+L70+L74+L78+L82+L86</f>
      </c>
      <c s="32">
        <f>0+M62+M66+M70+M74+M78+M82+M86</f>
      </c>
    </row>
    <row r="62" spans="1:16" ht="12.75">
      <c r="A62" t="s">
        <v>49</v>
      </c>
      <c s="34" t="s">
        <v>117</v>
      </c>
      <c s="34" t="s">
        <v>1243</v>
      </c>
      <c s="35" t="s">
        <v>5</v>
      </c>
      <c s="6" t="s">
        <v>1244</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1546</v>
      </c>
    </row>
    <row r="65" spans="1:5" ht="12.75">
      <c r="A65" t="s">
        <v>57</v>
      </c>
      <c r="E65" s="39" t="s">
        <v>602</v>
      </c>
    </row>
    <row r="66" spans="1:16" ht="12.75">
      <c r="A66" t="s">
        <v>49</v>
      </c>
      <c s="34" t="s">
        <v>120</v>
      </c>
      <c s="34" t="s">
        <v>1246</v>
      </c>
      <c s="35" t="s">
        <v>5</v>
      </c>
      <c s="6" t="s">
        <v>1247</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1547</v>
      </c>
    </row>
    <row r="69" spans="1:5" ht="12.75">
      <c r="A69" t="s">
        <v>57</v>
      </c>
      <c r="E69" s="39" t="s">
        <v>602</v>
      </c>
    </row>
    <row r="70" spans="1:16" ht="12.75">
      <c r="A70" t="s">
        <v>49</v>
      </c>
      <c s="34" t="s">
        <v>120</v>
      </c>
      <c s="34" t="s">
        <v>1246</v>
      </c>
      <c s="35" t="s">
        <v>47</v>
      </c>
      <c s="6" t="s">
        <v>1247</v>
      </c>
      <c s="36" t="s">
        <v>636</v>
      </c>
      <c s="37">
        <v>4</v>
      </c>
      <c s="36">
        <v>0</v>
      </c>
      <c s="36">
        <f>ROUND(G70*H70,6)</f>
      </c>
      <c r="L70" s="38">
        <v>0</v>
      </c>
      <c s="32">
        <f>ROUND(ROUND(L70,2)*ROUND(G70,3),2)</f>
      </c>
      <c s="36" t="s">
        <v>601</v>
      </c>
      <c>
        <f>(M70*21)/100</f>
      </c>
      <c t="s">
        <v>27</v>
      </c>
    </row>
    <row r="71" spans="1:5" ht="12.75">
      <c r="A71" s="35" t="s">
        <v>54</v>
      </c>
      <c r="E71" s="39" t="s">
        <v>5</v>
      </c>
    </row>
    <row r="72" spans="1:5" ht="12.75">
      <c r="A72" s="35" t="s">
        <v>55</v>
      </c>
      <c r="E72" s="40" t="s">
        <v>1547</v>
      </c>
    </row>
    <row r="73" spans="1:5" ht="12.75">
      <c r="A73" t="s">
        <v>57</v>
      </c>
      <c r="E73" s="39" t="s">
        <v>602</v>
      </c>
    </row>
    <row r="74" spans="1:16" ht="12.75">
      <c r="A74" t="s">
        <v>49</v>
      </c>
      <c s="34" t="s">
        <v>123</v>
      </c>
      <c s="34" t="s">
        <v>1216</v>
      </c>
      <c s="35" t="s">
        <v>5</v>
      </c>
      <c s="6" t="s">
        <v>1217</v>
      </c>
      <c s="36" t="s">
        <v>1114</v>
      </c>
      <c s="37">
        <v>1</v>
      </c>
      <c s="36">
        <v>0</v>
      </c>
      <c s="36">
        <f>ROUND(G74*H74,6)</f>
      </c>
      <c r="L74" s="38">
        <v>0</v>
      </c>
      <c s="32">
        <f>ROUND(ROUND(L74,2)*ROUND(G74,3),2)</f>
      </c>
      <c s="36" t="s">
        <v>601</v>
      </c>
      <c>
        <f>(M74*21)/100</f>
      </c>
      <c t="s">
        <v>27</v>
      </c>
    </row>
    <row r="75" spans="1:5" ht="12.75">
      <c r="A75" s="35" t="s">
        <v>54</v>
      </c>
      <c r="E75" s="39" t="s">
        <v>5</v>
      </c>
    </row>
    <row r="76" spans="1:5" ht="12.75">
      <c r="A76" s="35" t="s">
        <v>55</v>
      </c>
      <c r="E76" s="40" t="s">
        <v>1546</v>
      </c>
    </row>
    <row r="77" spans="1:5" ht="12.75">
      <c r="A77" t="s">
        <v>57</v>
      </c>
      <c r="E77" s="39" t="s">
        <v>602</v>
      </c>
    </row>
    <row r="78" spans="1:16" ht="12.75">
      <c r="A78" t="s">
        <v>49</v>
      </c>
      <c s="34" t="s">
        <v>127</v>
      </c>
      <c s="34" t="s">
        <v>1548</v>
      </c>
      <c s="35" t="s">
        <v>5</v>
      </c>
      <c s="6" t="s">
        <v>1549</v>
      </c>
      <c s="36" t="s">
        <v>1114</v>
      </c>
      <c s="37">
        <v>4</v>
      </c>
      <c s="36">
        <v>0</v>
      </c>
      <c s="36">
        <f>ROUND(G78*H78,6)</f>
      </c>
      <c r="L78" s="38">
        <v>0</v>
      </c>
      <c s="32">
        <f>ROUND(ROUND(L78,2)*ROUND(G78,3),2)</f>
      </c>
      <c s="36" t="s">
        <v>601</v>
      </c>
      <c>
        <f>(M78*21)/100</f>
      </c>
      <c t="s">
        <v>27</v>
      </c>
    </row>
    <row r="79" spans="1:5" ht="12.75">
      <c r="A79" s="35" t="s">
        <v>54</v>
      </c>
      <c r="E79" s="39" t="s">
        <v>5</v>
      </c>
    </row>
    <row r="80" spans="1:5" ht="12.75">
      <c r="A80" s="35" t="s">
        <v>55</v>
      </c>
      <c r="E80" s="40" t="s">
        <v>1547</v>
      </c>
    </row>
    <row r="81" spans="1:5" ht="12.75">
      <c r="A81" t="s">
        <v>57</v>
      </c>
      <c r="E81" s="39" t="s">
        <v>602</v>
      </c>
    </row>
    <row r="82" spans="1:16" ht="12.75">
      <c r="A82" t="s">
        <v>49</v>
      </c>
      <c s="34" t="s">
        <v>132</v>
      </c>
      <c s="34" t="s">
        <v>1262</v>
      </c>
      <c s="35" t="s">
        <v>5</v>
      </c>
      <c s="6" t="s">
        <v>1263</v>
      </c>
      <c s="36" t="s">
        <v>446</v>
      </c>
      <c s="37">
        <v>14</v>
      </c>
      <c s="36">
        <v>0</v>
      </c>
      <c s="36">
        <f>ROUND(G82*H82,6)</f>
      </c>
      <c r="L82" s="38">
        <v>0</v>
      </c>
      <c s="32">
        <f>ROUND(ROUND(L82,2)*ROUND(G82,3),2)</f>
      </c>
      <c s="36" t="s">
        <v>601</v>
      </c>
      <c>
        <f>(M82*21)/100</f>
      </c>
      <c t="s">
        <v>27</v>
      </c>
    </row>
    <row r="83" spans="1:5" ht="12.75">
      <c r="A83" s="35" t="s">
        <v>54</v>
      </c>
      <c r="E83" s="39" t="s">
        <v>5</v>
      </c>
    </row>
    <row r="84" spans="1:5" ht="12.75">
      <c r="A84" s="35" t="s">
        <v>55</v>
      </c>
      <c r="E84" s="40" t="s">
        <v>1547</v>
      </c>
    </row>
    <row r="85" spans="1:5" ht="12.75">
      <c r="A85" t="s">
        <v>57</v>
      </c>
      <c r="E85" s="39" t="s">
        <v>602</v>
      </c>
    </row>
    <row r="86" spans="1:16" ht="25.5">
      <c r="A86" t="s">
        <v>49</v>
      </c>
      <c s="34" t="s">
        <v>135</v>
      </c>
      <c s="34" t="s">
        <v>1258</v>
      </c>
      <c s="35" t="s">
        <v>5</v>
      </c>
      <c s="6" t="s">
        <v>1259</v>
      </c>
      <c s="36" t="s">
        <v>1260</v>
      </c>
      <c s="37">
        <v>5</v>
      </c>
      <c s="36">
        <v>0</v>
      </c>
      <c s="36">
        <f>ROUND(G86*H86,6)</f>
      </c>
      <c r="L86" s="38">
        <v>0</v>
      </c>
      <c s="32">
        <f>ROUND(ROUND(L86,2)*ROUND(G86,3),2)</f>
      </c>
      <c s="36" t="s">
        <v>601</v>
      </c>
      <c>
        <f>(M86*21)/100</f>
      </c>
      <c t="s">
        <v>27</v>
      </c>
    </row>
    <row r="87" spans="1:5" ht="12.75">
      <c r="A87" s="35" t="s">
        <v>54</v>
      </c>
      <c r="E87" s="39" t="s">
        <v>5</v>
      </c>
    </row>
    <row r="88" spans="1:5" ht="12.75">
      <c r="A88" s="35" t="s">
        <v>55</v>
      </c>
      <c r="E88" s="40" t="s">
        <v>1550</v>
      </c>
    </row>
    <row r="89" spans="1:5" ht="12.75">
      <c r="A89" t="s">
        <v>57</v>
      </c>
      <c r="E89" s="39" t="s">
        <v>602</v>
      </c>
    </row>
    <row r="90" spans="1:13" ht="12.75">
      <c r="A90" t="s">
        <v>46</v>
      </c>
      <c r="C90" s="31" t="s">
        <v>597</v>
      </c>
      <c r="E90" s="33" t="s">
        <v>1118</v>
      </c>
      <c r="J90" s="32">
        <f>0</f>
      </c>
      <c s="32">
        <f>0</f>
      </c>
      <c s="32">
        <f>0+L91+L95</f>
      </c>
      <c s="32">
        <f>0+M91+M95</f>
      </c>
    </row>
    <row r="91" spans="1:16" ht="12.75">
      <c r="A91" t="s">
        <v>49</v>
      </c>
      <c s="34" t="s">
        <v>138</v>
      </c>
      <c s="34" t="s">
        <v>1119</v>
      </c>
      <c s="35" t="s">
        <v>5</v>
      </c>
      <c s="6" t="s">
        <v>1120</v>
      </c>
      <c s="36" t="s">
        <v>1035</v>
      </c>
      <c s="37">
        <v>493</v>
      </c>
      <c s="36">
        <v>0</v>
      </c>
      <c s="36">
        <f>ROUND(G91*H91,6)</f>
      </c>
      <c r="L91" s="38">
        <v>0</v>
      </c>
      <c s="32">
        <f>ROUND(ROUND(L91,2)*ROUND(G91,3),2)</f>
      </c>
      <c s="36" t="s">
        <v>1121</v>
      </c>
      <c>
        <f>(M91*21)/100</f>
      </c>
      <c t="s">
        <v>27</v>
      </c>
    </row>
    <row r="92" spans="1:5" ht="12.75">
      <c r="A92" s="35" t="s">
        <v>54</v>
      </c>
      <c r="E92" s="39" t="s">
        <v>5</v>
      </c>
    </row>
    <row r="93" spans="1:5" ht="12.75">
      <c r="A93" s="35" t="s">
        <v>55</v>
      </c>
      <c r="E93" s="40" t="s">
        <v>1551</v>
      </c>
    </row>
    <row r="94" spans="1:5" ht="229.5">
      <c r="A94" t="s">
        <v>57</v>
      </c>
      <c r="E94" s="39" t="s">
        <v>1123</v>
      </c>
    </row>
    <row r="95" spans="1:16" ht="12.75">
      <c r="A95" t="s">
        <v>49</v>
      </c>
      <c s="34" t="s">
        <v>141</v>
      </c>
      <c s="34" t="s">
        <v>1342</v>
      </c>
      <c s="35" t="s">
        <v>5</v>
      </c>
      <c s="6" t="s">
        <v>1552</v>
      </c>
      <c s="36" t="s">
        <v>922</v>
      </c>
      <c s="37">
        <v>1056</v>
      </c>
      <c s="36">
        <v>0</v>
      </c>
      <c s="36">
        <f>ROUND(G95*H95,6)</f>
      </c>
      <c r="L95" s="38">
        <v>0</v>
      </c>
      <c s="32">
        <f>ROUND(ROUND(L95,2)*ROUND(G95,3),2)</f>
      </c>
      <c s="36" t="s">
        <v>1121</v>
      </c>
      <c>
        <f>(M95*21)/100</f>
      </c>
      <c t="s">
        <v>27</v>
      </c>
    </row>
    <row r="96" spans="1:5" ht="12.75">
      <c r="A96" s="35" t="s">
        <v>54</v>
      </c>
      <c r="E96" s="39" t="s">
        <v>5</v>
      </c>
    </row>
    <row r="97" spans="1:5" ht="12.75">
      <c r="A97" s="35" t="s">
        <v>55</v>
      </c>
      <c r="E97" s="40" t="s">
        <v>1553</v>
      </c>
    </row>
    <row r="98" spans="1:5" ht="114.75">
      <c r="A98" t="s">
        <v>57</v>
      </c>
      <c r="E98" s="39" t="s">
        <v>1554</v>
      </c>
    </row>
    <row r="99" spans="1:13" ht="12.75">
      <c r="A99" t="s">
        <v>46</v>
      </c>
      <c r="C99" s="31" t="s">
        <v>618</v>
      </c>
      <c r="E99" s="33" t="s">
        <v>1124</v>
      </c>
      <c r="J99" s="32">
        <f>0</f>
      </c>
      <c s="32">
        <f>0</f>
      </c>
      <c s="32">
        <f>0+L100+L104+L108+L112+L116+L120</f>
      </c>
      <c s="32">
        <f>0+M100+M104+M108+M112+M116+M120</f>
      </c>
    </row>
    <row r="100" spans="1:16" ht="38.25">
      <c r="A100" t="s">
        <v>49</v>
      </c>
      <c s="34" t="s">
        <v>144</v>
      </c>
      <c s="34" t="s">
        <v>1555</v>
      </c>
      <c s="35" t="s">
        <v>5</v>
      </c>
      <c s="6" t="s">
        <v>1556</v>
      </c>
      <c s="36" t="s">
        <v>682</v>
      </c>
      <c s="37">
        <v>355.932</v>
      </c>
      <c s="36">
        <v>0</v>
      </c>
      <c s="36">
        <f>ROUND(G100*H100,6)</f>
      </c>
      <c r="L100" s="38">
        <v>0</v>
      </c>
      <c s="32">
        <f>ROUND(ROUND(L100,2)*ROUND(G100,3),2)</f>
      </c>
      <c s="36" t="s">
        <v>601</v>
      </c>
      <c>
        <f>(M100*21)/100</f>
      </c>
      <c t="s">
        <v>27</v>
      </c>
    </row>
    <row r="101" spans="1:5" ht="12.75">
      <c r="A101" s="35" t="s">
        <v>54</v>
      </c>
      <c r="E101" s="39" t="s">
        <v>5</v>
      </c>
    </row>
    <row r="102" spans="1:5" ht="12.75">
      <c r="A102" s="35" t="s">
        <v>55</v>
      </c>
      <c r="E102" s="40" t="s">
        <v>1557</v>
      </c>
    </row>
    <row r="103" spans="1:5" ht="12.75">
      <c r="A103" t="s">
        <v>57</v>
      </c>
      <c r="E103" s="39" t="s">
        <v>602</v>
      </c>
    </row>
    <row r="104" spans="1:16" ht="25.5">
      <c r="A104" t="s">
        <v>49</v>
      </c>
      <c s="34" t="s">
        <v>147</v>
      </c>
      <c s="34" t="s">
        <v>1558</v>
      </c>
      <c s="35" t="s">
        <v>5</v>
      </c>
      <c s="6" t="s">
        <v>1559</v>
      </c>
      <c s="36" t="s">
        <v>682</v>
      </c>
      <c s="37">
        <v>363.545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1560</v>
      </c>
    </row>
    <row r="107" spans="1:5" ht="12.75">
      <c r="A107" t="s">
        <v>57</v>
      </c>
      <c r="E107" s="39" t="s">
        <v>602</v>
      </c>
    </row>
    <row r="108" spans="1:16" ht="12.75">
      <c r="A108" t="s">
        <v>49</v>
      </c>
      <c s="34" t="s">
        <v>150</v>
      </c>
      <c s="34" t="s">
        <v>1131</v>
      </c>
      <c s="35" t="s">
        <v>5</v>
      </c>
      <c s="6" t="s">
        <v>1132</v>
      </c>
      <c s="36" t="s">
        <v>1035</v>
      </c>
      <c s="37">
        <v>1295.8</v>
      </c>
      <c s="36">
        <v>0</v>
      </c>
      <c s="36">
        <f>ROUND(G108*H108,6)</f>
      </c>
      <c r="L108" s="38">
        <v>0</v>
      </c>
      <c s="32">
        <f>ROUND(ROUND(L108,2)*ROUND(G108,3),2)</f>
      </c>
      <c s="36" t="s">
        <v>601</v>
      </c>
      <c>
        <f>(M108*21)/100</f>
      </c>
      <c t="s">
        <v>27</v>
      </c>
    </row>
    <row r="109" spans="1:5" ht="12.75">
      <c r="A109" s="35" t="s">
        <v>54</v>
      </c>
      <c r="E109" s="39" t="s">
        <v>5</v>
      </c>
    </row>
    <row r="110" spans="1:5" ht="12.75">
      <c r="A110" s="35" t="s">
        <v>55</v>
      </c>
      <c r="E110" s="40" t="s">
        <v>1561</v>
      </c>
    </row>
    <row r="111" spans="1:5" ht="12.75">
      <c r="A111" t="s">
        <v>57</v>
      </c>
      <c r="E111" s="39" t="s">
        <v>602</v>
      </c>
    </row>
    <row r="112" spans="1:16" ht="25.5">
      <c r="A112" t="s">
        <v>49</v>
      </c>
      <c s="34" t="s">
        <v>707</v>
      </c>
      <c s="34" t="s">
        <v>1138</v>
      </c>
      <c s="35" t="s">
        <v>5</v>
      </c>
      <c s="6" t="s">
        <v>1139</v>
      </c>
      <c s="36" t="s">
        <v>1136</v>
      </c>
      <c s="37">
        <v>46954.6</v>
      </c>
      <c s="36">
        <v>0</v>
      </c>
      <c s="36">
        <f>ROUND(G112*H112,6)</f>
      </c>
      <c r="L112" s="38">
        <v>0</v>
      </c>
      <c s="32">
        <f>ROUND(ROUND(L112,2)*ROUND(G112,3),2)</f>
      </c>
      <c s="36" t="s">
        <v>601</v>
      </c>
      <c>
        <f>(M112*21)/100</f>
      </c>
      <c t="s">
        <v>27</v>
      </c>
    </row>
    <row r="113" spans="1:5" ht="12.75">
      <c r="A113" s="35" t="s">
        <v>54</v>
      </c>
      <c r="E113" s="39" t="s">
        <v>5</v>
      </c>
    </row>
    <row r="114" spans="1:5" ht="12.75">
      <c r="A114" s="35" t="s">
        <v>55</v>
      </c>
      <c r="E114" s="40" t="s">
        <v>1562</v>
      </c>
    </row>
    <row r="115" spans="1:5" ht="12.75">
      <c r="A115" t="s">
        <v>57</v>
      </c>
      <c r="E115" s="39" t="s">
        <v>602</v>
      </c>
    </row>
    <row r="116" spans="1:16" ht="25.5">
      <c r="A116" t="s">
        <v>49</v>
      </c>
      <c s="34" t="s">
        <v>711</v>
      </c>
      <c s="34" t="s">
        <v>1563</v>
      </c>
      <c s="35" t="s">
        <v>5</v>
      </c>
      <c s="6" t="s">
        <v>1564</v>
      </c>
      <c s="36" t="s">
        <v>1057</v>
      </c>
      <c s="37">
        <v>7680</v>
      </c>
      <c s="36">
        <v>0</v>
      </c>
      <c s="36">
        <f>ROUND(G116*H116,6)</f>
      </c>
      <c r="L116" s="38">
        <v>0</v>
      </c>
      <c s="32">
        <f>ROUND(ROUND(L116,2)*ROUND(G116,3),2)</f>
      </c>
      <c s="36" t="s">
        <v>601</v>
      </c>
      <c>
        <f>(M116*21)/100</f>
      </c>
      <c t="s">
        <v>27</v>
      </c>
    </row>
    <row r="117" spans="1:5" ht="12.75">
      <c r="A117" s="35" t="s">
        <v>54</v>
      </c>
      <c r="E117" s="39" t="s">
        <v>5</v>
      </c>
    </row>
    <row r="118" spans="1:5" ht="12.75">
      <c r="A118" s="35" t="s">
        <v>55</v>
      </c>
      <c r="E118" s="40" t="s">
        <v>1565</v>
      </c>
    </row>
    <row r="119" spans="1:5" ht="12.75">
      <c r="A119" t="s">
        <v>57</v>
      </c>
      <c r="E119" s="39" t="s">
        <v>602</v>
      </c>
    </row>
    <row r="120" spans="1:16" ht="25.5">
      <c r="A120" t="s">
        <v>49</v>
      </c>
      <c s="34" t="s">
        <v>715</v>
      </c>
      <c s="34" t="s">
        <v>1141</v>
      </c>
      <c s="35" t="s">
        <v>5</v>
      </c>
      <c s="6" t="s">
        <v>1142</v>
      </c>
      <c s="36" t="s">
        <v>1057</v>
      </c>
      <c s="37">
        <v>8413.16</v>
      </c>
      <c s="36">
        <v>0</v>
      </c>
      <c s="36">
        <f>ROUND(G120*H120,6)</f>
      </c>
      <c r="L120" s="38">
        <v>0</v>
      </c>
      <c s="32">
        <f>ROUND(ROUND(L120,2)*ROUND(G120,3),2)</f>
      </c>
      <c s="36" t="s">
        <v>601</v>
      </c>
      <c>
        <f>(M120*21)/100</f>
      </c>
      <c t="s">
        <v>27</v>
      </c>
    </row>
    <row r="121" spans="1:5" ht="12.75">
      <c r="A121" s="35" t="s">
        <v>54</v>
      </c>
      <c r="E121" s="39" t="s">
        <v>5</v>
      </c>
    </row>
    <row r="122" spans="1:5" ht="12.75">
      <c r="A122" s="35" t="s">
        <v>55</v>
      </c>
      <c r="E122" s="40" t="s">
        <v>1566</v>
      </c>
    </row>
    <row r="123" spans="1:5" ht="12.75">
      <c r="A123" t="s">
        <v>57</v>
      </c>
      <c r="E12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1569</v>
      </c>
      <c r="E8" s="30" t="s">
        <v>1568</v>
      </c>
      <c r="J8" s="29">
        <f>0+J9</f>
      </c>
      <c s="29">
        <f>0+K9</f>
      </c>
      <c s="29">
        <f>0+L9</f>
      </c>
      <c s="29">
        <f>0+M9</f>
      </c>
    </row>
    <row r="9" spans="1:13" ht="12.75">
      <c r="A9" t="s">
        <v>46</v>
      </c>
      <c r="C9" s="31" t="s">
        <v>807</v>
      </c>
      <c r="E9" s="33" t="s">
        <v>1101</v>
      </c>
      <c r="J9" s="32">
        <f>0</f>
      </c>
      <c s="32">
        <f>0</f>
      </c>
      <c s="32">
        <f>0+L10+L14</f>
      </c>
      <c s="32">
        <f>0+M10+M14</f>
      </c>
    </row>
    <row r="10" spans="1:16" ht="25.5">
      <c r="A10" t="s">
        <v>49</v>
      </c>
      <c s="34" t="s">
        <v>47</v>
      </c>
      <c s="34" t="s">
        <v>1147</v>
      </c>
      <c s="35" t="s">
        <v>5</v>
      </c>
      <c s="6" t="s">
        <v>1148</v>
      </c>
      <c s="36" t="s">
        <v>682</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1570</v>
      </c>
    </row>
    <row r="13" spans="1:5" ht="178.5">
      <c r="A13" t="s">
        <v>57</v>
      </c>
      <c r="E13" s="39" t="s">
        <v>1150</v>
      </c>
    </row>
    <row r="14" spans="1:16" ht="25.5">
      <c r="A14" t="s">
        <v>49</v>
      </c>
      <c s="34" t="s">
        <v>27</v>
      </c>
      <c s="34" t="s">
        <v>1571</v>
      </c>
      <c s="35" t="s">
        <v>5</v>
      </c>
      <c s="6" t="s">
        <v>1430</v>
      </c>
      <c s="36" t="s">
        <v>682</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1572</v>
      </c>
    </row>
    <row r="17" spans="1:5" ht="178.5">
      <c r="A17" t="s">
        <v>57</v>
      </c>
      <c r="E17"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1575</v>
      </c>
      <c r="E8" s="30" t="s">
        <v>1574</v>
      </c>
      <c r="J8" s="29">
        <f>0+J9+J22+J31+J36+J57</f>
      </c>
      <c s="29">
        <f>0+K9+K22+K31+K36+K57</f>
      </c>
      <c s="29">
        <f>0+L9+L22+L31+L36+L57</f>
      </c>
      <c s="29">
        <f>0+M9+M22+M31+M36+M57</f>
      </c>
    </row>
    <row r="9" spans="1:13" ht="12.75">
      <c r="A9" t="s">
        <v>46</v>
      </c>
      <c r="C9" s="31" t="s">
        <v>1081</v>
      </c>
      <c r="E9" s="33" t="s">
        <v>241</v>
      </c>
      <c r="J9" s="32">
        <f>0</f>
      </c>
      <c s="32">
        <f>0</f>
      </c>
      <c s="32">
        <f>0+L10+L14+L18</f>
      </c>
      <c s="32">
        <f>0+M10+M14+M18</f>
      </c>
    </row>
    <row r="10" spans="1:16" ht="25.5">
      <c r="A10" t="s">
        <v>49</v>
      </c>
      <c s="34" t="s">
        <v>47</v>
      </c>
      <c s="34" t="s">
        <v>1082</v>
      </c>
      <c s="35" t="s">
        <v>5</v>
      </c>
      <c s="6" t="s">
        <v>1083</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1576</v>
      </c>
    </row>
    <row r="13" spans="1:5" ht="12.75">
      <c r="A13" t="s">
        <v>57</v>
      </c>
      <c r="E13" s="39" t="s">
        <v>602</v>
      </c>
    </row>
    <row r="14" spans="1:16" ht="25.5">
      <c r="A14" t="s">
        <v>49</v>
      </c>
      <c s="34" t="s">
        <v>27</v>
      </c>
      <c s="34" t="s">
        <v>1160</v>
      </c>
      <c s="35" t="s">
        <v>5</v>
      </c>
      <c s="6" t="s">
        <v>1493</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1577</v>
      </c>
    </row>
    <row r="17" spans="1:5" ht="12.75">
      <c r="A17" t="s">
        <v>57</v>
      </c>
      <c r="E17" s="39" t="s">
        <v>602</v>
      </c>
    </row>
    <row r="18" spans="1:16" ht="25.5">
      <c r="A18" t="s">
        <v>49</v>
      </c>
      <c s="34" t="s">
        <v>26</v>
      </c>
      <c s="34" t="s">
        <v>1091</v>
      </c>
      <c s="35" t="s">
        <v>5</v>
      </c>
      <c s="6" t="s">
        <v>1092</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1578</v>
      </c>
    </row>
    <row r="21" spans="1:5" ht="12.75">
      <c r="A21" t="s">
        <v>57</v>
      </c>
      <c r="E21" s="39" t="s">
        <v>602</v>
      </c>
    </row>
    <row r="22" spans="1:13" ht="12.75">
      <c r="A22" t="s">
        <v>46</v>
      </c>
      <c r="C22" s="31" t="s">
        <v>801</v>
      </c>
      <c r="E22" s="33" t="s">
        <v>1094</v>
      </c>
      <c r="J22" s="32">
        <f>0</f>
      </c>
      <c s="32">
        <f>0</f>
      </c>
      <c s="32">
        <f>0+L23+L27</f>
      </c>
      <c s="32">
        <f>0+M23+M27</f>
      </c>
    </row>
    <row r="23" spans="1:16" ht="12.75">
      <c r="A23" t="s">
        <v>49</v>
      </c>
      <c s="34" t="s">
        <v>64</v>
      </c>
      <c s="34" t="s">
        <v>1095</v>
      </c>
      <c s="35" t="s">
        <v>5</v>
      </c>
      <c s="6" t="s">
        <v>1096</v>
      </c>
      <c s="36" t="s">
        <v>1035</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1579</v>
      </c>
    </row>
    <row r="26" spans="1:5" ht="12.75">
      <c r="A26" t="s">
        <v>57</v>
      </c>
      <c r="E26" s="39" t="s">
        <v>602</v>
      </c>
    </row>
    <row r="27" spans="1:16" ht="12.75">
      <c r="A27" t="s">
        <v>49</v>
      </c>
      <c s="34" t="s">
        <v>67</v>
      </c>
      <c s="34" t="s">
        <v>1098</v>
      </c>
      <c s="35" t="s">
        <v>5</v>
      </c>
      <c s="6" t="s">
        <v>1099</v>
      </c>
      <c s="36" t="s">
        <v>1035</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1580</v>
      </c>
    </row>
    <row r="30" spans="1:5" ht="12.75">
      <c r="A30" t="s">
        <v>57</v>
      </c>
      <c r="E30" s="39" t="s">
        <v>602</v>
      </c>
    </row>
    <row r="31" spans="1:13" ht="12.75">
      <c r="A31" t="s">
        <v>46</v>
      </c>
      <c r="C31" s="31" t="s">
        <v>807</v>
      </c>
      <c r="E31" s="33" t="s">
        <v>1101</v>
      </c>
      <c r="J31" s="32">
        <f>0</f>
      </c>
      <c s="32">
        <f>0</f>
      </c>
      <c s="32">
        <f>0+L32</f>
      </c>
      <c s="32">
        <f>0+M32</f>
      </c>
    </row>
    <row r="32" spans="1:16" ht="25.5">
      <c r="A32" t="s">
        <v>49</v>
      </c>
      <c s="34" t="s">
        <v>70</v>
      </c>
      <c s="34" t="s">
        <v>1102</v>
      </c>
      <c s="35" t="s">
        <v>5</v>
      </c>
      <c s="6" t="s">
        <v>1103</v>
      </c>
      <c s="36" t="s">
        <v>682</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1581</v>
      </c>
    </row>
    <row r="35" spans="1:5" ht="12.75">
      <c r="A35" t="s">
        <v>57</v>
      </c>
      <c r="E35" s="39" t="s">
        <v>602</v>
      </c>
    </row>
    <row r="36" spans="1:13" ht="12.75">
      <c r="A36" t="s">
        <v>46</v>
      </c>
      <c r="C36" s="31" t="s">
        <v>813</v>
      </c>
      <c r="E36" s="33" t="s">
        <v>1105</v>
      </c>
      <c r="J36" s="32">
        <f>0</f>
      </c>
      <c s="32">
        <f>0</f>
      </c>
      <c s="32">
        <f>0+L37+L41+L45+L49+L53</f>
      </c>
      <c s="32">
        <f>0+M37+M41+M45+M49+M53</f>
      </c>
    </row>
    <row r="37" spans="1:16" ht="12.75">
      <c r="A37" t="s">
        <v>49</v>
      </c>
      <c s="34" t="s">
        <v>75</v>
      </c>
      <c s="34" t="s">
        <v>1287</v>
      </c>
      <c s="35" t="s">
        <v>5</v>
      </c>
      <c s="6" t="s">
        <v>1288</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1582</v>
      </c>
    </row>
    <row r="40" spans="1:5" ht="12.75">
      <c r="A40" t="s">
        <v>57</v>
      </c>
      <c r="E40" s="39" t="s">
        <v>602</v>
      </c>
    </row>
    <row r="41" spans="1:16" ht="12.75">
      <c r="A41" t="s">
        <v>49</v>
      </c>
      <c s="34" t="s">
        <v>100</v>
      </c>
      <c s="34" t="s">
        <v>1109</v>
      </c>
      <c s="35" t="s">
        <v>5</v>
      </c>
      <c s="6" t="s">
        <v>1110</v>
      </c>
      <c s="36" t="s">
        <v>682</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1583</v>
      </c>
    </row>
    <row r="44" spans="1:5" ht="12.75">
      <c r="A44" t="s">
        <v>57</v>
      </c>
      <c r="E44" s="39" t="s">
        <v>602</v>
      </c>
    </row>
    <row r="45" spans="1:16" ht="25.5">
      <c r="A45" t="s">
        <v>49</v>
      </c>
      <c s="34" t="s">
        <v>104</v>
      </c>
      <c s="34" t="s">
        <v>1503</v>
      </c>
      <c s="35" t="s">
        <v>5</v>
      </c>
      <c s="6" t="s">
        <v>1504</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1584</v>
      </c>
    </row>
    <row r="48" spans="1:5" ht="12.75">
      <c r="A48" t="s">
        <v>57</v>
      </c>
      <c r="E48" s="39" t="s">
        <v>602</v>
      </c>
    </row>
    <row r="49" spans="1:16" ht="12.75">
      <c r="A49" t="s">
        <v>49</v>
      </c>
      <c s="34" t="s">
        <v>108</v>
      </c>
      <c s="34" t="s">
        <v>1112</v>
      </c>
      <c s="35" t="s">
        <v>5</v>
      </c>
      <c s="6" t="s">
        <v>1113</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1585</v>
      </c>
    </row>
    <row r="52" spans="1:5" ht="12.75">
      <c r="A52" t="s">
        <v>57</v>
      </c>
      <c r="E52" s="39" t="s">
        <v>602</v>
      </c>
    </row>
    <row r="53" spans="1:16" ht="12.75">
      <c r="A53" t="s">
        <v>49</v>
      </c>
      <c s="34" t="s">
        <v>111</v>
      </c>
      <c s="34" t="s">
        <v>1116</v>
      </c>
      <c s="35" t="s">
        <v>5</v>
      </c>
      <c s="6" t="s">
        <v>1117</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1586</v>
      </c>
    </row>
    <row r="56" spans="1:5" ht="12.75">
      <c r="A56" t="s">
        <v>57</v>
      </c>
      <c r="E56" s="39" t="s">
        <v>602</v>
      </c>
    </row>
    <row r="57" spans="1:13" ht="12.75">
      <c r="A57" t="s">
        <v>46</v>
      </c>
      <c r="C57" s="31" t="s">
        <v>618</v>
      </c>
      <c r="E57" s="33" t="s">
        <v>1124</v>
      </c>
      <c r="J57" s="32">
        <f>0</f>
      </c>
      <c s="32">
        <f>0</f>
      </c>
      <c s="32">
        <f>0+L58+L62+L66+L70+L74+L78</f>
      </c>
      <c s="32">
        <f>0+M58+M62+M66+M70+M74+M78</f>
      </c>
    </row>
    <row r="58" spans="1:16" ht="12.75">
      <c r="A58" t="s">
        <v>49</v>
      </c>
      <c s="34" t="s">
        <v>114</v>
      </c>
      <c s="34" t="s">
        <v>1587</v>
      </c>
      <c s="35" t="s">
        <v>5</v>
      </c>
      <c s="6" t="s">
        <v>1588</v>
      </c>
      <c s="36" t="s">
        <v>682</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1589</v>
      </c>
    </row>
    <row r="61" spans="1:5" ht="12.75">
      <c r="A61" t="s">
        <v>57</v>
      </c>
      <c r="E61" s="39" t="s">
        <v>602</v>
      </c>
    </row>
    <row r="62" spans="1:16" ht="25.5">
      <c r="A62" t="s">
        <v>49</v>
      </c>
      <c s="34" t="s">
        <v>117</v>
      </c>
      <c s="34" t="s">
        <v>1356</v>
      </c>
      <c s="35" t="s">
        <v>5</v>
      </c>
      <c s="6" t="s">
        <v>1590</v>
      </c>
      <c s="36" t="s">
        <v>1057</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1591</v>
      </c>
    </row>
    <row r="65" spans="1:5" ht="12.75">
      <c r="A65" t="s">
        <v>57</v>
      </c>
      <c r="E65" s="39" t="s">
        <v>602</v>
      </c>
    </row>
    <row r="66" spans="1:16" ht="12.75">
      <c r="A66" t="s">
        <v>49</v>
      </c>
      <c s="34" t="s">
        <v>120</v>
      </c>
      <c s="34" t="s">
        <v>1131</v>
      </c>
      <c s="35" t="s">
        <v>5</v>
      </c>
      <c s="6" t="s">
        <v>1132</v>
      </c>
      <c s="36" t="s">
        <v>1035</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1592</v>
      </c>
    </row>
    <row r="69" spans="1:5" ht="12.75">
      <c r="A69" t="s">
        <v>57</v>
      </c>
      <c r="E69" s="39" t="s">
        <v>602</v>
      </c>
    </row>
    <row r="70" spans="1:16" ht="25.5">
      <c r="A70" t="s">
        <v>49</v>
      </c>
      <c s="34" t="s">
        <v>123</v>
      </c>
      <c s="34" t="s">
        <v>1134</v>
      </c>
      <c s="35" t="s">
        <v>5</v>
      </c>
      <c s="6" t="s">
        <v>1135</v>
      </c>
      <c s="36" t="s">
        <v>1136</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1593</v>
      </c>
    </row>
    <row r="73" spans="1:5" ht="12.75">
      <c r="A73" t="s">
        <v>57</v>
      </c>
      <c r="E73" s="39" t="s">
        <v>602</v>
      </c>
    </row>
    <row r="74" spans="1:16" ht="25.5">
      <c r="A74" t="s">
        <v>49</v>
      </c>
      <c s="34" t="s">
        <v>127</v>
      </c>
      <c s="34" t="s">
        <v>1141</v>
      </c>
      <c s="35" t="s">
        <v>5</v>
      </c>
      <c s="6" t="s">
        <v>1142</v>
      </c>
      <c s="36" t="s">
        <v>1057</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1594</v>
      </c>
    </row>
    <row r="77" spans="1:5" ht="12.75">
      <c r="A77" t="s">
        <v>57</v>
      </c>
      <c r="E77" s="39" t="s">
        <v>602</v>
      </c>
    </row>
    <row r="78" spans="1:16" ht="25.5">
      <c r="A78" t="s">
        <v>49</v>
      </c>
      <c s="34" t="s">
        <v>132</v>
      </c>
      <c s="34" t="s">
        <v>1138</v>
      </c>
      <c s="35" t="s">
        <v>5</v>
      </c>
      <c s="6" t="s">
        <v>1139</v>
      </c>
      <c s="36" t="s">
        <v>1136</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1595</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1598</v>
      </c>
      <c r="E8" s="30" t="s">
        <v>1597</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1147</v>
      </c>
      <c s="35" t="s">
        <v>5</v>
      </c>
      <c s="6" t="s">
        <v>1148</v>
      </c>
      <c s="36" t="s">
        <v>682</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1599</v>
      </c>
    </row>
    <row r="13" spans="1:5" ht="178.5">
      <c r="A13" t="s">
        <v>57</v>
      </c>
      <c r="E13"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1602</v>
      </c>
      <c r="E8" s="30" t="s">
        <v>1601</v>
      </c>
      <c r="J8" s="29">
        <f>0+J9+J14+J23+J100+J133</f>
      </c>
      <c s="29">
        <f>0+K9+K14+K23+K100+K133</f>
      </c>
      <c s="29">
        <f>0+L9+L14+L23+L100+L133</f>
      </c>
      <c s="29">
        <f>0+M9+M14+M23+M100+M133</f>
      </c>
    </row>
    <row r="9" spans="1:13" ht="12.75">
      <c r="A9" t="s">
        <v>46</v>
      </c>
      <c r="C9" s="31" t="s">
        <v>595</v>
      </c>
      <c r="E9" s="33" t="s">
        <v>1154</v>
      </c>
      <c r="J9" s="32">
        <f>0</f>
      </c>
      <c s="32">
        <f>0</f>
      </c>
      <c s="32">
        <f>0+L10</f>
      </c>
      <c s="32">
        <f>0+M10</f>
      </c>
    </row>
    <row r="10" spans="1:16" ht="25.5">
      <c r="A10" t="s">
        <v>49</v>
      </c>
      <c s="34" t="s">
        <v>47</v>
      </c>
      <c s="34" t="s">
        <v>622</v>
      </c>
      <c s="35" t="s">
        <v>5</v>
      </c>
      <c s="6" t="s">
        <v>1603</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1604</v>
      </c>
    </row>
    <row r="13" spans="1:5" ht="12.75">
      <c r="A13" t="s">
        <v>57</v>
      </c>
      <c r="E13" s="39" t="s">
        <v>602</v>
      </c>
    </row>
    <row r="14" spans="1:13" ht="12.75">
      <c r="A14" t="s">
        <v>46</v>
      </c>
      <c r="C14" s="31" t="s">
        <v>603</v>
      </c>
      <c r="E14" s="33" t="s">
        <v>1346</v>
      </c>
      <c r="J14" s="32">
        <f>0</f>
      </c>
      <c s="32">
        <f>0</f>
      </c>
      <c s="32">
        <f>0+L15+L19</f>
      </c>
      <c s="32">
        <f>0+M15+M19</f>
      </c>
    </row>
    <row r="15" spans="1:16" ht="12.75">
      <c r="A15" t="s">
        <v>49</v>
      </c>
      <c s="34" t="s">
        <v>144</v>
      </c>
      <c s="34" t="s">
        <v>1605</v>
      </c>
      <c s="35" t="s">
        <v>5</v>
      </c>
      <c s="6" t="s">
        <v>1606</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1607</v>
      </c>
    </row>
    <row r="18" spans="1:5" ht="12.75">
      <c r="A18" t="s">
        <v>57</v>
      </c>
      <c r="E18" s="39" t="s">
        <v>602</v>
      </c>
    </row>
    <row r="19" spans="1:16" ht="12.75">
      <c r="A19" t="s">
        <v>49</v>
      </c>
      <c s="34" t="s">
        <v>147</v>
      </c>
      <c s="34" t="s">
        <v>1608</v>
      </c>
      <c s="35" t="s">
        <v>5</v>
      </c>
      <c s="6" t="s">
        <v>1609</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1607</v>
      </c>
    </row>
    <row r="22" spans="1:5" ht="12.75">
      <c r="A22" t="s">
        <v>57</v>
      </c>
      <c r="E22" s="39" t="s">
        <v>602</v>
      </c>
    </row>
    <row r="23" spans="1:13" ht="12.75">
      <c r="A23" t="s">
        <v>46</v>
      </c>
      <c r="C23" s="31" t="s">
        <v>606</v>
      </c>
      <c r="E23" s="33" t="s">
        <v>1330</v>
      </c>
      <c r="J23" s="32">
        <f>0</f>
      </c>
      <c s="32">
        <f>0</f>
      </c>
      <c s="32">
        <f>0+L24+L28+L32+L36+L40+L44+L48+L52+L56+L60+L64+L68+L72+L76+L80+L84+L88+L92+L96</f>
      </c>
      <c s="32">
        <f>0+M24+M28+M32+M36+M40+M44+M48+M52+M56+M60+M64+M68+M72+M76+M80+M84+M88+M92+M96</f>
      </c>
    </row>
    <row r="24" spans="1:16" ht="12.75">
      <c r="A24" t="s">
        <v>49</v>
      </c>
      <c s="34" t="s">
        <v>27</v>
      </c>
      <c s="34" t="s">
        <v>1610</v>
      </c>
      <c s="35" t="s">
        <v>5</v>
      </c>
      <c s="6" t="s">
        <v>1611</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1612</v>
      </c>
    </row>
    <row r="27" spans="1:5" ht="12.75">
      <c r="A27" t="s">
        <v>57</v>
      </c>
      <c r="E27" s="39" t="s">
        <v>602</v>
      </c>
    </row>
    <row r="28" spans="1:16" ht="12.75">
      <c r="A28" t="s">
        <v>49</v>
      </c>
      <c s="34" t="s">
        <v>26</v>
      </c>
      <c s="34" t="s">
        <v>1613</v>
      </c>
      <c s="35" t="s">
        <v>5</v>
      </c>
      <c s="6" t="s">
        <v>1614</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1615</v>
      </c>
    </row>
    <row r="31" spans="1:5" ht="12.75">
      <c r="A31" t="s">
        <v>57</v>
      </c>
      <c r="E31" s="39" t="s">
        <v>602</v>
      </c>
    </row>
    <row r="32" spans="1:16" ht="12.75">
      <c r="A32" t="s">
        <v>49</v>
      </c>
      <c s="34" t="s">
        <v>64</v>
      </c>
      <c s="34" t="s">
        <v>1616</v>
      </c>
      <c s="35" t="s">
        <v>5</v>
      </c>
      <c s="6" t="s">
        <v>1617</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1618</v>
      </c>
    </row>
    <row r="35" spans="1:5" ht="12.75">
      <c r="A35" t="s">
        <v>57</v>
      </c>
      <c r="E35" s="39" t="s">
        <v>602</v>
      </c>
    </row>
    <row r="36" spans="1:16" ht="12.75">
      <c r="A36" t="s">
        <v>49</v>
      </c>
      <c s="34" t="s">
        <v>67</v>
      </c>
      <c s="34" t="s">
        <v>1619</v>
      </c>
      <c s="35" t="s">
        <v>5</v>
      </c>
      <c s="6" t="s">
        <v>1620</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1621</v>
      </c>
    </row>
    <row r="39" spans="1:5" ht="12.75">
      <c r="A39" t="s">
        <v>57</v>
      </c>
      <c r="E39" s="39" t="s">
        <v>602</v>
      </c>
    </row>
    <row r="40" spans="1:16" ht="12.75">
      <c r="A40" t="s">
        <v>49</v>
      </c>
      <c s="34" t="s">
        <v>70</v>
      </c>
      <c s="34" t="s">
        <v>1622</v>
      </c>
      <c s="35" t="s">
        <v>5</v>
      </c>
      <c s="6" t="s">
        <v>1623</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1624</v>
      </c>
    </row>
    <row r="43" spans="1:5" ht="12.75">
      <c r="A43" t="s">
        <v>57</v>
      </c>
      <c r="E43" s="39" t="s">
        <v>602</v>
      </c>
    </row>
    <row r="44" spans="1:16" ht="12.75">
      <c r="A44" t="s">
        <v>49</v>
      </c>
      <c s="34" t="s">
        <v>75</v>
      </c>
      <c s="34" t="s">
        <v>1625</v>
      </c>
      <c s="35" t="s">
        <v>5</v>
      </c>
      <c s="6" t="s">
        <v>1626</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1627</v>
      </c>
    </row>
    <row r="47" spans="1:5" ht="12.75">
      <c r="A47" t="s">
        <v>57</v>
      </c>
      <c r="E47" s="39" t="s">
        <v>602</v>
      </c>
    </row>
    <row r="48" spans="1:16" ht="12.75">
      <c r="A48" t="s">
        <v>49</v>
      </c>
      <c s="34" t="s">
        <v>100</v>
      </c>
      <c s="34" t="s">
        <v>1628</v>
      </c>
      <c s="35" t="s">
        <v>5</v>
      </c>
      <c s="6" t="s">
        <v>1629</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1630</v>
      </c>
    </row>
    <row r="51" spans="1:5" ht="12.75">
      <c r="A51" t="s">
        <v>57</v>
      </c>
      <c r="E51" s="39" t="s">
        <v>602</v>
      </c>
    </row>
    <row r="52" spans="1:16" ht="12.75">
      <c r="A52" t="s">
        <v>49</v>
      </c>
      <c s="34" t="s">
        <v>104</v>
      </c>
      <c s="34" t="s">
        <v>1631</v>
      </c>
      <c s="35" t="s">
        <v>5</v>
      </c>
      <c s="6" t="s">
        <v>1632</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1633</v>
      </c>
    </row>
    <row r="55" spans="1:5" ht="12.75">
      <c r="A55" t="s">
        <v>57</v>
      </c>
      <c r="E55" s="39" t="s">
        <v>602</v>
      </c>
    </row>
    <row r="56" spans="1:16" ht="12.75">
      <c r="A56" t="s">
        <v>49</v>
      </c>
      <c s="34" t="s">
        <v>108</v>
      </c>
      <c s="34" t="s">
        <v>1634</v>
      </c>
      <c s="35" t="s">
        <v>5</v>
      </c>
      <c s="6" t="s">
        <v>1635</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1636</v>
      </c>
    </row>
    <row r="59" spans="1:5" ht="12.75">
      <c r="A59" t="s">
        <v>57</v>
      </c>
      <c r="E59" s="39" t="s">
        <v>602</v>
      </c>
    </row>
    <row r="60" spans="1:16" ht="12.75">
      <c r="A60" t="s">
        <v>49</v>
      </c>
      <c s="34" t="s">
        <v>111</v>
      </c>
      <c s="34" t="s">
        <v>1637</v>
      </c>
      <c s="35" t="s">
        <v>5</v>
      </c>
      <c s="6" t="s">
        <v>1638</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1639</v>
      </c>
    </row>
    <row r="63" spans="1:5" ht="12.75">
      <c r="A63" t="s">
        <v>57</v>
      </c>
      <c r="E63" s="39" t="s">
        <v>602</v>
      </c>
    </row>
    <row r="64" spans="1:16" ht="12.75">
      <c r="A64" t="s">
        <v>49</v>
      </c>
      <c s="34" t="s">
        <v>114</v>
      </c>
      <c s="34" t="s">
        <v>1640</v>
      </c>
      <c s="35" t="s">
        <v>5</v>
      </c>
      <c s="6" t="s">
        <v>1641</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1642</v>
      </c>
    </row>
    <row r="67" spans="1:5" ht="12.75">
      <c r="A67" t="s">
        <v>57</v>
      </c>
      <c r="E67" s="39" t="s">
        <v>602</v>
      </c>
    </row>
    <row r="68" spans="1:16" ht="12.75">
      <c r="A68" t="s">
        <v>49</v>
      </c>
      <c s="34" t="s">
        <v>117</v>
      </c>
      <c s="34" t="s">
        <v>1643</v>
      </c>
      <c s="35" t="s">
        <v>5</v>
      </c>
      <c s="6" t="s">
        <v>1644</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1645</v>
      </c>
    </row>
    <row r="71" spans="1:5" ht="12.75">
      <c r="A71" t="s">
        <v>57</v>
      </c>
      <c r="E71" s="39" t="s">
        <v>602</v>
      </c>
    </row>
    <row r="72" spans="1:16" ht="12.75">
      <c r="A72" t="s">
        <v>49</v>
      </c>
      <c s="34" t="s">
        <v>120</v>
      </c>
      <c s="34" t="s">
        <v>1646</v>
      </c>
      <c s="35" t="s">
        <v>5</v>
      </c>
      <c s="6" t="s">
        <v>1647</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1648</v>
      </c>
    </row>
    <row r="75" spans="1:5" ht="12.75">
      <c r="A75" t="s">
        <v>57</v>
      </c>
      <c r="E75" s="39" t="s">
        <v>602</v>
      </c>
    </row>
    <row r="76" spans="1:16" ht="12.75">
      <c r="A76" t="s">
        <v>49</v>
      </c>
      <c s="34" t="s">
        <v>123</v>
      </c>
      <c s="34" t="s">
        <v>1649</v>
      </c>
      <c s="35" t="s">
        <v>5</v>
      </c>
      <c s="6" t="s">
        <v>1650</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1651</v>
      </c>
    </row>
    <row r="79" spans="1:5" ht="12.75">
      <c r="A79" t="s">
        <v>57</v>
      </c>
      <c r="E79" s="39" t="s">
        <v>602</v>
      </c>
    </row>
    <row r="80" spans="1:16" ht="12.75">
      <c r="A80" t="s">
        <v>49</v>
      </c>
      <c s="34" t="s">
        <v>127</v>
      </c>
      <c s="34" t="s">
        <v>1652</v>
      </c>
      <c s="35" t="s">
        <v>5</v>
      </c>
      <c s="6" t="s">
        <v>1653</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1654</v>
      </c>
    </row>
    <row r="83" spans="1:5" ht="12.75">
      <c r="A83" t="s">
        <v>57</v>
      </c>
      <c r="E83" s="39" t="s">
        <v>602</v>
      </c>
    </row>
    <row r="84" spans="1:16" ht="12.75">
      <c r="A84" t="s">
        <v>49</v>
      </c>
      <c s="34" t="s">
        <v>132</v>
      </c>
      <c s="34" t="s">
        <v>1655</v>
      </c>
      <c s="35" t="s">
        <v>5</v>
      </c>
      <c s="6" t="s">
        <v>1656</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1657</v>
      </c>
    </row>
    <row r="87" spans="1:5" ht="12.75">
      <c r="A87" t="s">
        <v>57</v>
      </c>
      <c r="E87" s="39" t="s">
        <v>602</v>
      </c>
    </row>
    <row r="88" spans="1:16" ht="12.75">
      <c r="A88" t="s">
        <v>49</v>
      </c>
      <c s="34" t="s">
        <v>135</v>
      </c>
      <c s="34" t="s">
        <v>1658</v>
      </c>
      <c s="35" t="s">
        <v>5</v>
      </c>
      <c s="6" t="s">
        <v>1659</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1660</v>
      </c>
    </row>
    <row r="91" spans="1:5" ht="12.75">
      <c r="A91" t="s">
        <v>57</v>
      </c>
      <c r="E91" s="39" t="s">
        <v>602</v>
      </c>
    </row>
    <row r="92" spans="1:16" ht="12.75">
      <c r="A92" t="s">
        <v>49</v>
      </c>
      <c s="34" t="s">
        <v>138</v>
      </c>
      <c s="34" t="s">
        <v>1661</v>
      </c>
      <c s="35" t="s">
        <v>5</v>
      </c>
      <c s="6" t="s">
        <v>1662</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1663</v>
      </c>
    </row>
    <row r="95" spans="1:5" ht="12.75">
      <c r="A95" t="s">
        <v>57</v>
      </c>
      <c r="E95" s="39" t="s">
        <v>602</v>
      </c>
    </row>
    <row r="96" spans="1:16" ht="12.75">
      <c r="A96" t="s">
        <v>49</v>
      </c>
      <c s="34" t="s">
        <v>141</v>
      </c>
      <c s="34" t="s">
        <v>1664</v>
      </c>
      <c s="35" t="s">
        <v>5</v>
      </c>
      <c s="6" t="s">
        <v>1665</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1666</v>
      </c>
    </row>
    <row r="99" spans="1:5" ht="12.75">
      <c r="A99" t="s">
        <v>57</v>
      </c>
      <c r="E99" s="39" t="s">
        <v>602</v>
      </c>
    </row>
    <row r="100" spans="1:13" ht="12.75">
      <c r="A100" t="s">
        <v>46</v>
      </c>
      <c r="C100" s="31" t="s">
        <v>618</v>
      </c>
      <c r="E100" s="33" t="s">
        <v>1346</v>
      </c>
      <c r="J100" s="32">
        <f>0</f>
      </c>
      <c s="32">
        <f>0</f>
      </c>
      <c s="32">
        <f>0+L101+L105+L109+L113+L117+L121+L125+L129</f>
      </c>
      <c s="32">
        <f>0+M101+M105+M109+M113+M117+M121+M125+M129</f>
      </c>
    </row>
    <row r="101" spans="1:16" ht="12.75">
      <c r="A101" t="s">
        <v>49</v>
      </c>
      <c s="34" t="s">
        <v>150</v>
      </c>
      <c s="34" t="s">
        <v>1667</v>
      </c>
      <c s="35" t="s">
        <v>5</v>
      </c>
      <c s="6" t="s">
        <v>1668</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1669</v>
      </c>
    </row>
    <row r="104" spans="1:5" ht="12.75">
      <c r="A104" t="s">
        <v>57</v>
      </c>
      <c r="E104" s="39" t="s">
        <v>602</v>
      </c>
    </row>
    <row r="105" spans="1:16" ht="25.5">
      <c r="A105" t="s">
        <v>49</v>
      </c>
      <c s="34" t="s">
        <v>707</v>
      </c>
      <c s="34" t="s">
        <v>1670</v>
      </c>
      <c s="35" t="s">
        <v>5</v>
      </c>
      <c s="6" t="s">
        <v>1671</v>
      </c>
      <c s="36" t="s">
        <v>1057</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1672</v>
      </c>
    </row>
    <row r="108" spans="1:5" ht="12.75">
      <c r="A108" t="s">
        <v>57</v>
      </c>
      <c r="E108" s="39" t="s">
        <v>602</v>
      </c>
    </row>
    <row r="109" spans="1:16" ht="12.75">
      <c r="A109" t="s">
        <v>49</v>
      </c>
      <c s="34" t="s">
        <v>711</v>
      </c>
      <c s="34" t="s">
        <v>1673</v>
      </c>
      <c s="35" t="s">
        <v>5</v>
      </c>
      <c s="6" t="s">
        <v>1674</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1675</v>
      </c>
    </row>
    <row r="112" spans="1:5" ht="12.75">
      <c r="A112" t="s">
        <v>57</v>
      </c>
      <c r="E112" s="39" t="s">
        <v>602</v>
      </c>
    </row>
    <row r="113" spans="1:16" ht="25.5">
      <c r="A113" t="s">
        <v>49</v>
      </c>
      <c s="34" t="s">
        <v>715</v>
      </c>
      <c s="34" t="s">
        <v>1676</v>
      </c>
      <c s="35" t="s">
        <v>5</v>
      </c>
      <c s="6" t="s">
        <v>1677</v>
      </c>
      <c s="36" t="s">
        <v>1057</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1678</v>
      </c>
    </row>
    <row r="116" spans="1:5" ht="12.75">
      <c r="A116" t="s">
        <v>57</v>
      </c>
      <c r="E116" s="39" t="s">
        <v>602</v>
      </c>
    </row>
    <row r="117" spans="1:16" ht="12.75">
      <c r="A117" t="s">
        <v>49</v>
      </c>
      <c s="34" t="s">
        <v>719</v>
      </c>
      <c s="34" t="s">
        <v>1679</v>
      </c>
      <c s="35" t="s">
        <v>5</v>
      </c>
      <c s="6" t="s">
        <v>1680</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1681</v>
      </c>
    </row>
    <row r="120" spans="1:5" ht="12.75">
      <c r="A120" t="s">
        <v>57</v>
      </c>
      <c r="E120" s="39" t="s">
        <v>602</v>
      </c>
    </row>
    <row r="121" spans="1:16" ht="25.5">
      <c r="A121" t="s">
        <v>49</v>
      </c>
      <c s="34" t="s">
        <v>722</v>
      </c>
      <c s="34" t="s">
        <v>1682</v>
      </c>
      <c s="35" t="s">
        <v>5</v>
      </c>
      <c s="6" t="s">
        <v>1683</v>
      </c>
      <c s="36" t="s">
        <v>1057</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1684</v>
      </c>
    </row>
    <row r="124" spans="1:5" ht="12.75">
      <c r="A124" t="s">
        <v>57</v>
      </c>
      <c r="E124" s="39" t="s">
        <v>602</v>
      </c>
    </row>
    <row r="125" spans="1:16" ht="12.75">
      <c r="A125" t="s">
        <v>49</v>
      </c>
      <c s="34" t="s">
        <v>726</v>
      </c>
      <c s="34" t="s">
        <v>1685</v>
      </c>
      <c s="35" t="s">
        <v>5</v>
      </c>
      <c s="6" t="s">
        <v>1686</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1687</v>
      </c>
    </row>
    <row r="128" spans="1:5" ht="12.75">
      <c r="A128" t="s">
        <v>57</v>
      </c>
      <c r="E128" s="39" t="s">
        <v>602</v>
      </c>
    </row>
    <row r="129" spans="1:16" ht="25.5">
      <c r="A129" t="s">
        <v>49</v>
      </c>
      <c s="34" t="s">
        <v>730</v>
      </c>
      <c s="34" t="s">
        <v>1688</v>
      </c>
      <c s="35" t="s">
        <v>5</v>
      </c>
      <c s="6" t="s">
        <v>1689</v>
      </c>
      <c s="36" t="s">
        <v>1057</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1690</v>
      </c>
    </row>
    <row r="132" spans="1:5" ht="12.75">
      <c r="A132" t="s">
        <v>57</v>
      </c>
      <c r="E132" s="39" t="s">
        <v>602</v>
      </c>
    </row>
    <row r="133" spans="1:13" ht="12.75">
      <c r="A133" t="s">
        <v>46</v>
      </c>
      <c r="C133" s="31" t="s">
        <v>1691</v>
      </c>
      <c r="E133" s="33" t="s">
        <v>1692</v>
      </c>
      <c r="J133" s="32">
        <f>0</f>
      </c>
      <c s="32">
        <f>0</f>
      </c>
      <c s="32">
        <f>0+L134</f>
      </c>
      <c s="32">
        <f>0+M134</f>
      </c>
    </row>
    <row r="134" spans="1:16" ht="12.75">
      <c r="A134" t="s">
        <v>49</v>
      </c>
      <c s="34" t="s">
        <v>734</v>
      </c>
      <c s="34" t="s">
        <v>1693</v>
      </c>
      <c s="35" t="s">
        <v>5</v>
      </c>
      <c s="6" t="s">
        <v>1692</v>
      </c>
      <c s="36" t="s">
        <v>446</v>
      </c>
      <c s="37">
        <v>33</v>
      </c>
      <c s="36">
        <v>0</v>
      </c>
      <c s="36">
        <f>ROUND(G134*H134,6)</f>
      </c>
      <c r="L134" s="38">
        <v>0</v>
      </c>
      <c s="32">
        <f>ROUND(ROUND(L134,2)*ROUND(G134,3),2)</f>
      </c>
      <c s="36" t="s">
        <v>1121</v>
      </c>
      <c>
        <f>(M134*21)/100</f>
      </c>
      <c t="s">
        <v>27</v>
      </c>
    </row>
    <row r="135" spans="1:5" ht="12.75">
      <c r="A135" s="35" t="s">
        <v>54</v>
      </c>
      <c r="E135" s="39" t="s">
        <v>5</v>
      </c>
    </row>
    <row r="136" spans="1:5" ht="12.75">
      <c r="A136" s="35" t="s">
        <v>55</v>
      </c>
      <c r="E136" s="40" t="s">
        <v>1694</v>
      </c>
    </row>
    <row r="137" spans="1:5" ht="409.5">
      <c r="A137" t="s">
        <v>57</v>
      </c>
      <c r="E137" s="39" t="s">
        <v>1695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1700</v>
      </c>
      <c r="E8" s="30" t="s">
        <v>1699</v>
      </c>
      <c r="J8" s="29">
        <f>0+J9+J18+J55+J68+J77+J82</f>
      </c>
      <c s="29">
        <f>0+K9+K18+K55+K68+K77+K82</f>
      </c>
      <c s="29">
        <f>0+L9+L18+L55+L68+L77+L82</f>
      </c>
      <c s="29">
        <f>0+M9+M18+M55+M68+M77+M82</f>
      </c>
    </row>
    <row r="9" spans="1:13" ht="12.75">
      <c r="A9" t="s">
        <v>46</v>
      </c>
      <c r="C9" s="31" t="s">
        <v>1081</v>
      </c>
      <c r="E9" s="33" t="s">
        <v>241</v>
      </c>
      <c r="J9" s="32">
        <f>0</f>
      </c>
      <c s="32">
        <f>0</f>
      </c>
      <c s="32">
        <f>0+L10+L14</f>
      </c>
      <c s="32">
        <f>0+M10+M14</f>
      </c>
    </row>
    <row r="10" spans="1:16" ht="25.5">
      <c r="A10" t="s">
        <v>49</v>
      </c>
      <c s="34" t="s">
        <v>47</v>
      </c>
      <c s="34" t="s">
        <v>1053</v>
      </c>
      <c s="35" t="s">
        <v>5</v>
      </c>
      <c s="6" t="s">
        <v>1701</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1702</v>
      </c>
    </row>
    <row r="13" spans="1:5" ht="12.75">
      <c r="A13" t="s">
        <v>57</v>
      </c>
      <c r="E13" s="39" t="s">
        <v>602</v>
      </c>
    </row>
    <row r="14" spans="1:16" ht="25.5">
      <c r="A14" t="s">
        <v>49</v>
      </c>
      <c s="34" t="s">
        <v>27</v>
      </c>
      <c s="34" t="s">
        <v>622</v>
      </c>
      <c s="35" t="s">
        <v>5</v>
      </c>
      <c s="6" t="s">
        <v>1703</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1704</v>
      </c>
    </row>
    <row r="17" spans="1:5" ht="12.75">
      <c r="A17" t="s">
        <v>57</v>
      </c>
      <c r="E17" s="39" t="s">
        <v>602</v>
      </c>
    </row>
    <row r="18" spans="1:13" ht="12.75">
      <c r="A18" t="s">
        <v>46</v>
      </c>
      <c r="C18" s="31" t="s">
        <v>108</v>
      </c>
      <c r="E18" s="33" t="s">
        <v>1705</v>
      </c>
      <c r="J18" s="32">
        <f>0</f>
      </c>
      <c s="32">
        <f>0</f>
      </c>
      <c s="32">
        <f>0+L19+L23+L27+L31+L35+L39+L43+L47+L51</f>
      </c>
      <c s="32">
        <f>0+M19+M23+M27+M31+M35+M39+M43+M47+M51</f>
      </c>
    </row>
    <row r="19" spans="1:16" ht="12.75">
      <c r="A19" t="s">
        <v>49</v>
      </c>
      <c s="34" t="s">
        <v>26</v>
      </c>
      <c s="34" t="s">
        <v>1706</v>
      </c>
      <c s="35" t="s">
        <v>5</v>
      </c>
      <c s="6" t="s">
        <v>1707</v>
      </c>
      <c s="36" t="s">
        <v>1035</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1708</v>
      </c>
    </row>
    <row r="22" spans="1:5" ht="12.75">
      <c r="A22" t="s">
        <v>57</v>
      </c>
      <c r="E22" s="39" t="s">
        <v>602</v>
      </c>
    </row>
    <row r="23" spans="1:16" ht="12.75">
      <c r="A23" t="s">
        <v>49</v>
      </c>
      <c s="34" t="s">
        <v>64</v>
      </c>
      <c s="34" t="s">
        <v>1709</v>
      </c>
      <c s="35" t="s">
        <v>5</v>
      </c>
      <c s="6" t="s">
        <v>1710</v>
      </c>
      <c s="36" t="s">
        <v>1035</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1711</v>
      </c>
    </row>
    <row r="26" spans="1:5" ht="12.75">
      <c r="A26" t="s">
        <v>57</v>
      </c>
      <c r="E26" s="39" t="s">
        <v>602</v>
      </c>
    </row>
    <row r="27" spans="1:16" ht="12.75">
      <c r="A27" t="s">
        <v>49</v>
      </c>
      <c s="34" t="s">
        <v>67</v>
      </c>
      <c s="34" t="s">
        <v>1712</v>
      </c>
      <c s="35" t="s">
        <v>5</v>
      </c>
      <c s="6" t="s">
        <v>1713</v>
      </c>
      <c s="36" t="s">
        <v>1035</v>
      </c>
      <c s="37">
        <v>2993.7</v>
      </c>
      <c s="36">
        <v>0</v>
      </c>
      <c s="36">
        <f>ROUND(G27*H27,6)</f>
      </c>
      <c r="L27" s="38">
        <v>0</v>
      </c>
      <c s="32">
        <f>ROUND(ROUND(L27,2)*ROUND(G27,3),2)</f>
      </c>
      <c s="36" t="s">
        <v>601</v>
      </c>
      <c>
        <f>(M27*21)/100</f>
      </c>
      <c t="s">
        <v>27</v>
      </c>
    </row>
    <row r="28" spans="1:5" ht="12.75">
      <c r="A28" s="35" t="s">
        <v>54</v>
      </c>
      <c r="E28" s="39" t="s">
        <v>1714</v>
      </c>
    </row>
    <row r="29" spans="1:5" ht="12.75">
      <c r="A29" s="35" t="s">
        <v>55</v>
      </c>
      <c r="E29" s="40" t="s">
        <v>1715</v>
      </c>
    </row>
    <row r="30" spans="1:5" ht="12.75">
      <c r="A30" t="s">
        <v>57</v>
      </c>
      <c r="E30" s="39" t="s">
        <v>602</v>
      </c>
    </row>
    <row r="31" spans="1:16" ht="12.75">
      <c r="A31" t="s">
        <v>49</v>
      </c>
      <c s="34" t="s">
        <v>70</v>
      </c>
      <c s="34" t="s">
        <v>1716</v>
      </c>
      <c s="35" t="s">
        <v>5</v>
      </c>
      <c s="6" t="s">
        <v>1717</v>
      </c>
      <c s="36" t="s">
        <v>922</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1718</v>
      </c>
    </row>
    <row r="34" spans="1:5" ht="12.75">
      <c r="A34" t="s">
        <v>57</v>
      </c>
      <c r="E34" s="39" t="s">
        <v>602</v>
      </c>
    </row>
    <row r="35" spans="1:16" ht="12.75">
      <c r="A35" t="s">
        <v>49</v>
      </c>
      <c s="34" t="s">
        <v>75</v>
      </c>
      <c s="34" t="s">
        <v>1719</v>
      </c>
      <c s="35" t="s">
        <v>5</v>
      </c>
      <c s="6" t="s">
        <v>1720</v>
      </c>
      <c s="36" t="s">
        <v>1035</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1721</v>
      </c>
    </row>
    <row r="38" spans="1:5" ht="12.75">
      <c r="A38" t="s">
        <v>57</v>
      </c>
      <c r="E38" s="39" t="s">
        <v>602</v>
      </c>
    </row>
    <row r="39" spans="1:16" ht="12.75">
      <c r="A39" t="s">
        <v>49</v>
      </c>
      <c s="34" t="s">
        <v>100</v>
      </c>
      <c s="34" t="s">
        <v>1722</v>
      </c>
      <c s="35" t="s">
        <v>5</v>
      </c>
      <c s="6" t="s">
        <v>1723</v>
      </c>
      <c s="36" t="s">
        <v>922</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1718</v>
      </c>
    </row>
    <row r="42" spans="1:5" ht="12.75">
      <c r="A42" t="s">
        <v>57</v>
      </c>
      <c r="E42" s="39" t="s">
        <v>602</v>
      </c>
    </row>
    <row r="43" spans="1:16" ht="12.75">
      <c r="A43" t="s">
        <v>49</v>
      </c>
      <c s="34" t="s">
        <v>104</v>
      </c>
      <c s="34" t="s">
        <v>1724</v>
      </c>
      <c s="35" t="s">
        <v>5</v>
      </c>
      <c s="6" t="s">
        <v>1725</v>
      </c>
      <c s="36" t="s">
        <v>922</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1726</v>
      </c>
    </row>
    <row r="46" spans="1:5" ht="12.75">
      <c r="A46" t="s">
        <v>57</v>
      </c>
      <c r="E46" s="39" t="s">
        <v>602</v>
      </c>
    </row>
    <row r="47" spans="1:16" ht="12.75">
      <c r="A47" t="s">
        <v>49</v>
      </c>
      <c s="34" t="s">
        <v>108</v>
      </c>
      <c s="34" t="s">
        <v>1727</v>
      </c>
      <c s="35" t="s">
        <v>5</v>
      </c>
      <c s="6" t="s">
        <v>1728</v>
      </c>
      <c s="36" t="s">
        <v>922</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1729</v>
      </c>
    </row>
    <row r="50" spans="1:5" ht="12.75">
      <c r="A50" t="s">
        <v>57</v>
      </c>
      <c r="E50" s="39" t="s">
        <v>602</v>
      </c>
    </row>
    <row r="51" spans="1:16" ht="12.75">
      <c r="A51" t="s">
        <v>49</v>
      </c>
      <c s="34" t="s">
        <v>111</v>
      </c>
      <c s="34" t="s">
        <v>1730</v>
      </c>
      <c s="35" t="s">
        <v>5</v>
      </c>
      <c s="6" t="s">
        <v>1731</v>
      </c>
      <c s="36" t="s">
        <v>1035</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1732</v>
      </c>
    </row>
    <row r="54" spans="1:5" ht="12.75">
      <c r="A54" t="s">
        <v>57</v>
      </c>
      <c r="E54" s="39" t="s">
        <v>602</v>
      </c>
    </row>
    <row r="55" spans="1:13" ht="12.75">
      <c r="A55" t="s">
        <v>46</v>
      </c>
      <c r="C55" s="31" t="s">
        <v>141</v>
      </c>
      <c r="E55" s="33" t="s">
        <v>1733</v>
      </c>
      <c r="J55" s="32">
        <f>0</f>
      </c>
      <c s="32">
        <f>0</f>
      </c>
      <c s="32">
        <f>0+L56+L60+L64</f>
      </c>
      <c s="32">
        <f>0+M56+M60+M64</f>
      </c>
    </row>
    <row r="56" spans="1:16" ht="12.75">
      <c r="A56" t="s">
        <v>49</v>
      </c>
      <c s="34" t="s">
        <v>114</v>
      </c>
      <c s="34" t="s">
        <v>1734</v>
      </c>
      <c s="35" t="s">
        <v>5</v>
      </c>
      <c s="6" t="s">
        <v>1735</v>
      </c>
      <c s="36" t="s">
        <v>682</v>
      </c>
      <c s="37">
        <v>571.4</v>
      </c>
      <c s="36">
        <v>0</v>
      </c>
      <c s="36">
        <f>ROUND(G56*H56,6)</f>
      </c>
      <c r="L56" s="38">
        <v>0</v>
      </c>
      <c s="32">
        <f>ROUND(ROUND(L56,2)*ROUND(G56,3),2)</f>
      </c>
      <c s="36" t="s">
        <v>601</v>
      </c>
      <c>
        <f>(M56*21)/100</f>
      </c>
      <c t="s">
        <v>27</v>
      </c>
    </row>
    <row r="57" spans="1:5" ht="12.75">
      <c r="A57" s="35" t="s">
        <v>54</v>
      </c>
      <c r="E57" s="39" t="s">
        <v>5</v>
      </c>
    </row>
    <row r="58" spans="1:5" ht="25.5">
      <c r="A58" s="35" t="s">
        <v>55</v>
      </c>
      <c r="E58" s="40" t="s">
        <v>1736</v>
      </c>
    </row>
    <row r="59" spans="1:5" ht="12.75">
      <c r="A59" t="s">
        <v>57</v>
      </c>
      <c r="E59" s="39" t="s">
        <v>602</v>
      </c>
    </row>
    <row r="60" spans="1:16" ht="12.75">
      <c r="A60" t="s">
        <v>49</v>
      </c>
      <c s="34" t="s">
        <v>117</v>
      </c>
      <c s="34" t="s">
        <v>1737</v>
      </c>
      <c s="35" t="s">
        <v>5</v>
      </c>
      <c s="6" t="s">
        <v>1738</v>
      </c>
      <c s="36" t="s">
        <v>922</v>
      </c>
      <c s="37">
        <v>1985.8</v>
      </c>
      <c s="36">
        <v>0</v>
      </c>
      <c s="36">
        <f>ROUND(G60*H60,6)</f>
      </c>
      <c r="L60" s="38">
        <v>0</v>
      </c>
      <c s="32">
        <f>ROUND(ROUND(L60,2)*ROUND(G60,3),2)</f>
      </c>
      <c s="36" t="s">
        <v>601</v>
      </c>
      <c>
        <f>(M60*21)/100</f>
      </c>
      <c t="s">
        <v>27</v>
      </c>
    </row>
    <row r="61" spans="1:5" ht="12.75">
      <c r="A61" s="35" t="s">
        <v>54</v>
      </c>
      <c r="E61" s="39" t="s">
        <v>5</v>
      </c>
    </row>
    <row r="62" spans="1:5" ht="12.75">
      <c r="A62" s="35" t="s">
        <v>55</v>
      </c>
      <c r="E62" s="40" t="s">
        <v>1739</v>
      </c>
    </row>
    <row r="63" spans="1:5" ht="12.75">
      <c r="A63" t="s">
        <v>57</v>
      </c>
      <c r="E63" s="39" t="s">
        <v>602</v>
      </c>
    </row>
    <row r="64" spans="1:16" ht="12.75">
      <c r="A64" t="s">
        <v>49</v>
      </c>
      <c s="34" t="s">
        <v>120</v>
      </c>
      <c s="34" t="s">
        <v>1740</v>
      </c>
      <c s="35" t="s">
        <v>5</v>
      </c>
      <c s="6" t="s">
        <v>1741</v>
      </c>
      <c s="36" t="s">
        <v>682</v>
      </c>
      <c s="37">
        <v>9.5</v>
      </c>
      <c s="36">
        <v>0</v>
      </c>
      <c s="36">
        <f>ROUND(G64*H64,6)</f>
      </c>
      <c r="L64" s="38">
        <v>0</v>
      </c>
      <c s="32">
        <f>ROUND(ROUND(L64,2)*ROUND(G64,3),2)</f>
      </c>
      <c s="36" t="s">
        <v>601</v>
      </c>
      <c>
        <f>(M64*21)/100</f>
      </c>
      <c t="s">
        <v>27</v>
      </c>
    </row>
    <row r="65" spans="1:5" ht="12.75">
      <c r="A65" s="35" t="s">
        <v>54</v>
      </c>
      <c r="E65" s="39" t="s">
        <v>5</v>
      </c>
    </row>
    <row r="66" spans="1:5" ht="25.5">
      <c r="A66" s="35" t="s">
        <v>55</v>
      </c>
      <c r="E66" s="40" t="s">
        <v>1742</v>
      </c>
    </row>
    <row r="67" spans="1:5" ht="12.75">
      <c r="A67" t="s">
        <v>57</v>
      </c>
      <c r="E67" s="39" t="s">
        <v>602</v>
      </c>
    </row>
    <row r="68" spans="1:13" ht="12.75">
      <c r="A68" t="s">
        <v>46</v>
      </c>
      <c r="C68" s="31" t="s">
        <v>801</v>
      </c>
      <c r="E68" s="33" t="s">
        <v>1094</v>
      </c>
      <c r="J68" s="32">
        <f>0</f>
      </c>
      <c s="32">
        <f>0</f>
      </c>
      <c s="32">
        <f>0+L69+L73</f>
      </c>
      <c s="32">
        <f>0+M69+M73</f>
      </c>
    </row>
    <row r="69" spans="1:16" ht="25.5">
      <c r="A69" t="s">
        <v>49</v>
      </c>
      <c s="34" t="s">
        <v>123</v>
      </c>
      <c s="34" t="s">
        <v>1743</v>
      </c>
      <c s="35" t="s">
        <v>5</v>
      </c>
      <c s="6" t="s">
        <v>1744</v>
      </c>
      <c s="36" t="s">
        <v>1035</v>
      </c>
      <c s="37">
        <v>1124.1</v>
      </c>
      <c s="36">
        <v>0</v>
      </c>
      <c s="36">
        <f>ROUND(G69*H69,6)</f>
      </c>
      <c r="L69" s="38">
        <v>0</v>
      </c>
      <c s="32">
        <f>ROUND(ROUND(L69,2)*ROUND(G69,3),2)</f>
      </c>
      <c s="36" t="s">
        <v>601</v>
      </c>
      <c>
        <f>(M69*21)/100</f>
      </c>
      <c t="s">
        <v>27</v>
      </c>
    </row>
    <row r="70" spans="1:5" ht="12.75">
      <c r="A70" s="35" t="s">
        <v>54</v>
      </c>
      <c r="E70" s="39" t="s">
        <v>5</v>
      </c>
    </row>
    <row r="71" spans="1:5" ht="12.75">
      <c r="A71" s="35" t="s">
        <v>55</v>
      </c>
      <c r="E71" s="40" t="s">
        <v>1745</v>
      </c>
    </row>
    <row r="72" spans="1:5" ht="12.75">
      <c r="A72" t="s">
        <v>57</v>
      </c>
      <c r="E72" s="39" t="s">
        <v>602</v>
      </c>
    </row>
    <row r="73" spans="1:16" ht="25.5">
      <c r="A73" t="s">
        <v>49</v>
      </c>
      <c s="34" t="s">
        <v>127</v>
      </c>
      <c s="34" t="s">
        <v>1746</v>
      </c>
      <c s="35" t="s">
        <v>5</v>
      </c>
      <c s="6" t="s">
        <v>1747</v>
      </c>
      <c s="36" t="s">
        <v>1035</v>
      </c>
      <c s="37">
        <v>134.8</v>
      </c>
      <c s="36">
        <v>0</v>
      </c>
      <c s="36">
        <f>ROUND(G73*H73,6)</f>
      </c>
      <c r="L73" s="38">
        <v>0</v>
      </c>
      <c s="32">
        <f>ROUND(ROUND(L73,2)*ROUND(G73,3),2)</f>
      </c>
      <c s="36" t="s">
        <v>601</v>
      </c>
      <c>
        <f>(M73*21)/100</f>
      </c>
      <c t="s">
        <v>27</v>
      </c>
    </row>
    <row r="74" spans="1:5" ht="12.75">
      <c r="A74" s="35" t="s">
        <v>54</v>
      </c>
      <c r="E74" s="39" t="s">
        <v>5</v>
      </c>
    </row>
    <row r="75" spans="1:5" ht="12.75">
      <c r="A75" s="35" t="s">
        <v>55</v>
      </c>
      <c r="E75" s="40" t="s">
        <v>1748</v>
      </c>
    </row>
    <row r="76" spans="1:5" ht="12.75">
      <c r="A76" t="s">
        <v>57</v>
      </c>
      <c r="E76" s="39" t="s">
        <v>602</v>
      </c>
    </row>
    <row r="77" spans="1:13" ht="12.75">
      <c r="A77" t="s">
        <v>46</v>
      </c>
      <c r="C77" s="31" t="s">
        <v>901</v>
      </c>
      <c r="E77" s="33" t="s">
        <v>1749</v>
      </c>
      <c r="J77" s="32">
        <f>0</f>
      </c>
      <c s="32">
        <f>0</f>
      </c>
      <c s="32">
        <f>0+L78</f>
      </c>
      <c s="32">
        <f>0+M78</f>
      </c>
    </row>
    <row r="78" spans="1:16" ht="12.75">
      <c r="A78" t="s">
        <v>49</v>
      </c>
      <c s="34" t="s">
        <v>132</v>
      </c>
      <c s="34" t="s">
        <v>1750</v>
      </c>
      <c s="35" t="s">
        <v>5</v>
      </c>
      <c s="6" t="s">
        <v>1751</v>
      </c>
      <c s="36" t="s">
        <v>446</v>
      </c>
      <c s="37">
        <v>16</v>
      </c>
      <c s="36">
        <v>0</v>
      </c>
      <c s="36">
        <f>ROUND(G78*H78,6)</f>
      </c>
      <c r="L78" s="38">
        <v>0</v>
      </c>
      <c s="32">
        <f>ROUND(ROUND(L78,2)*ROUND(G78,3),2)</f>
      </c>
      <c s="36" t="s">
        <v>601</v>
      </c>
      <c>
        <f>(M78*21)/100</f>
      </c>
      <c t="s">
        <v>27</v>
      </c>
    </row>
    <row r="79" spans="1:5" ht="12.75">
      <c r="A79" s="35" t="s">
        <v>54</v>
      </c>
      <c r="E79" s="39" t="s">
        <v>5</v>
      </c>
    </row>
    <row r="80" spans="1:5" ht="12.75">
      <c r="A80" s="35" t="s">
        <v>55</v>
      </c>
      <c r="E80" s="40" t="s">
        <v>1752</v>
      </c>
    </row>
    <row r="81" spans="1:5" ht="12.75">
      <c r="A81" t="s">
        <v>57</v>
      </c>
      <c r="E81" s="39" t="s">
        <v>602</v>
      </c>
    </row>
    <row r="82" spans="1:13" ht="12.75">
      <c r="A82" t="s">
        <v>46</v>
      </c>
      <c r="C82" s="31" t="s">
        <v>597</v>
      </c>
      <c r="E82" s="33" t="s">
        <v>1118</v>
      </c>
      <c r="J82" s="32">
        <f>0</f>
      </c>
      <c s="32">
        <f>0</f>
      </c>
      <c s="32">
        <f>0+L83</f>
      </c>
      <c s="32">
        <f>0+M83</f>
      </c>
    </row>
    <row r="83" spans="1:16" ht="12.75">
      <c r="A83" t="s">
        <v>49</v>
      </c>
      <c s="34" t="s">
        <v>135</v>
      </c>
      <c s="34" t="s">
        <v>1753</v>
      </c>
      <c s="35" t="s">
        <v>5</v>
      </c>
      <c s="6" t="s">
        <v>1754</v>
      </c>
      <c s="36" t="s">
        <v>1035</v>
      </c>
      <c s="37">
        <v>1</v>
      </c>
      <c s="36">
        <v>0</v>
      </c>
      <c s="36">
        <f>ROUND(G83*H83,6)</f>
      </c>
      <c r="L83" s="38">
        <v>0</v>
      </c>
      <c s="32">
        <f>ROUND(ROUND(L83,2)*ROUND(G83,3),2)</f>
      </c>
      <c s="36" t="s">
        <v>601</v>
      </c>
      <c>
        <f>(M83*21)/100</f>
      </c>
      <c t="s">
        <v>27</v>
      </c>
    </row>
    <row r="84" spans="1:5" ht="12.75">
      <c r="A84" s="35" t="s">
        <v>54</v>
      </c>
      <c r="E84" s="39" t="s">
        <v>5</v>
      </c>
    </row>
    <row r="85" spans="1:5" ht="12.75">
      <c r="A85" s="35" t="s">
        <v>55</v>
      </c>
      <c r="E85" s="40" t="s">
        <v>1755</v>
      </c>
    </row>
    <row r="86" spans="1:5" ht="12.75">
      <c r="A86" t="s">
        <v>57</v>
      </c>
      <c r="E8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1758</v>
      </c>
      <c r="E8" s="30" t="s">
        <v>1757</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1154</v>
      </c>
      <c r="J9" s="32">
        <f>0</f>
      </c>
      <c s="32">
        <f>0</f>
      </c>
      <c s="32">
        <f>0+L10+L14+L18+L22+L26</f>
      </c>
      <c s="32">
        <f>0+M10+M14+M18+M22+M26</f>
      </c>
    </row>
    <row r="10" spans="1:16" ht="25.5">
      <c r="A10" t="s">
        <v>49</v>
      </c>
      <c s="34" t="s">
        <v>47</v>
      </c>
      <c s="34" t="s">
        <v>1053</v>
      </c>
      <c s="35" t="s">
        <v>5</v>
      </c>
      <c s="6" t="s">
        <v>1759</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1760</v>
      </c>
    </row>
    <row r="13" spans="1:5" ht="12.75">
      <c r="A13" t="s">
        <v>57</v>
      </c>
      <c r="E13" s="39" t="s">
        <v>602</v>
      </c>
    </row>
    <row r="14" spans="1:16" ht="25.5">
      <c r="A14" t="s">
        <v>49</v>
      </c>
      <c s="34" t="s">
        <v>27</v>
      </c>
      <c s="34" t="s">
        <v>1053</v>
      </c>
      <c s="35" t="s">
        <v>47</v>
      </c>
      <c s="6" t="s">
        <v>1759</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1761</v>
      </c>
    </row>
    <row r="17" spans="1:5" ht="12.75">
      <c r="A17" t="s">
        <v>57</v>
      </c>
      <c r="E17" s="39" t="s">
        <v>602</v>
      </c>
    </row>
    <row r="18" spans="1:16" ht="25.5">
      <c r="A18" t="s">
        <v>49</v>
      </c>
      <c s="34" t="s">
        <v>26</v>
      </c>
      <c s="34" t="s">
        <v>1762</v>
      </c>
      <c s="35" t="s">
        <v>5</v>
      </c>
      <c s="6" t="s">
        <v>1763</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1764</v>
      </c>
    </row>
    <row r="21" spans="1:5" ht="12.75">
      <c r="A21" t="s">
        <v>57</v>
      </c>
      <c r="E21" s="39" t="s">
        <v>602</v>
      </c>
    </row>
    <row r="22" spans="1:16" ht="25.5">
      <c r="A22" t="s">
        <v>49</v>
      </c>
      <c s="34" t="s">
        <v>64</v>
      </c>
      <c s="34" t="s">
        <v>1155</v>
      </c>
      <c s="35" t="s">
        <v>5</v>
      </c>
      <c s="6" t="s">
        <v>1156</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1765</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1766</v>
      </c>
    </row>
    <row r="29" spans="1:5" ht="12.75">
      <c r="A29" t="s">
        <v>57</v>
      </c>
      <c r="E29" s="39" t="s">
        <v>602</v>
      </c>
    </row>
    <row r="30" spans="1:13" ht="12.75">
      <c r="A30" t="s">
        <v>46</v>
      </c>
      <c r="C30" s="31" t="s">
        <v>114</v>
      </c>
      <c r="E30" s="33" t="s">
        <v>1767</v>
      </c>
      <c r="J30" s="32">
        <f>0</f>
      </c>
      <c s="32">
        <f>0</f>
      </c>
      <c s="32">
        <f>0+L31+L35+L39+L43+L47+L51+L55+L59+L63</f>
      </c>
      <c s="32">
        <f>0+M31+M35+M39+M43+M47+M51+M55+M59+M63</f>
      </c>
    </row>
    <row r="31" spans="1:16" ht="12.75">
      <c r="A31" t="s">
        <v>49</v>
      </c>
      <c s="34" t="s">
        <v>70</v>
      </c>
      <c s="34" t="s">
        <v>1768</v>
      </c>
      <c s="35" t="s">
        <v>5</v>
      </c>
      <c s="6" t="s">
        <v>1769</v>
      </c>
      <c s="36" t="s">
        <v>1035</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1770</v>
      </c>
    </row>
    <row r="34" spans="1:5" ht="12.75">
      <c r="A34" t="s">
        <v>57</v>
      </c>
      <c r="E34" s="39" t="s">
        <v>602</v>
      </c>
    </row>
    <row r="35" spans="1:16" ht="12.75">
      <c r="A35" t="s">
        <v>49</v>
      </c>
      <c s="34" t="s">
        <v>75</v>
      </c>
      <c s="34" t="s">
        <v>1771</v>
      </c>
      <c s="35" t="s">
        <v>5</v>
      </c>
      <c s="6" t="s">
        <v>1772</v>
      </c>
      <c s="36" t="s">
        <v>1035</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1773</v>
      </c>
    </row>
    <row r="38" spans="1:5" ht="12.75">
      <c r="A38" t="s">
        <v>57</v>
      </c>
      <c r="E38" s="39" t="s">
        <v>602</v>
      </c>
    </row>
    <row r="39" spans="1:16" ht="12.75">
      <c r="A39" t="s">
        <v>49</v>
      </c>
      <c s="34" t="s">
        <v>100</v>
      </c>
      <c s="34" t="s">
        <v>1774</v>
      </c>
      <c s="35" t="s">
        <v>5</v>
      </c>
      <c s="6" t="s">
        <v>1775</v>
      </c>
      <c s="36" t="s">
        <v>1035</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1776</v>
      </c>
    </row>
    <row r="42" spans="1:5" ht="12.75">
      <c r="A42" t="s">
        <v>57</v>
      </c>
      <c r="E42" s="39" t="s">
        <v>602</v>
      </c>
    </row>
    <row r="43" spans="1:16" ht="12.75">
      <c r="A43" t="s">
        <v>49</v>
      </c>
      <c s="34" t="s">
        <v>104</v>
      </c>
      <c s="34" t="s">
        <v>1706</v>
      </c>
      <c s="35" t="s">
        <v>5</v>
      </c>
      <c s="6" t="s">
        <v>1707</v>
      </c>
      <c s="36" t="s">
        <v>1035</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1777</v>
      </c>
    </row>
    <row r="46" spans="1:5" ht="12.75">
      <c r="A46" t="s">
        <v>57</v>
      </c>
      <c r="E46" s="39" t="s">
        <v>602</v>
      </c>
    </row>
    <row r="47" spans="1:16" ht="12.75">
      <c r="A47" t="s">
        <v>49</v>
      </c>
      <c s="34" t="s">
        <v>108</v>
      </c>
      <c s="34" t="s">
        <v>1778</v>
      </c>
      <c s="35" t="s">
        <v>5</v>
      </c>
      <c s="6" t="s">
        <v>1779</v>
      </c>
      <c s="36" t="s">
        <v>1035</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1780</v>
      </c>
    </row>
    <row r="50" spans="1:5" ht="12.75">
      <c r="A50" t="s">
        <v>57</v>
      </c>
      <c r="E50" s="39" t="s">
        <v>602</v>
      </c>
    </row>
    <row r="51" spans="1:16" ht="12.75">
      <c r="A51" t="s">
        <v>49</v>
      </c>
      <c s="34" t="s">
        <v>111</v>
      </c>
      <c s="34" t="s">
        <v>1781</v>
      </c>
      <c s="35" t="s">
        <v>5</v>
      </c>
      <c s="6" t="s">
        <v>1731</v>
      </c>
      <c s="36" t="s">
        <v>1035</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1782</v>
      </c>
    </row>
    <row r="54" spans="1:5" ht="25.5">
      <c r="A54" t="s">
        <v>57</v>
      </c>
      <c r="E54" s="39" t="s">
        <v>1783</v>
      </c>
    </row>
    <row r="55" spans="1:16" ht="12.75">
      <c r="A55" t="s">
        <v>49</v>
      </c>
      <c s="34" t="s">
        <v>114</v>
      </c>
      <c s="34" t="s">
        <v>1784</v>
      </c>
      <c s="35" t="s">
        <v>5</v>
      </c>
      <c s="6" t="s">
        <v>1785</v>
      </c>
      <c s="36" t="s">
        <v>1035</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1786</v>
      </c>
    </row>
    <row r="58" spans="1:5" ht="12.75">
      <c r="A58" t="s">
        <v>57</v>
      </c>
      <c r="E58" s="39" t="s">
        <v>602</v>
      </c>
    </row>
    <row r="59" spans="1:16" ht="12.75">
      <c r="A59" t="s">
        <v>49</v>
      </c>
      <c s="34" t="s">
        <v>117</v>
      </c>
      <c s="34" t="s">
        <v>1787</v>
      </c>
      <c s="35" t="s">
        <v>5</v>
      </c>
      <c s="6" t="s">
        <v>1788</v>
      </c>
      <c s="36" t="s">
        <v>1035</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1789</v>
      </c>
    </row>
    <row r="62" spans="1:5" ht="12.75">
      <c r="A62" t="s">
        <v>57</v>
      </c>
      <c r="E62" s="39" t="s">
        <v>602</v>
      </c>
    </row>
    <row r="63" spans="1:16" ht="12.75">
      <c r="A63" t="s">
        <v>49</v>
      </c>
      <c s="34" t="s">
        <v>120</v>
      </c>
      <c s="34" t="s">
        <v>1790</v>
      </c>
      <c s="35" t="s">
        <v>5</v>
      </c>
      <c s="6" t="s">
        <v>1791</v>
      </c>
      <c s="36" t="s">
        <v>682</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1792</v>
      </c>
    </row>
    <row r="66" spans="1:5" ht="12.75">
      <c r="A66" t="s">
        <v>57</v>
      </c>
      <c r="E66" s="39" t="s">
        <v>602</v>
      </c>
    </row>
    <row r="67" spans="1:13" ht="12.75">
      <c r="A67" t="s">
        <v>46</v>
      </c>
      <c r="C67" s="31" t="s">
        <v>117</v>
      </c>
      <c r="E67" s="33" t="s">
        <v>1793</v>
      </c>
      <c r="J67" s="32">
        <f>0</f>
      </c>
      <c s="32">
        <f>0</f>
      </c>
      <c s="32">
        <f>0+L68+L72</f>
      </c>
      <c s="32">
        <f>0+M68+M72</f>
      </c>
    </row>
    <row r="68" spans="1:16" ht="12.75">
      <c r="A68" t="s">
        <v>49</v>
      </c>
      <c s="34" t="s">
        <v>123</v>
      </c>
      <c s="34" t="s">
        <v>1794</v>
      </c>
      <c s="35" t="s">
        <v>5</v>
      </c>
      <c s="6" t="s">
        <v>1795</v>
      </c>
      <c s="36" t="s">
        <v>1035</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1796</v>
      </c>
    </row>
    <row r="71" spans="1:5" ht="12.75">
      <c r="A71" t="s">
        <v>57</v>
      </c>
      <c r="E71" s="39" t="s">
        <v>602</v>
      </c>
    </row>
    <row r="72" spans="1:16" ht="12.75">
      <c r="A72" t="s">
        <v>49</v>
      </c>
      <c s="34" t="s">
        <v>127</v>
      </c>
      <c s="34" t="s">
        <v>1797</v>
      </c>
      <c s="35" t="s">
        <v>5</v>
      </c>
      <c s="6" t="s">
        <v>1798</v>
      </c>
      <c s="36" t="s">
        <v>1035</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1799</v>
      </c>
    </row>
    <row r="75" spans="1:5" ht="12.75">
      <c r="A75" t="s">
        <v>57</v>
      </c>
      <c r="E75" s="39" t="s">
        <v>602</v>
      </c>
    </row>
    <row r="76" spans="1:13" ht="12.75">
      <c r="A76" t="s">
        <v>46</v>
      </c>
      <c r="C76" s="31" t="s">
        <v>132</v>
      </c>
      <c r="E76" s="33" t="s">
        <v>1800</v>
      </c>
      <c r="J76" s="32">
        <f>0</f>
      </c>
      <c s="32">
        <f>0</f>
      </c>
      <c s="32">
        <f>0+L77+L81+L85+L89+L93+L97+L101</f>
      </c>
      <c s="32">
        <f>0+M77+M81+M85+M89+M93+M97+M101</f>
      </c>
    </row>
    <row r="77" spans="1:16" ht="12.75">
      <c r="A77" t="s">
        <v>49</v>
      </c>
      <c s="34" t="s">
        <v>132</v>
      </c>
      <c s="34" t="s">
        <v>1709</v>
      </c>
      <c s="35" t="s">
        <v>5</v>
      </c>
      <c s="6" t="s">
        <v>1710</v>
      </c>
      <c s="36" t="s">
        <v>1035</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1801</v>
      </c>
    </row>
    <row r="80" spans="1:5" ht="12.75">
      <c r="A80" t="s">
        <v>57</v>
      </c>
      <c r="E80" s="39" t="s">
        <v>602</v>
      </c>
    </row>
    <row r="81" spans="1:16" ht="12.75">
      <c r="A81" t="s">
        <v>49</v>
      </c>
      <c s="34" t="s">
        <v>135</v>
      </c>
      <c s="34" t="s">
        <v>1712</v>
      </c>
      <c s="35" t="s">
        <v>5</v>
      </c>
      <c s="6" t="s">
        <v>1713</v>
      </c>
      <c s="36" t="s">
        <v>1035</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1802</v>
      </c>
    </row>
    <row r="84" spans="1:5" ht="12.75">
      <c r="A84" t="s">
        <v>57</v>
      </c>
      <c r="E84" s="39" t="s">
        <v>602</v>
      </c>
    </row>
    <row r="85" spans="1:16" ht="12.75">
      <c r="A85" t="s">
        <v>49</v>
      </c>
      <c s="34" t="s">
        <v>138</v>
      </c>
      <c s="34" t="s">
        <v>1803</v>
      </c>
      <c s="35" t="s">
        <v>5</v>
      </c>
      <c s="6" t="s">
        <v>1804</v>
      </c>
      <c s="36" t="s">
        <v>1035</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1805</v>
      </c>
    </row>
    <row r="88" spans="1:5" ht="12.75">
      <c r="A88" t="s">
        <v>57</v>
      </c>
      <c r="E88" s="39" t="s">
        <v>602</v>
      </c>
    </row>
    <row r="89" spans="1:16" ht="12.75">
      <c r="A89" t="s">
        <v>49</v>
      </c>
      <c s="34" t="s">
        <v>141</v>
      </c>
      <c s="34" t="s">
        <v>1806</v>
      </c>
      <c s="35" t="s">
        <v>5</v>
      </c>
      <c s="6" t="s">
        <v>1807</v>
      </c>
      <c s="36" t="s">
        <v>1035</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1808</v>
      </c>
    </row>
    <row r="92" spans="1:5" ht="12.75">
      <c r="A92" t="s">
        <v>57</v>
      </c>
      <c r="E92" s="39" t="s">
        <v>602</v>
      </c>
    </row>
    <row r="93" spans="1:16" ht="12.75">
      <c r="A93" t="s">
        <v>49</v>
      </c>
      <c s="34" t="s">
        <v>144</v>
      </c>
      <c s="34" t="s">
        <v>1809</v>
      </c>
      <c s="35" t="s">
        <v>5</v>
      </c>
      <c s="6" t="s">
        <v>1810</v>
      </c>
      <c s="36" t="s">
        <v>1035</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1811</v>
      </c>
    </row>
    <row r="96" spans="1:5" ht="12.75">
      <c r="A96" t="s">
        <v>57</v>
      </c>
      <c r="E96" s="39" t="s">
        <v>602</v>
      </c>
    </row>
    <row r="97" spans="1:16" ht="12.75">
      <c r="A97" t="s">
        <v>49</v>
      </c>
      <c s="34" t="s">
        <v>147</v>
      </c>
      <c s="34" t="s">
        <v>1033</v>
      </c>
      <c s="35" t="s">
        <v>5</v>
      </c>
      <c s="6" t="s">
        <v>1034</v>
      </c>
      <c s="36" t="s">
        <v>1035</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1812</v>
      </c>
    </row>
    <row r="100" spans="1:5" ht="12.75">
      <c r="A100" t="s">
        <v>57</v>
      </c>
      <c r="E100" s="39" t="s">
        <v>602</v>
      </c>
    </row>
    <row r="101" spans="1:16" ht="12.75">
      <c r="A101" t="s">
        <v>49</v>
      </c>
      <c s="34" t="s">
        <v>150</v>
      </c>
      <c s="34" t="s">
        <v>1813</v>
      </c>
      <c s="35" t="s">
        <v>5</v>
      </c>
      <c s="6" t="s">
        <v>1814</v>
      </c>
      <c s="36" t="s">
        <v>1035</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1815</v>
      </c>
    </row>
    <row r="104" spans="1:5" ht="12.75">
      <c r="A104" t="s">
        <v>57</v>
      </c>
      <c r="E104" s="39" t="s">
        <v>602</v>
      </c>
    </row>
    <row r="105" spans="1:13" ht="12.75">
      <c r="A105" t="s">
        <v>46</v>
      </c>
      <c r="C105" s="31" t="s">
        <v>135</v>
      </c>
      <c r="E105" s="33" t="s">
        <v>1816</v>
      </c>
      <c r="J105" s="32">
        <f>0</f>
      </c>
      <c s="32">
        <f>0</f>
      </c>
      <c s="32">
        <f>0+L106+L110+L114+L118+L122+L126+L130</f>
      </c>
      <c s="32">
        <f>0+M106+M110+M114+M118+M122+M126+M130</f>
      </c>
    </row>
    <row r="106" spans="1:16" ht="12.75">
      <c r="A106" t="s">
        <v>49</v>
      </c>
      <c s="34" t="s">
        <v>707</v>
      </c>
      <c s="34" t="s">
        <v>1724</v>
      </c>
      <c s="35" t="s">
        <v>5</v>
      </c>
      <c s="6" t="s">
        <v>1725</v>
      </c>
      <c s="36" t="s">
        <v>922</v>
      </c>
      <c s="37">
        <v>40925.051</v>
      </c>
      <c s="36">
        <v>0</v>
      </c>
      <c s="36">
        <f>ROUND(G106*H106,6)</f>
      </c>
      <c r="L106" s="38">
        <v>0</v>
      </c>
      <c s="32">
        <f>ROUND(ROUND(L106,2)*ROUND(G106,3),2)</f>
      </c>
      <c s="36" t="s">
        <v>601</v>
      </c>
      <c>
        <f>(M106*21)/100</f>
      </c>
      <c t="s">
        <v>27</v>
      </c>
    </row>
    <row r="107" spans="1:5" ht="12.75">
      <c r="A107" s="35" t="s">
        <v>54</v>
      </c>
      <c r="E107" s="39" t="s">
        <v>5</v>
      </c>
    </row>
    <row r="108" spans="1:5" ht="25.5">
      <c r="A108" s="35" t="s">
        <v>55</v>
      </c>
      <c r="E108" s="40" t="s">
        <v>1817</v>
      </c>
    </row>
    <row r="109" spans="1:5" ht="12.75">
      <c r="A109" t="s">
        <v>57</v>
      </c>
      <c r="E109" s="39" t="s">
        <v>602</v>
      </c>
    </row>
    <row r="110" spans="1:16" ht="12.75">
      <c r="A110" t="s">
        <v>49</v>
      </c>
      <c s="34" t="s">
        <v>711</v>
      </c>
      <c s="34" t="s">
        <v>1727</v>
      </c>
      <c s="35" t="s">
        <v>5</v>
      </c>
      <c s="6" t="s">
        <v>1728</v>
      </c>
      <c s="36" t="s">
        <v>922</v>
      </c>
      <c s="37">
        <v>18994.849</v>
      </c>
      <c s="36">
        <v>0</v>
      </c>
      <c s="36">
        <f>ROUND(G110*H110,6)</f>
      </c>
      <c r="L110" s="38">
        <v>0</v>
      </c>
      <c s="32">
        <f>ROUND(ROUND(L110,2)*ROUND(G110,3),2)</f>
      </c>
      <c s="36" t="s">
        <v>601</v>
      </c>
      <c>
        <f>(M110*21)/100</f>
      </c>
      <c t="s">
        <v>27</v>
      </c>
    </row>
    <row r="111" spans="1:5" ht="12.75">
      <c r="A111" s="35" t="s">
        <v>54</v>
      </c>
      <c r="E111" s="39" t="s">
        <v>5</v>
      </c>
    </row>
    <row r="112" spans="1:5" ht="25.5">
      <c r="A112" s="35" t="s">
        <v>55</v>
      </c>
      <c r="E112" s="40" t="s">
        <v>1818</v>
      </c>
    </row>
    <row r="113" spans="1:5" ht="12.75">
      <c r="A113" t="s">
        <v>57</v>
      </c>
      <c r="E113" s="39" t="s">
        <v>602</v>
      </c>
    </row>
    <row r="114" spans="1:16" ht="12.75">
      <c r="A114" t="s">
        <v>49</v>
      </c>
      <c s="34" t="s">
        <v>715</v>
      </c>
      <c s="34" t="s">
        <v>1819</v>
      </c>
      <c s="35" t="s">
        <v>5</v>
      </c>
      <c s="6" t="s">
        <v>1820</v>
      </c>
      <c s="36" t="s">
        <v>922</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1821</v>
      </c>
    </row>
    <row r="117" spans="1:5" ht="12.75">
      <c r="A117" t="s">
        <v>57</v>
      </c>
      <c r="E117" s="39" t="s">
        <v>602</v>
      </c>
    </row>
    <row r="118" spans="1:16" ht="12.75">
      <c r="A118" t="s">
        <v>49</v>
      </c>
      <c s="34" t="s">
        <v>719</v>
      </c>
      <c s="34" t="s">
        <v>1822</v>
      </c>
      <c s="35" t="s">
        <v>5</v>
      </c>
      <c s="6" t="s">
        <v>1823</v>
      </c>
      <c s="36" t="s">
        <v>1035</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1824</v>
      </c>
    </row>
    <row r="121" spans="1:5" ht="12.75">
      <c r="A121" t="s">
        <v>57</v>
      </c>
      <c r="E121" s="39" t="s">
        <v>602</v>
      </c>
    </row>
    <row r="122" spans="1:16" ht="12.75">
      <c r="A122" t="s">
        <v>49</v>
      </c>
      <c s="34" t="s">
        <v>722</v>
      </c>
      <c s="34" t="s">
        <v>1722</v>
      </c>
      <c s="35" t="s">
        <v>5</v>
      </c>
      <c s="6" t="s">
        <v>1723</v>
      </c>
      <c s="36" t="s">
        <v>922</v>
      </c>
      <c s="37">
        <v>10464.59</v>
      </c>
      <c s="36">
        <v>0</v>
      </c>
      <c s="36">
        <f>ROUND(G122*H122,6)</f>
      </c>
      <c r="L122" s="38">
        <v>0</v>
      </c>
      <c s="32">
        <f>ROUND(ROUND(L122,2)*ROUND(G122,3),2)</f>
      </c>
      <c s="36" t="s">
        <v>601</v>
      </c>
      <c>
        <f>(M122*21)/100</f>
      </c>
      <c t="s">
        <v>27</v>
      </c>
    </row>
    <row r="123" spans="1:5" ht="12.75">
      <c r="A123" s="35" t="s">
        <v>54</v>
      </c>
      <c r="E123" s="39" t="s">
        <v>5</v>
      </c>
    </row>
    <row r="124" spans="1:5" ht="12.75">
      <c r="A124" s="35" t="s">
        <v>55</v>
      </c>
      <c r="E124" s="40" t="s">
        <v>1825</v>
      </c>
    </row>
    <row r="125" spans="1:5" ht="12.75">
      <c r="A125" t="s">
        <v>57</v>
      </c>
      <c r="E125" s="39" t="s">
        <v>602</v>
      </c>
    </row>
    <row r="126" spans="1:16" ht="12.75">
      <c r="A126" t="s">
        <v>49</v>
      </c>
      <c s="34" t="s">
        <v>726</v>
      </c>
      <c s="34" t="s">
        <v>1826</v>
      </c>
      <c s="35" t="s">
        <v>5</v>
      </c>
      <c s="6" t="s">
        <v>1827</v>
      </c>
      <c s="36" t="s">
        <v>922</v>
      </c>
      <c s="37">
        <v>10464.59</v>
      </c>
      <c s="36">
        <v>0</v>
      </c>
      <c s="36">
        <f>ROUND(G126*H126,6)</f>
      </c>
      <c r="L126" s="38">
        <v>0</v>
      </c>
      <c s="32">
        <f>ROUND(ROUND(L126,2)*ROUND(G126,3),2)</f>
      </c>
      <c s="36" t="s">
        <v>601</v>
      </c>
      <c>
        <f>(M126*21)/100</f>
      </c>
      <c t="s">
        <v>27</v>
      </c>
    </row>
    <row r="127" spans="1:5" ht="12.75">
      <c r="A127" s="35" t="s">
        <v>54</v>
      </c>
      <c r="E127" s="39" t="s">
        <v>5</v>
      </c>
    </row>
    <row r="128" spans="1:5" ht="12.75">
      <c r="A128" s="35" t="s">
        <v>55</v>
      </c>
      <c r="E128" s="40" t="s">
        <v>1828</v>
      </c>
    </row>
    <row r="129" spans="1:5" ht="12.75">
      <c r="A129" t="s">
        <v>57</v>
      </c>
      <c r="E129" s="39" t="s">
        <v>602</v>
      </c>
    </row>
    <row r="130" spans="1:16" ht="12.75">
      <c r="A130" t="s">
        <v>49</v>
      </c>
      <c s="34" t="s">
        <v>730</v>
      </c>
      <c s="34" t="s">
        <v>1829</v>
      </c>
      <c s="35" t="s">
        <v>5</v>
      </c>
      <c s="6" t="s">
        <v>1830</v>
      </c>
      <c s="36" t="s">
        <v>1035</v>
      </c>
      <c s="37">
        <v>313.938</v>
      </c>
      <c s="36">
        <v>0</v>
      </c>
      <c s="36">
        <f>ROUND(G130*H130,6)</f>
      </c>
      <c r="L130" s="38">
        <v>0</v>
      </c>
      <c s="32">
        <f>ROUND(ROUND(L130,2)*ROUND(G130,3),2)</f>
      </c>
      <c s="36" t="s">
        <v>601</v>
      </c>
      <c>
        <f>(M130*21)/100</f>
      </c>
      <c t="s">
        <v>27</v>
      </c>
    </row>
    <row r="131" spans="1:5" ht="12.75">
      <c r="A131" s="35" t="s">
        <v>54</v>
      </c>
      <c r="E131" s="39" t="s">
        <v>5</v>
      </c>
    </row>
    <row r="132" spans="1:5" ht="12.75">
      <c r="A132" s="35" t="s">
        <v>55</v>
      </c>
      <c r="E132" s="40" t="s">
        <v>1831</v>
      </c>
    </row>
    <row r="133" spans="1:5" ht="12.75">
      <c r="A133" t="s">
        <v>57</v>
      </c>
      <c r="E133" s="39" t="s">
        <v>602</v>
      </c>
    </row>
    <row r="134" spans="1:13" ht="12.75">
      <c r="A134" t="s">
        <v>46</v>
      </c>
      <c r="C134" s="31" t="s">
        <v>27</v>
      </c>
      <c r="E134" s="33" t="s">
        <v>1733</v>
      </c>
      <c r="J134" s="32">
        <f>0</f>
      </c>
      <c s="32">
        <f>0</f>
      </c>
      <c s="32">
        <f>0+L135+L139+L143+L147+L151+L155+L159+L163+L167</f>
      </c>
      <c s="32">
        <f>0+M135+M139+M143+M147+M151+M155+M159+M163+M167</f>
      </c>
    </row>
    <row r="135" spans="1:16" ht="12.75">
      <c r="A135" t="s">
        <v>49</v>
      </c>
      <c s="34" t="s">
        <v>734</v>
      </c>
      <c s="34" t="s">
        <v>1832</v>
      </c>
      <c s="35" t="s">
        <v>5</v>
      </c>
      <c s="6" t="s">
        <v>1833</v>
      </c>
      <c s="36" t="s">
        <v>1035</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1834</v>
      </c>
    </row>
    <row r="138" spans="1:5" ht="12.75">
      <c r="A138" t="s">
        <v>57</v>
      </c>
      <c r="E138" s="39" t="s">
        <v>602</v>
      </c>
    </row>
    <row r="139" spans="1:16" ht="12.75">
      <c r="A139" t="s">
        <v>49</v>
      </c>
      <c s="34" t="s">
        <v>738</v>
      </c>
      <c s="34" t="s">
        <v>1835</v>
      </c>
      <c s="35" t="s">
        <v>5</v>
      </c>
      <c s="6" t="s">
        <v>1836</v>
      </c>
      <c s="36" t="s">
        <v>1035</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1837</v>
      </c>
    </row>
    <row r="142" spans="1:5" ht="12.75">
      <c r="A142" t="s">
        <v>57</v>
      </c>
      <c r="E142" s="39" t="s">
        <v>602</v>
      </c>
    </row>
    <row r="143" spans="1:16" ht="12.75">
      <c r="A143" t="s">
        <v>49</v>
      </c>
      <c s="34" t="s">
        <v>742</v>
      </c>
      <c s="34" t="s">
        <v>1838</v>
      </c>
      <c s="35" t="s">
        <v>5</v>
      </c>
      <c s="6" t="s">
        <v>1839</v>
      </c>
      <c s="36" t="s">
        <v>922</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1840</v>
      </c>
    </row>
    <row r="146" spans="1:5" ht="12.75">
      <c r="A146" t="s">
        <v>57</v>
      </c>
      <c r="E146" s="39" t="s">
        <v>602</v>
      </c>
    </row>
    <row r="147" spans="1:16" ht="12.75">
      <c r="A147" t="s">
        <v>49</v>
      </c>
      <c s="34" t="s">
        <v>746</v>
      </c>
      <c s="34" t="s">
        <v>1841</v>
      </c>
      <c s="35" t="s">
        <v>5</v>
      </c>
      <c s="6" t="s">
        <v>1842</v>
      </c>
      <c s="36" t="s">
        <v>922</v>
      </c>
      <c s="37">
        <v>10035.268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1843</v>
      </c>
    </row>
    <row r="150" spans="1:5" ht="12.75">
      <c r="A150" t="s">
        <v>57</v>
      </c>
      <c r="E150" s="39" t="s">
        <v>602</v>
      </c>
    </row>
    <row r="151" spans="1:16" ht="12.75">
      <c r="A151" t="s">
        <v>49</v>
      </c>
      <c s="34" t="s">
        <v>749</v>
      </c>
      <c s="34" t="s">
        <v>1734</v>
      </c>
      <c s="35" t="s">
        <v>5</v>
      </c>
      <c s="6" t="s">
        <v>1735</v>
      </c>
      <c s="36" t="s">
        <v>682</v>
      </c>
      <c s="37">
        <v>663</v>
      </c>
      <c s="36">
        <v>0</v>
      </c>
      <c s="36">
        <f>ROUND(G151*H151,6)</f>
      </c>
      <c r="L151" s="38">
        <v>0</v>
      </c>
      <c s="32">
        <f>ROUND(ROUND(L151,2)*ROUND(G151,3),2)</f>
      </c>
      <c s="36" t="s">
        <v>601</v>
      </c>
      <c>
        <f>(M151*21)/100</f>
      </c>
      <c t="s">
        <v>27</v>
      </c>
    </row>
    <row r="152" spans="1:5" ht="12.75">
      <c r="A152" s="35" t="s">
        <v>54</v>
      </c>
      <c r="E152" s="39" t="s">
        <v>5</v>
      </c>
    </row>
    <row r="153" spans="1:5" ht="25.5">
      <c r="A153" s="35" t="s">
        <v>55</v>
      </c>
      <c r="E153" s="40" t="s">
        <v>1844</v>
      </c>
    </row>
    <row r="154" spans="1:5" ht="12.75">
      <c r="A154" t="s">
        <v>57</v>
      </c>
      <c r="E154" s="39" t="s">
        <v>602</v>
      </c>
    </row>
    <row r="155" spans="1:16" ht="12.75">
      <c r="A155" t="s">
        <v>49</v>
      </c>
      <c s="34" t="s">
        <v>752</v>
      </c>
      <c s="34" t="s">
        <v>1845</v>
      </c>
      <c s="35" t="s">
        <v>5</v>
      </c>
      <c s="6" t="s">
        <v>1846</v>
      </c>
      <c s="36" t="s">
        <v>682</v>
      </c>
      <c s="37">
        <v>972</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1847</v>
      </c>
    </row>
    <row r="158" spans="1:5" ht="12.75">
      <c r="A158" t="s">
        <v>57</v>
      </c>
      <c r="E158" s="39" t="s">
        <v>602</v>
      </c>
    </row>
    <row r="159" spans="1:16" ht="12.75">
      <c r="A159" t="s">
        <v>49</v>
      </c>
      <c s="34" t="s">
        <v>755</v>
      </c>
      <c s="34" t="s">
        <v>1848</v>
      </c>
      <c s="35" t="s">
        <v>5</v>
      </c>
      <c s="6" t="s">
        <v>1849</v>
      </c>
      <c s="36" t="s">
        <v>600</v>
      </c>
      <c s="37">
        <v>41.407</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1850</v>
      </c>
    </row>
    <row r="162" spans="1:5" ht="12.75">
      <c r="A162" t="s">
        <v>57</v>
      </c>
      <c r="E162" s="39" t="s">
        <v>602</v>
      </c>
    </row>
    <row r="163" spans="1:16" ht="12.75">
      <c r="A163" t="s">
        <v>49</v>
      </c>
      <c s="34" t="s">
        <v>758</v>
      </c>
      <c s="34" t="s">
        <v>1851</v>
      </c>
      <c s="35" t="s">
        <v>5</v>
      </c>
      <c s="6" t="s">
        <v>1852</v>
      </c>
      <c s="36" t="s">
        <v>922</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1853</v>
      </c>
    </row>
    <row r="166" spans="1:5" ht="12.75">
      <c r="A166" t="s">
        <v>57</v>
      </c>
      <c r="E166" s="39" t="s">
        <v>602</v>
      </c>
    </row>
    <row r="167" spans="1:16" ht="12.75">
      <c r="A167" t="s">
        <v>49</v>
      </c>
      <c s="34" t="s">
        <v>761</v>
      </c>
      <c s="34" t="s">
        <v>1854</v>
      </c>
      <c s="35" t="s">
        <v>5</v>
      </c>
      <c s="6" t="s">
        <v>1855</v>
      </c>
      <c s="36" t="s">
        <v>446</v>
      </c>
      <c s="37">
        <v>162</v>
      </c>
      <c s="36">
        <v>0</v>
      </c>
      <c s="36">
        <f>ROUND(G167*H167,6)</f>
      </c>
      <c r="L167" s="38">
        <v>0</v>
      </c>
      <c s="32">
        <f>ROUND(ROUND(L167,2)*ROUND(G167,3),2)</f>
      </c>
      <c s="36" t="s">
        <v>601</v>
      </c>
      <c>
        <f>(M167*21)/100</f>
      </c>
      <c t="s">
        <v>27</v>
      </c>
    </row>
    <row r="168" spans="1:5" ht="12.75">
      <c r="A168" s="35" t="s">
        <v>54</v>
      </c>
      <c r="E168" s="39" t="s">
        <v>5</v>
      </c>
    </row>
    <row r="169" spans="1:5" ht="12.75">
      <c r="A169" s="35" t="s">
        <v>55</v>
      </c>
      <c r="E169" s="40" t="s">
        <v>1856</v>
      </c>
    </row>
    <row r="170" spans="1:5" ht="12.75">
      <c r="A170" t="s">
        <v>57</v>
      </c>
      <c r="E170" s="39" t="s">
        <v>602</v>
      </c>
    </row>
    <row r="171" spans="1:13" ht="12.75">
      <c r="A171" t="s">
        <v>46</v>
      </c>
      <c r="C171" s="31" t="s">
        <v>64</v>
      </c>
      <c r="E171" s="33" t="s">
        <v>1857</v>
      </c>
      <c r="J171" s="32">
        <f>0</f>
      </c>
      <c s="32">
        <f>0</f>
      </c>
      <c s="32">
        <f>0+L172+L176+L180+L184+L188+L192</f>
      </c>
      <c s="32">
        <f>0+M172+M176+M180+M184+M188+M192</f>
      </c>
    </row>
    <row r="172" spans="1:16" ht="12.75">
      <c r="A172" t="s">
        <v>49</v>
      </c>
      <c s="34" t="s">
        <v>764</v>
      </c>
      <c s="34" t="s">
        <v>1858</v>
      </c>
      <c s="35" t="s">
        <v>5</v>
      </c>
      <c s="6" t="s">
        <v>1859</v>
      </c>
      <c s="36" t="s">
        <v>1035</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1860</v>
      </c>
    </row>
    <row r="175" spans="1:5" ht="12.75">
      <c r="A175" t="s">
        <v>57</v>
      </c>
      <c r="E175" s="39" t="s">
        <v>602</v>
      </c>
    </row>
    <row r="176" spans="1:16" ht="12.75">
      <c r="A176" t="s">
        <v>49</v>
      </c>
      <c s="34" t="s">
        <v>767</v>
      </c>
      <c s="34" t="s">
        <v>1861</v>
      </c>
      <c s="35" t="s">
        <v>5</v>
      </c>
      <c s="6" t="s">
        <v>1862</v>
      </c>
      <c s="36" t="s">
        <v>1035</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1863</v>
      </c>
    </row>
    <row r="179" spans="1:5" ht="12.75">
      <c r="A179" t="s">
        <v>57</v>
      </c>
      <c r="E179" s="39" t="s">
        <v>602</v>
      </c>
    </row>
    <row r="180" spans="1:16" ht="12.75">
      <c r="A180" t="s">
        <v>49</v>
      </c>
      <c s="34" t="s">
        <v>770</v>
      </c>
      <c s="34" t="s">
        <v>1864</v>
      </c>
      <c s="35" t="s">
        <v>5</v>
      </c>
      <c s="6" t="s">
        <v>1865</v>
      </c>
      <c s="36" t="s">
        <v>1035</v>
      </c>
      <c s="37">
        <v>172.988</v>
      </c>
      <c s="36">
        <v>0</v>
      </c>
      <c s="36">
        <f>ROUND(G180*H180,6)</f>
      </c>
      <c r="L180" s="38">
        <v>0</v>
      </c>
      <c s="32">
        <f>ROUND(ROUND(L180,2)*ROUND(G180,3),2)</f>
      </c>
      <c s="36" t="s">
        <v>601</v>
      </c>
      <c>
        <f>(M180*21)/100</f>
      </c>
      <c t="s">
        <v>27</v>
      </c>
    </row>
    <row r="181" spans="1:5" ht="12.75">
      <c r="A181" s="35" t="s">
        <v>54</v>
      </c>
      <c r="E181" s="39" t="s">
        <v>5</v>
      </c>
    </row>
    <row r="182" spans="1:5" ht="25.5">
      <c r="A182" s="35" t="s">
        <v>55</v>
      </c>
      <c r="E182" s="40" t="s">
        <v>1866</v>
      </c>
    </row>
    <row r="183" spans="1:5" ht="12.75">
      <c r="A183" t="s">
        <v>57</v>
      </c>
      <c r="E183" s="39" t="s">
        <v>602</v>
      </c>
    </row>
    <row r="184" spans="1:16" ht="12.75">
      <c r="A184" t="s">
        <v>49</v>
      </c>
      <c s="34" t="s">
        <v>773</v>
      </c>
      <c s="34" t="s">
        <v>1867</v>
      </c>
      <c s="35" t="s">
        <v>5</v>
      </c>
      <c s="6" t="s">
        <v>1868</v>
      </c>
      <c s="36" t="s">
        <v>1035</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1869</v>
      </c>
    </row>
    <row r="187" spans="1:5" ht="12.75">
      <c r="A187" t="s">
        <v>57</v>
      </c>
      <c r="E187" s="39" t="s">
        <v>602</v>
      </c>
    </row>
    <row r="188" spans="1:16" ht="12.75">
      <c r="A188" t="s">
        <v>49</v>
      </c>
      <c s="34" t="s">
        <v>777</v>
      </c>
      <c s="34" t="s">
        <v>1870</v>
      </c>
      <c s="35" t="s">
        <v>5</v>
      </c>
      <c s="6" t="s">
        <v>1871</v>
      </c>
      <c s="36" t="s">
        <v>1035</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1872</v>
      </c>
    </row>
    <row r="191" spans="1:5" ht="12.75">
      <c r="A191" t="s">
        <v>57</v>
      </c>
      <c r="E191" s="39" t="s">
        <v>602</v>
      </c>
    </row>
    <row r="192" spans="1:16" ht="12.75">
      <c r="A192" t="s">
        <v>49</v>
      </c>
      <c s="34" t="s">
        <v>781</v>
      </c>
      <c s="34" t="s">
        <v>1873</v>
      </c>
      <c s="35" t="s">
        <v>5</v>
      </c>
      <c s="6" t="s">
        <v>1874</v>
      </c>
      <c s="36" t="s">
        <v>922</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1875</v>
      </c>
    </row>
    <row r="195" spans="1:5" ht="12.75">
      <c r="A195" t="s">
        <v>57</v>
      </c>
      <c r="E195" s="39" t="s">
        <v>602</v>
      </c>
    </row>
    <row r="196" spans="1:13" ht="12.75">
      <c r="A196" t="s">
        <v>46</v>
      </c>
      <c r="C196" s="31" t="s">
        <v>801</v>
      </c>
      <c r="E196" s="33" t="s">
        <v>1876</v>
      </c>
      <c r="J196" s="32">
        <f>0</f>
      </c>
      <c s="32">
        <f>0</f>
      </c>
      <c s="32">
        <f>0+L197+L201+L205+L209+L213+L217+L221+L225+L229</f>
      </c>
      <c s="32">
        <f>0+M197+M201+M205+M209+M213+M217+M221+M225+M229</f>
      </c>
    </row>
    <row r="197" spans="1:16" ht="25.5">
      <c r="A197" t="s">
        <v>49</v>
      </c>
      <c s="34" t="s">
        <v>785</v>
      </c>
      <c s="34" t="s">
        <v>1743</v>
      </c>
      <c s="35" t="s">
        <v>5</v>
      </c>
      <c s="6" t="s">
        <v>1744</v>
      </c>
      <c s="36" t="s">
        <v>1035</v>
      </c>
      <c s="37">
        <v>10723.122</v>
      </c>
      <c s="36">
        <v>0</v>
      </c>
      <c s="36">
        <f>ROUND(G197*H197,6)</f>
      </c>
      <c r="L197" s="38">
        <v>0</v>
      </c>
      <c s="32">
        <f>ROUND(ROUND(L197,2)*ROUND(G197,3),2)</f>
      </c>
      <c s="36" t="s">
        <v>601</v>
      </c>
      <c>
        <f>(M197*21)/100</f>
      </c>
      <c t="s">
        <v>27</v>
      </c>
    </row>
    <row r="198" spans="1:5" ht="12.75">
      <c r="A198" s="35" t="s">
        <v>54</v>
      </c>
      <c r="E198" s="39" t="s">
        <v>5</v>
      </c>
    </row>
    <row r="199" spans="1:5" ht="25.5">
      <c r="A199" s="35" t="s">
        <v>55</v>
      </c>
      <c r="E199" s="40" t="s">
        <v>1877</v>
      </c>
    </row>
    <row r="200" spans="1:5" ht="12.75">
      <c r="A200" t="s">
        <v>57</v>
      </c>
      <c r="E200" s="39" t="s">
        <v>602</v>
      </c>
    </row>
    <row r="201" spans="1:16" ht="25.5">
      <c r="A201" t="s">
        <v>49</v>
      </c>
      <c s="34" t="s">
        <v>789</v>
      </c>
      <c s="34" t="s">
        <v>1746</v>
      </c>
      <c s="35" t="s">
        <v>5</v>
      </c>
      <c s="6" t="s">
        <v>1747</v>
      </c>
      <c s="36" t="s">
        <v>1035</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1878</v>
      </c>
    </row>
    <row r="204" spans="1:5" ht="12.75">
      <c r="A204" t="s">
        <v>57</v>
      </c>
      <c r="E204" s="39" t="s">
        <v>602</v>
      </c>
    </row>
    <row r="205" spans="1:16" ht="25.5">
      <c r="A205" t="s">
        <v>49</v>
      </c>
      <c s="34" t="s">
        <v>793</v>
      </c>
      <c s="34" t="s">
        <v>1879</v>
      </c>
      <c s="35" t="s">
        <v>5</v>
      </c>
      <c s="6" t="s">
        <v>1880</v>
      </c>
      <c s="36" t="s">
        <v>1035</v>
      </c>
      <c s="37">
        <v>238.68</v>
      </c>
      <c s="36">
        <v>0</v>
      </c>
      <c s="36">
        <f>ROUND(G205*H205,6)</f>
      </c>
      <c r="L205" s="38">
        <v>0</v>
      </c>
      <c s="32">
        <f>ROUND(ROUND(L205,2)*ROUND(G205,3),2)</f>
      </c>
      <c s="36" t="s">
        <v>601</v>
      </c>
      <c>
        <f>(M205*21)/100</f>
      </c>
      <c t="s">
        <v>27</v>
      </c>
    </row>
    <row r="206" spans="1:5" ht="12.75">
      <c r="A206" s="35" t="s">
        <v>54</v>
      </c>
      <c r="E206" s="39" t="s">
        <v>5</v>
      </c>
    </row>
    <row r="207" spans="1:5" ht="12.75">
      <c r="A207" s="35" t="s">
        <v>55</v>
      </c>
      <c r="E207" s="40" t="s">
        <v>1881</v>
      </c>
    </row>
    <row r="208" spans="1:5" ht="12.75">
      <c r="A208" t="s">
        <v>57</v>
      </c>
      <c r="E208" s="39" t="s">
        <v>602</v>
      </c>
    </row>
    <row r="209" spans="1:16" ht="25.5">
      <c r="A209" t="s">
        <v>49</v>
      </c>
      <c s="34" t="s">
        <v>797</v>
      </c>
      <c s="34" t="s">
        <v>1882</v>
      </c>
      <c s="35" t="s">
        <v>5</v>
      </c>
      <c s="6" t="s">
        <v>1883</v>
      </c>
      <c s="36" t="s">
        <v>1035</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1884</v>
      </c>
    </row>
    <row r="212" spans="1:5" ht="12.75">
      <c r="A212" t="s">
        <v>57</v>
      </c>
      <c r="E212" s="39" t="s">
        <v>602</v>
      </c>
    </row>
    <row r="213" spans="1:16" ht="25.5">
      <c r="A213" t="s">
        <v>49</v>
      </c>
      <c s="34" t="s">
        <v>801</v>
      </c>
      <c s="34" t="s">
        <v>1885</v>
      </c>
      <c s="35" t="s">
        <v>5</v>
      </c>
      <c s="6" t="s">
        <v>1886</v>
      </c>
      <c s="36" t="s">
        <v>1035</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1887</v>
      </c>
    </row>
    <row r="216" spans="1:5" ht="12.75">
      <c r="A216" t="s">
        <v>57</v>
      </c>
      <c r="E216" s="39" t="s">
        <v>602</v>
      </c>
    </row>
    <row r="217" spans="1:16" ht="25.5">
      <c r="A217" t="s">
        <v>49</v>
      </c>
      <c s="34" t="s">
        <v>804</v>
      </c>
      <c s="34" t="s">
        <v>1888</v>
      </c>
      <c s="35" t="s">
        <v>5</v>
      </c>
      <c s="6" t="s">
        <v>1889</v>
      </c>
      <c s="36" t="s">
        <v>1035</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1890</v>
      </c>
    </row>
    <row r="220" spans="1:5" ht="12.75">
      <c r="A220" t="s">
        <v>57</v>
      </c>
      <c r="E220" s="39" t="s">
        <v>602</v>
      </c>
    </row>
    <row r="221" spans="1:16" ht="25.5">
      <c r="A221" t="s">
        <v>49</v>
      </c>
      <c s="34" t="s">
        <v>807</v>
      </c>
      <c s="34" t="s">
        <v>1891</v>
      </c>
      <c s="35" t="s">
        <v>5</v>
      </c>
      <c s="6" t="s">
        <v>1892</v>
      </c>
      <c s="36" t="s">
        <v>922</v>
      </c>
      <c s="37">
        <v>6527.5</v>
      </c>
      <c s="36">
        <v>0</v>
      </c>
      <c s="36">
        <f>ROUND(G221*H221,6)</f>
      </c>
      <c r="L221" s="38">
        <v>0</v>
      </c>
      <c s="32">
        <f>ROUND(ROUND(L221,2)*ROUND(G221,3),2)</f>
      </c>
      <c s="36" t="s">
        <v>601</v>
      </c>
      <c>
        <f>(M221*21)/100</f>
      </c>
      <c t="s">
        <v>27</v>
      </c>
    </row>
    <row r="222" spans="1:5" ht="12.75">
      <c r="A222" s="35" t="s">
        <v>54</v>
      </c>
      <c r="E222" s="39" t="s">
        <v>5</v>
      </c>
    </row>
    <row r="223" spans="1:5" ht="12.75">
      <c r="A223" s="35" t="s">
        <v>55</v>
      </c>
      <c r="E223" s="40" t="s">
        <v>1893</v>
      </c>
    </row>
    <row r="224" spans="1:5" ht="12.75">
      <c r="A224" t="s">
        <v>57</v>
      </c>
      <c r="E224" s="39" t="s">
        <v>602</v>
      </c>
    </row>
    <row r="225" spans="1:16" ht="25.5">
      <c r="A225" t="s">
        <v>49</v>
      </c>
      <c s="34" t="s">
        <v>810</v>
      </c>
      <c s="34" t="s">
        <v>1879</v>
      </c>
      <c s="35" t="s">
        <v>47</v>
      </c>
      <c s="6" t="s">
        <v>1880</v>
      </c>
      <c s="36" t="s">
        <v>1035</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1894</v>
      </c>
    </row>
    <row r="228" spans="1:5" ht="12.75">
      <c r="A228" t="s">
        <v>57</v>
      </c>
      <c r="E228" s="39" t="s">
        <v>602</v>
      </c>
    </row>
    <row r="229" spans="1:16" ht="25.5">
      <c r="A229" t="s">
        <v>49</v>
      </c>
      <c s="34" t="s">
        <v>813</v>
      </c>
      <c s="34" t="s">
        <v>1895</v>
      </c>
      <c s="35" t="s">
        <v>5</v>
      </c>
      <c s="6" t="s">
        <v>1896</v>
      </c>
      <c s="36" t="s">
        <v>1035</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1897</v>
      </c>
    </row>
    <row r="232" spans="1:5" ht="12.75">
      <c r="A232" t="s">
        <v>57</v>
      </c>
      <c r="E232" s="39" t="s">
        <v>602</v>
      </c>
    </row>
    <row r="233" spans="1:13" ht="12.75">
      <c r="A233" t="s">
        <v>46</v>
      </c>
      <c r="C233" s="31" t="s">
        <v>1898</v>
      </c>
      <c r="E233" s="33" t="s">
        <v>1899</v>
      </c>
      <c r="J233" s="32">
        <f>0</f>
      </c>
      <c s="32">
        <f>0</f>
      </c>
      <c s="32">
        <f>0+L234</f>
      </c>
      <c s="32">
        <f>0+M234</f>
      </c>
    </row>
    <row r="234" spans="1:16" ht="25.5">
      <c r="A234" t="s">
        <v>49</v>
      </c>
      <c s="34" t="s">
        <v>817</v>
      </c>
      <c s="34" t="s">
        <v>1900</v>
      </c>
      <c s="35" t="s">
        <v>5</v>
      </c>
      <c s="6" t="s">
        <v>1901</v>
      </c>
      <c s="36" t="s">
        <v>922</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1902</v>
      </c>
    </row>
    <row r="237" spans="1:5" ht="12.75">
      <c r="A237" t="s">
        <v>57</v>
      </c>
      <c r="E237" s="39" t="s">
        <v>602</v>
      </c>
    </row>
    <row r="238" spans="1:13" ht="12.75">
      <c r="A238" t="s">
        <v>46</v>
      </c>
      <c r="C238" s="31" t="s">
        <v>901</v>
      </c>
      <c r="E238" s="33" t="s">
        <v>1903</v>
      </c>
      <c r="J238" s="32">
        <f>0</f>
      </c>
      <c s="32">
        <f>0</f>
      </c>
      <c s="32">
        <f>0+L239+L243+L247+L251+L255</f>
      </c>
      <c s="32">
        <f>0+M239+M243+M247+M251+M255</f>
      </c>
    </row>
    <row r="239" spans="1:16" ht="12.75">
      <c r="A239" t="s">
        <v>49</v>
      </c>
      <c s="34" t="s">
        <v>821</v>
      </c>
      <c s="34" t="s">
        <v>1904</v>
      </c>
      <c s="35" t="s">
        <v>5</v>
      </c>
      <c s="6" t="s">
        <v>1905</v>
      </c>
      <c s="36" t="s">
        <v>682</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1906</v>
      </c>
    </row>
    <row r="242" spans="1:5" ht="12.75">
      <c r="A242" t="s">
        <v>57</v>
      </c>
      <c r="E242" s="39" t="s">
        <v>602</v>
      </c>
    </row>
    <row r="243" spans="1:16" ht="12.75">
      <c r="A243" t="s">
        <v>49</v>
      </c>
      <c s="34" t="s">
        <v>825</v>
      </c>
      <c s="34" t="s">
        <v>1907</v>
      </c>
      <c s="35" t="s">
        <v>5</v>
      </c>
      <c s="6" t="s">
        <v>1908</v>
      </c>
      <c s="36" t="s">
        <v>682</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1909</v>
      </c>
    </row>
    <row r="246" spans="1:5" ht="12.75">
      <c r="A246" t="s">
        <v>57</v>
      </c>
      <c r="E246" s="39" t="s">
        <v>602</v>
      </c>
    </row>
    <row r="247" spans="1:16" ht="12.75">
      <c r="A247" t="s">
        <v>49</v>
      </c>
      <c s="34" t="s">
        <v>829</v>
      </c>
      <c s="34" t="s">
        <v>1910</v>
      </c>
      <c s="35" t="s">
        <v>5</v>
      </c>
      <c s="6" t="s">
        <v>1911</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1912</v>
      </c>
    </row>
    <row r="250" spans="1:5" ht="12.75">
      <c r="A250" t="s">
        <v>57</v>
      </c>
      <c r="E250" s="39" t="s">
        <v>602</v>
      </c>
    </row>
    <row r="251" spans="1:16" ht="12.75">
      <c r="A251" t="s">
        <v>49</v>
      </c>
      <c s="34" t="s">
        <v>832</v>
      </c>
      <c s="34" t="s">
        <v>1750</v>
      </c>
      <c s="35" t="s">
        <v>5</v>
      </c>
      <c s="6" t="s">
        <v>1751</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1913</v>
      </c>
    </row>
    <row r="254" spans="1:5" ht="12.75">
      <c r="A254" t="s">
        <v>57</v>
      </c>
      <c r="E254" s="39" t="s">
        <v>602</v>
      </c>
    </row>
    <row r="255" spans="1:16" ht="12.75">
      <c r="A255" t="s">
        <v>49</v>
      </c>
      <c s="34" t="s">
        <v>835</v>
      </c>
      <c s="34" t="s">
        <v>1914</v>
      </c>
      <c s="35" t="s">
        <v>5</v>
      </c>
      <c s="6" t="s">
        <v>1915</v>
      </c>
      <c s="36" t="s">
        <v>1035</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1916</v>
      </c>
    </row>
    <row r="258" spans="1:5" ht="12.75">
      <c r="A258" t="s">
        <v>57</v>
      </c>
      <c r="E258" s="39" t="s">
        <v>602</v>
      </c>
    </row>
    <row r="259" spans="1:13" ht="12.75">
      <c r="A259" t="s">
        <v>46</v>
      </c>
      <c r="C259" s="31" t="s">
        <v>603</v>
      </c>
      <c r="E259" s="33" t="s">
        <v>1917</v>
      </c>
      <c r="J259" s="32">
        <f>0</f>
      </c>
      <c s="32">
        <f>0</f>
      </c>
      <c s="32">
        <f>0+L260</f>
      </c>
      <c s="32">
        <f>0+M260</f>
      </c>
    </row>
    <row r="260" spans="1:16" ht="12.75">
      <c r="A260" t="s">
        <v>49</v>
      </c>
      <c s="34" t="s">
        <v>838</v>
      </c>
      <c s="34" t="s">
        <v>1918</v>
      </c>
      <c s="35" t="s">
        <v>5</v>
      </c>
      <c s="6" t="s">
        <v>1919</v>
      </c>
      <c s="36" t="s">
        <v>682</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1920</v>
      </c>
    </row>
    <row r="263" spans="1:5" ht="12.75">
      <c r="A263" t="s">
        <v>57</v>
      </c>
      <c r="E263" s="39" t="s">
        <v>602</v>
      </c>
    </row>
    <row r="264" spans="1:13" ht="12.75">
      <c r="A264" t="s">
        <v>46</v>
      </c>
      <c r="C264" s="31" t="s">
        <v>609</v>
      </c>
      <c r="E264" s="33" t="s">
        <v>1921</v>
      </c>
      <c r="J264" s="32">
        <f>0</f>
      </c>
      <c s="32">
        <f>0</f>
      </c>
      <c s="32">
        <f>0+L265+L269</f>
      </c>
      <c s="32">
        <f>0+M265+M269</f>
      </c>
    </row>
    <row r="265" spans="1:16" ht="12.75">
      <c r="A265" t="s">
        <v>49</v>
      </c>
      <c s="34" t="s">
        <v>841</v>
      </c>
      <c s="34" t="s">
        <v>1922</v>
      </c>
      <c s="35" t="s">
        <v>5</v>
      </c>
      <c s="6" t="s">
        <v>1923</v>
      </c>
      <c s="36" t="s">
        <v>682</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1924</v>
      </c>
    </row>
    <row r="268" spans="1:5" ht="12.75">
      <c r="A268" t="s">
        <v>57</v>
      </c>
      <c r="E268" s="39" t="s">
        <v>602</v>
      </c>
    </row>
    <row r="269" spans="1:16" ht="12.75">
      <c r="A269" t="s">
        <v>49</v>
      </c>
      <c s="34" t="s">
        <v>844</v>
      </c>
      <c s="34" t="s">
        <v>1925</v>
      </c>
      <c s="35" t="s">
        <v>5</v>
      </c>
      <c s="6" t="s">
        <v>1926</v>
      </c>
      <c s="36" t="s">
        <v>682</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1927</v>
      </c>
    </row>
    <row r="272" spans="1:5" ht="12.75">
      <c r="A272" t="s">
        <v>57</v>
      </c>
      <c r="E272" s="39" t="s">
        <v>602</v>
      </c>
    </row>
    <row r="273" spans="1:13" ht="12.75">
      <c r="A273" t="s">
        <v>46</v>
      </c>
      <c r="C273" s="31" t="s">
        <v>618</v>
      </c>
      <c r="E273" s="33" t="s">
        <v>1346</v>
      </c>
      <c r="J273" s="32">
        <f>0</f>
      </c>
      <c s="32">
        <f>0</f>
      </c>
      <c s="32">
        <f>0+L274+L278</f>
      </c>
      <c s="32">
        <f>0+M274+M278</f>
      </c>
    </row>
    <row r="274" spans="1:16" ht="12.75">
      <c r="A274" t="s">
        <v>49</v>
      </c>
      <c s="34" t="s">
        <v>847</v>
      </c>
      <c s="34" t="s">
        <v>1928</v>
      </c>
      <c s="35" t="s">
        <v>5</v>
      </c>
      <c s="6" t="s">
        <v>1929</v>
      </c>
      <c s="36" t="s">
        <v>1035</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1930</v>
      </c>
    </row>
    <row r="277" spans="1:5" ht="12.75">
      <c r="A277" t="s">
        <v>57</v>
      </c>
      <c r="E277" s="39" t="s">
        <v>602</v>
      </c>
    </row>
    <row r="278" spans="1:16" ht="12.75">
      <c r="A278" t="s">
        <v>49</v>
      </c>
      <c s="34" t="s">
        <v>851</v>
      </c>
      <c s="34" t="s">
        <v>1931</v>
      </c>
      <c s="35" t="s">
        <v>5</v>
      </c>
      <c s="6" t="s">
        <v>1932</v>
      </c>
      <c s="36" t="s">
        <v>1035</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1933</v>
      </c>
    </row>
    <row r="281" spans="1:5" ht="12.75">
      <c r="A281" t="s">
        <v>57</v>
      </c>
      <c r="E281" s="39" t="s">
        <v>602</v>
      </c>
    </row>
    <row r="282" spans="1:13" ht="12.75">
      <c r="A282" t="s">
        <v>46</v>
      </c>
      <c r="C282" s="31" t="s">
        <v>1691</v>
      </c>
      <c r="E282" s="33" t="s">
        <v>1934</v>
      </c>
      <c r="J282" s="32">
        <f>0</f>
      </c>
      <c s="32">
        <f>0</f>
      </c>
      <c s="32">
        <f>0+L283</f>
      </c>
      <c s="32">
        <f>0+M283</f>
      </c>
    </row>
    <row r="283" spans="1:16" ht="12.75">
      <c r="A283" t="s">
        <v>49</v>
      </c>
      <c s="34" t="s">
        <v>854</v>
      </c>
      <c s="34" t="s">
        <v>1935</v>
      </c>
      <c s="35" t="s">
        <v>5</v>
      </c>
      <c s="6" t="s">
        <v>1936</v>
      </c>
      <c s="36" t="s">
        <v>636</v>
      </c>
      <c s="37">
        <v>1</v>
      </c>
      <c s="36">
        <v>0</v>
      </c>
      <c s="36">
        <f>ROUND(G283*H283,6)</f>
      </c>
      <c r="L283" s="38">
        <v>0</v>
      </c>
      <c s="32">
        <f>ROUND(ROUND(L283,2)*ROUND(G283,3),2)</f>
      </c>
      <c s="36" t="s">
        <v>1309</v>
      </c>
      <c>
        <f>(M283*21)/100</f>
      </c>
      <c t="s">
        <v>27</v>
      </c>
    </row>
    <row r="284" spans="1:5" ht="12.75">
      <c r="A284" s="35" t="s">
        <v>54</v>
      </c>
      <c r="E284" s="39" t="s">
        <v>5</v>
      </c>
    </row>
    <row r="285" spans="1:5" ht="25.5">
      <c r="A285" s="35" t="s">
        <v>55</v>
      </c>
      <c r="E285" s="40" t="s">
        <v>1937</v>
      </c>
    </row>
    <row r="286" spans="1:5" ht="63.75">
      <c r="A286" t="s">
        <v>57</v>
      </c>
      <c r="E286" s="39" t="s">
        <v>1938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1941</v>
      </c>
      <c r="E8" s="30" t="s">
        <v>1940</v>
      </c>
      <c r="J8" s="29">
        <f>0+J9+J14+J19+J24+J33+J38</f>
      </c>
      <c s="29">
        <f>0+K9+K14+K19+K24+K33+K38</f>
      </c>
      <c s="29">
        <f>0+L9+L14+L19+L24+L33+L38</f>
      </c>
      <c s="29">
        <f>0+M9+M14+M19+M24+M33+M38</f>
      </c>
    </row>
    <row r="9" spans="1:13" ht="12.75">
      <c r="A9" t="s">
        <v>46</v>
      </c>
      <c r="C9" s="31" t="s">
        <v>595</v>
      </c>
      <c r="E9" s="33" t="s">
        <v>1154</v>
      </c>
      <c r="J9" s="32">
        <f>0</f>
      </c>
      <c s="32">
        <f>0</f>
      </c>
      <c s="32">
        <f>0+L10</f>
      </c>
      <c s="32">
        <f>0+M10</f>
      </c>
    </row>
    <row r="10" spans="1:16" ht="25.5">
      <c r="A10" t="s">
        <v>49</v>
      </c>
      <c s="34" t="s">
        <v>47</v>
      </c>
      <c s="34" t="s">
        <v>1053</v>
      </c>
      <c s="35" t="s">
        <v>5</v>
      </c>
      <c s="6" t="s">
        <v>1759</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1942</v>
      </c>
    </row>
    <row r="13" spans="1:5" ht="12.75">
      <c r="A13" t="s">
        <v>57</v>
      </c>
      <c r="E13" s="39" t="s">
        <v>602</v>
      </c>
    </row>
    <row r="14" spans="1:13" ht="12.75">
      <c r="A14" t="s">
        <v>46</v>
      </c>
      <c r="C14" s="31" t="s">
        <v>114</v>
      </c>
      <c r="E14" s="33" t="s">
        <v>1767</v>
      </c>
      <c r="J14" s="32">
        <f>0</f>
      </c>
      <c s="32">
        <f>0</f>
      </c>
      <c s="32">
        <f>0+L15</f>
      </c>
      <c s="32">
        <f>0+M15</f>
      </c>
    </row>
    <row r="15" spans="1:16" ht="12.75">
      <c r="A15" t="s">
        <v>49</v>
      </c>
      <c s="34" t="s">
        <v>27</v>
      </c>
      <c s="34" t="s">
        <v>1774</v>
      </c>
      <c s="35" t="s">
        <v>5</v>
      </c>
      <c s="6" t="s">
        <v>1775</v>
      </c>
      <c s="36" t="s">
        <v>1035</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1943</v>
      </c>
    </row>
    <row r="18" spans="1:5" ht="12.75">
      <c r="A18" t="s">
        <v>57</v>
      </c>
      <c r="E18" s="39" t="s">
        <v>602</v>
      </c>
    </row>
    <row r="19" spans="1:13" ht="12.75">
      <c r="A19" t="s">
        <v>46</v>
      </c>
      <c r="C19" s="31" t="s">
        <v>135</v>
      </c>
      <c r="E19" s="33" t="s">
        <v>1816</v>
      </c>
      <c r="J19" s="32">
        <f>0</f>
      </c>
      <c s="32">
        <f>0</f>
      </c>
      <c s="32">
        <f>0+L20</f>
      </c>
      <c s="32">
        <f>0+M20</f>
      </c>
    </row>
    <row r="20" spans="1:16" ht="12.75">
      <c r="A20" t="s">
        <v>49</v>
      </c>
      <c s="34" t="s">
        <v>26</v>
      </c>
      <c s="34" t="s">
        <v>1724</v>
      </c>
      <c s="35" t="s">
        <v>5</v>
      </c>
      <c s="6" t="s">
        <v>1725</v>
      </c>
      <c s="36" t="s">
        <v>922</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1944</v>
      </c>
    </row>
    <row r="23" spans="1:5" ht="12.75">
      <c r="A23" t="s">
        <v>57</v>
      </c>
      <c r="E23" s="39" t="s">
        <v>602</v>
      </c>
    </row>
    <row r="24" spans="1:13" ht="12.75">
      <c r="A24" t="s">
        <v>46</v>
      </c>
      <c r="C24" s="31" t="s">
        <v>27</v>
      </c>
      <c r="E24" s="33" t="s">
        <v>1733</v>
      </c>
      <c r="J24" s="32">
        <f>0</f>
      </c>
      <c s="32">
        <f>0</f>
      </c>
      <c s="32">
        <f>0+L25+L29</f>
      </c>
      <c s="32">
        <f>0+M25+M29</f>
      </c>
    </row>
    <row r="25" spans="1:16" ht="12.75">
      <c r="A25" t="s">
        <v>49</v>
      </c>
      <c s="34" t="s">
        <v>64</v>
      </c>
      <c s="34" t="s">
        <v>1841</v>
      </c>
      <c s="35" t="s">
        <v>5</v>
      </c>
      <c s="6" t="s">
        <v>1842</v>
      </c>
      <c s="36" t="s">
        <v>922</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1945</v>
      </c>
    </row>
    <row r="28" spans="1:5" ht="12.75">
      <c r="A28" t="s">
        <v>57</v>
      </c>
      <c r="E28" s="39" t="s">
        <v>602</v>
      </c>
    </row>
    <row r="29" spans="1:16" ht="12.75">
      <c r="A29" t="s">
        <v>49</v>
      </c>
      <c s="34" t="s">
        <v>67</v>
      </c>
      <c s="34" t="s">
        <v>1734</v>
      </c>
      <c s="35" t="s">
        <v>5</v>
      </c>
      <c s="6" t="s">
        <v>1735</v>
      </c>
      <c s="36" t="s">
        <v>682</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1946</v>
      </c>
    </row>
    <row r="32" spans="1:5" ht="12.75">
      <c r="A32" t="s">
        <v>57</v>
      </c>
      <c r="E32" s="39" t="s">
        <v>602</v>
      </c>
    </row>
    <row r="33" spans="1:13" ht="12.75">
      <c r="A33" t="s">
        <v>46</v>
      </c>
      <c r="C33" s="31" t="s">
        <v>801</v>
      </c>
      <c r="E33" s="33" t="s">
        <v>1876</v>
      </c>
      <c r="J33" s="32">
        <f>0</f>
      </c>
      <c s="32">
        <f>0</f>
      </c>
      <c s="32">
        <f>0+L34</f>
      </c>
      <c s="32">
        <f>0+M34</f>
      </c>
    </row>
    <row r="34" spans="1:16" ht="25.5">
      <c r="A34" t="s">
        <v>49</v>
      </c>
      <c s="34" t="s">
        <v>70</v>
      </c>
      <c s="34" t="s">
        <v>1746</v>
      </c>
      <c s="35" t="s">
        <v>5</v>
      </c>
      <c s="6" t="s">
        <v>1747</v>
      </c>
      <c s="36" t="s">
        <v>1035</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1947</v>
      </c>
    </row>
    <row r="37" spans="1:5" ht="12.75">
      <c r="A37" t="s">
        <v>57</v>
      </c>
      <c r="E37" s="39" t="s">
        <v>602</v>
      </c>
    </row>
    <row r="38" spans="1:13" ht="12.75">
      <c r="A38" t="s">
        <v>46</v>
      </c>
      <c r="C38" s="31" t="s">
        <v>901</v>
      </c>
      <c r="E38" s="33" t="s">
        <v>1903</v>
      </c>
      <c r="J38" s="32">
        <f>0</f>
      </c>
      <c s="32">
        <f>0</f>
      </c>
      <c s="32">
        <f>0+L39</f>
      </c>
      <c s="32">
        <f>0+M39</f>
      </c>
    </row>
    <row r="39" spans="1:16" ht="12.75">
      <c r="A39" t="s">
        <v>49</v>
      </c>
      <c s="34" t="s">
        <v>75</v>
      </c>
      <c s="34" t="s">
        <v>1750</v>
      </c>
      <c s="35" t="s">
        <v>5</v>
      </c>
      <c s="6" t="s">
        <v>1751</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1948</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1951</v>
      </c>
      <c r="E8" s="30" t="s">
        <v>1950</v>
      </c>
      <c r="J8" s="29">
        <f>0+J9+J14+J19+J24+J33+J38</f>
      </c>
      <c s="29">
        <f>0+K9+K14+K19+K24+K33+K38</f>
      </c>
      <c s="29">
        <f>0+L9+L14+L19+L24+L33+L38</f>
      </c>
      <c s="29">
        <f>0+M9+M14+M19+M24+M33+M38</f>
      </c>
    </row>
    <row r="9" spans="1:13" ht="12.75">
      <c r="A9" t="s">
        <v>46</v>
      </c>
      <c r="C9" s="31" t="s">
        <v>595</v>
      </c>
      <c r="E9" s="33" t="s">
        <v>1154</v>
      </c>
      <c r="J9" s="32">
        <f>0</f>
      </c>
      <c s="32">
        <f>0</f>
      </c>
      <c s="32">
        <f>0+L10</f>
      </c>
      <c s="32">
        <f>0+M10</f>
      </c>
    </row>
    <row r="10" spans="1:16" ht="25.5">
      <c r="A10" t="s">
        <v>49</v>
      </c>
      <c s="34" t="s">
        <v>47</v>
      </c>
      <c s="34" t="s">
        <v>1053</v>
      </c>
      <c s="35" t="s">
        <v>5</v>
      </c>
      <c s="6" t="s">
        <v>1759</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1952</v>
      </c>
    </row>
    <row r="13" spans="1:5" ht="12.75">
      <c r="A13" t="s">
        <v>57</v>
      </c>
      <c r="E13" s="39" t="s">
        <v>602</v>
      </c>
    </row>
    <row r="14" spans="1:13" ht="12.75">
      <c r="A14" t="s">
        <v>46</v>
      </c>
      <c r="C14" s="31" t="s">
        <v>114</v>
      </c>
      <c r="E14" s="33" t="s">
        <v>1767</v>
      </c>
      <c r="J14" s="32">
        <f>0</f>
      </c>
      <c s="32">
        <f>0</f>
      </c>
      <c s="32">
        <f>0+L15</f>
      </c>
      <c s="32">
        <f>0+M15</f>
      </c>
    </row>
    <row r="15" spans="1:16" ht="12.75">
      <c r="A15" t="s">
        <v>49</v>
      </c>
      <c s="34" t="s">
        <v>27</v>
      </c>
      <c s="34" t="s">
        <v>1774</v>
      </c>
      <c s="35" t="s">
        <v>5</v>
      </c>
      <c s="6" t="s">
        <v>1775</v>
      </c>
      <c s="36" t="s">
        <v>1035</v>
      </c>
      <c s="37">
        <v>34.7</v>
      </c>
      <c s="36">
        <v>0</v>
      </c>
      <c s="36">
        <f>ROUND(G15*H15,6)</f>
      </c>
      <c r="L15" s="38">
        <v>0</v>
      </c>
      <c s="32">
        <f>ROUND(ROUND(L15,2)*ROUND(G15,3),2)</f>
      </c>
      <c s="36" t="s">
        <v>601</v>
      </c>
      <c>
        <f>(M15*21)/100</f>
      </c>
      <c t="s">
        <v>27</v>
      </c>
    </row>
    <row r="16" spans="1:5" ht="12.75">
      <c r="A16" s="35" t="s">
        <v>54</v>
      </c>
      <c r="E16" s="39" t="s">
        <v>5</v>
      </c>
    </row>
    <row r="17" spans="1:5" ht="25.5">
      <c r="A17" s="35" t="s">
        <v>55</v>
      </c>
      <c r="E17" s="40" t="s">
        <v>1953</v>
      </c>
    </row>
    <row r="18" spans="1:5" ht="12.75">
      <c r="A18" t="s">
        <v>57</v>
      </c>
      <c r="E18" s="39" t="s">
        <v>602</v>
      </c>
    </row>
    <row r="19" spans="1:13" ht="12.75">
      <c r="A19" t="s">
        <v>46</v>
      </c>
      <c r="C19" s="31" t="s">
        <v>135</v>
      </c>
      <c r="E19" s="33" t="s">
        <v>1816</v>
      </c>
      <c r="J19" s="32">
        <f>0</f>
      </c>
      <c s="32">
        <f>0</f>
      </c>
      <c s="32">
        <f>0+L20</f>
      </c>
      <c s="32">
        <f>0+M20</f>
      </c>
    </row>
    <row r="20" spans="1:16" ht="12.75">
      <c r="A20" t="s">
        <v>49</v>
      </c>
      <c s="34" t="s">
        <v>26</v>
      </c>
      <c s="34" t="s">
        <v>1724</v>
      </c>
      <c s="35" t="s">
        <v>5</v>
      </c>
      <c s="6" t="s">
        <v>1725</v>
      </c>
      <c s="36" t="s">
        <v>922</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1954</v>
      </c>
    </row>
    <row r="23" spans="1:5" ht="12.75">
      <c r="A23" t="s">
        <v>57</v>
      </c>
      <c r="E23" s="39" t="s">
        <v>602</v>
      </c>
    </row>
    <row r="24" spans="1:13" ht="12.75">
      <c r="A24" t="s">
        <v>46</v>
      </c>
      <c r="C24" s="31" t="s">
        <v>27</v>
      </c>
      <c r="E24" s="33" t="s">
        <v>1733</v>
      </c>
      <c r="J24" s="32">
        <f>0</f>
      </c>
      <c s="32">
        <f>0</f>
      </c>
      <c s="32">
        <f>0+L25+L29</f>
      </c>
      <c s="32">
        <f>0+M25+M29</f>
      </c>
    </row>
    <row r="25" spans="1:16" ht="12.75">
      <c r="A25" t="s">
        <v>49</v>
      </c>
      <c s="34" t="s">
        <v>64</v>
      </c>
      <c s="34" t="s">
        <v>1841</v>
      </c>
      <c s="35" t="s">
        <v>5</v>
      </c>
      <c s="6" t="s">
        <v>1842</v>
      </c>
      <c s="36" t="s">
        <v>922</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1955</v>
      </c>
    </row>
    <row r="28" spans="1:5" ht="12.75">
      <c r="A28" t="s">
        <v>57</v>
      </c>
      <c r="E28" s="39" t="s">
        <v>602</v>
      </c>
    </row>
    <row r="29" spans="1:16" ht="12.75">
      <c r="A29" t="s">
        <v>49</v>
      </c>
      <c s="34" t="s">
        <v>67</v>
      </c>
      <c s="34" t="s">
        <v>1734</v>
      </c>
      <c s="35" t="s">
        <v>5</v>
      </c>
      <c s="6" t="s">
        <v>1735</v>
      </c>
      <c s="36" t="s">
        <v>682</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1956</v>
      </c>
    </row>
    <row r="32" spans="1:5" ht="12.75">
      <c r="A32" t="s">
        <v>57</v>
      </c>
      <c r="E32" s="39" t="s">
        <v>602</v>
      </c>
    </row>
    <row r="33" spans="1:13" ht="12.75">
      <c r="A33" t="s">
        <v>46</v>
      </c>
      <c r="C33" s="31" t="s">
        <v>801</v>
      </c>
      <c r="E33" s="33" t="s">
        <v>1876</v>
      </c>
      <c r="J33" s="32">
        <f>0</f>
      </c>
      <c s="32">
        <f>0</f>
      </c>
      <c s="32">
        <f>0+L34</f>
      </c>
      <c s="32">
        <f>0+M34</f>
      </c>
    </row>
    <row r="34" spans="1:16" ht="25.5">
      <c r="A34" t="s">
        <v>49</v>
      </c>
      <c s="34" t="s">
        <v>70</v>
      </c>
      <c s="34" t="s">
        <v>1746</v>
      </c>
      <c s="35" t="s">
        <v>5</v>
      </c>
      <c s="6" t="s">
        <v>1747</v>
      </c>
      <c s="36" t="s">
        <v>1035</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1957</v>
      </c>
    </row>
    <row r="37" spans="1:5" ht="12.75">
      <c r="A37" t="s">
        <v>57</v>
      </c>
      <c r="E37" s="39" t="s">
        <v>602</v>
      </c>
    </row>
    <row r="38" spans="1:13" ht="12.75">
      <c r="A38" t="s">
        <v>46</v>
      </c>
      <c r="C38" s="31" t="s">
        <v>901</v>
      </c>
      <c r="E38" s="33" t="s">
        <v>1903</v>
      </c>
      <c r="J38" s="32">
        <f>0</f>
      </c>
      <c s="32">
        <f>0</f>
      </c>
      <c s="32">
        <f>0+L39</f>
      </c>
      <c s="32">
        <f>0+M39</f>
      </c>
    </row>
    <row r="39" spans="1:16" ht="12.75">
      <c r="A39" t="s">
        <v>49</v>
      </c>
      <c s="34" t="s">
        <v>75</v>
      </c>
      <c s="34" t="s">
        <v>1750</v>
      </c>
      <c s="35" t="s">
        <v>5</v>
      </c>
      <c s="6" t="s">
        <v>1751</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1948</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1960</v>
      </c>
      <c r="E8" s="30" t="s">
        <v>1959</v>
      </c>
      <c r="J8" s="29">
        <f>0+J9+J34+J111+J132+J137+J154+J179+J184+J201+J210</f>
      </c>
      <c s="29">
        <f>0+K9+K34+K111+K132+K137+K154+K179+K184+K201+K210</f>
      </c>
      <c s="29">
        <f>0+L9+L34+L111+L132+L137+L154+L179+L184+L201+L210</f>
      </c>
      <c s="29">
        <f>0+M9+M34+M111+M132+M137+M154+M179+M184+M201+M210</f>
      </c>
    </row>
    <row r="9" spans="1:13" ht="12.75">
      <c r="A9" t="s">
        <v>46</v>
      </c>
      <c r="C9" s="31" t="s">
        <v>1081</v>
      </c>
      <c r="E9" s="33" t="s">
        <v>241</v>
      </c>
      <c r="J9" s="32">
        <f>0</f>
      </c>
      <c s="32">
        <f>0</f>
      </c>
      <c s="32">
        <f>0+L10+L14+L18+L22+L26+L30</f>
      </c>
      <c s="32">
        <f>0+M10+M14+M18+M22+M26+M30</f>
      </c>
    </row>
    <row r="10" spans="1:16" ht="25.5">
      <c r="A10" t="s">
        <v>49</v>
      </c>
      <c s="34" t="s">
        <v>47</v>
      </c>
      <c s="34" t="s">
        <v>1053</v>
      </c>
      <c s="35" t="s">
        <v>5</v>
      </c>
      <c s="6" t="s">
        <v>1701</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1961</v>
      </c>
    </row>
    <row r="13" spans="1:5" ht="12.75">
      <c r="A13" t="s">
        <v>57</v>
      </c>
      <c r="E13" s="39" t="s">
        <v>602</v>
      </c>
    </row>
    <row r="14" spans="1:16" ht="25.5">
      <c r="A14" t="s">
        <v>49</v>
      </c>
      <c s="34" t="s">
        <v>27</v>
      </c>
      <c s="34" t="s">
        <v>622</v>
      </c>
      <c s="35" t="s">
        <v>5</v>
      </c>
      <c s="6" t="s">
        <v>1703</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1962</v>
      </c>
    </row>
    <row r="17" spans="1:5" ht="12.75">
      <c r="A17" t="s">
        <v>57</v>
      </c>
      <c r="E17" s="39" t="s">
        <v>602</v>
      </c>
    </row>
    <row r="18" spans="1:16" ht="25.5">
      <c r="A18" t="s">
        <v>49</v>
      </c>
      <c s="34" t="s">
        <v>26</v>
      </c>
      <c s="34" t="s">
        <v>1762</v>
      </c>
      <c s="35" t="s">
        <v>5</v>
      </c>
      <c s="6" t="s">
        <v>1963</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1964</v>
      </c>
    </row>
    <row r="21" spans="1:5" ht="12.75">
      <c r="A21" t="s">
        <v>57</v>
      </c>
      <c r="E21" s="39" t="s">
        <v>602</v>
      </c>
    </row>
    <row r="22" spans="1:16" ht="25.5">
      <c r="A22" t="s">
        <v>49</v>
      </c>
      <c s="34" t="s">
        <v>64</v>
      </c>
      <c s="34" t="s">
        <v>1091</v>
      </c>
      <c s="35" t="s">
        <v>5</v>
      </c>
      <c s="6" t="s">
        <v>1965</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1966</v>
      </c>
    </row>
    <row r="25" spans="1:5" ht="12.75">
      <c r="A25" t="s">
        <v>57</v>
      </c>
      <c r="E25" s="39" t="s">
        <v>602</v>
      </c>
    </row>
    <row r="26" spans="1:16" ht="25.5">
      <c r="A26" t="s">
        <v>49</v>
      </c>
      <c s="34" t="s">
        <v>67</v>
      </c>
      <c s="34" t="s">
        <v>1967</v>
      </c>
      <c s="35" t="s">
        <v>5</v>
      </c>
      <c s="6" t="s">
        <v>1968</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1969</v>
      </c>
    </row>
    <row r="29" spans="1:5" ht="12.75">
      <c r="A29" t="s">
        <v>57</v>
      </c>
      <c r="E29" s="39" t="s">
        <v>602</v>
      </c>
    </row>
    <row r="30" spans="1:16" ht="25.5">
      <c r="A30" t="s">
        <v>49</v>
      </c>
      <c s="34" t="s">
        <v>70</v>
      </c>
      <c s="34" t="s">
        <v>1085</v>
      </c>
      <c s="35" t="s">
        <v>5</v>
      </c>
      <c s="6" t="s">
        <v>1086</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1970</v>
      </c>
    </row>
    <row r="33" spans="1:5" ht="12.75">
      <c r="A33" t="s">
        <v>57</v>
      </c>
      <c r="E33" s="39" t="s">
        <v>602</v>
      </c>
    </row>
    <row r="34" spans="1:13" ht="12.75">
      <c r="A34" t="s">
        <v>46</v>
      </c>
      <c r="C34" s="31" t="s">
        <v>108</v>
      </c>
      <c r="E34" s="33" t="s">
        <v>1705</v>
      </c>
      <c r="J34" s="32">
        <f>0</f>
      </c>
      <c s="32">
        <f>0</f>
      </c>
      <c s="32">
        <f>0+L35+L39+L43+L47+L51+L55+L59+L63+L67+L71+L75+L79+L83+L87+L91+L95+L99+L103+L107</f>
      </c>
      <c s="32">
        <f>0+M35+M39+M43+M47+M51+M55+M59+M63+M67+M71+M75+M79+M83+M87+M91+M95+M99+M103+M107</f>
      </c>
    </row>
    <row r="35" spans="1:16" ht="12.75">
      <c r="A35" t="s">
        <v>49</v>
      </c>
      <c s="34" t="s">
        <v>75</v>
      </c>
      <c s="34" t="s">
        <v>1706</v>
      </c>
      <c s="35" t="s">
        <v>5</v>
      </c>
      <c s="6" t="s">
        <v>1707</v>
      </c>
      <c s="36" t="s">
        <v>1035</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1971</v>
      </c>
    </row>
    <row r="38" spans="1:5" ht="12.75">
      <c r="A38" t="s">
        <v>57</v>
      </c>
      <c r="E38" s="39" t="s">
        <v>602</v>
      </c>
    </row>
    <row r="39" spans="1:16" ht="12.75">
      <c r="A39" t="s">
        <v>49</v>
      </c>
      <c s="34" t="s">
        <v>100</v>
      </c>
      <c s="34" t="s">
        <v>1972</v>
      </c>
      <c s="35" t="s">
        <v>5</v>
      </c>
      <c s="6" t="s">
        <v>1973</v>
      </c>
      <c s="36" t="s">
        <v>1035</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1974</v>
      </c>
    </row>
    <row r="42" spans="1:5" ht="12.75">
      <c r="A42" t="s">
        <v>57</v>
      </c>
      <c r="E42" s="39" t="s">
        <v>602</v>
      </c>
    </row>
    <row r="43" spans="1:16" ht="12.75">
      <c r="A43" t="s">
        <v>49</v>
      </c>
      <c s="34" t="s">
        <v>104</v>
      </c>
      <c s="34" t="s">
        <v>1709</v>
      </c>
      <c s="35" t="s">
        <v>5</v>
      </c>
      <c s="6" t="s">
        <v>1710</v>
      </c>
      <c s="36" t="s">
        <v>1035</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1975</v>
      </c>
    </row>
    <row r="46" spans="1:5" ht="12.75">
      <c r="A46" t="s">
        <v>57</v>
      </c>
      <c r="E46" s="39" t="s">
        <v>602</v>
      </c>
    </row>
    <row r="47" spans="1:16" ht="12.75">
      <c r="A47" t="s">
        <v>49</v>
      </c>
      <c s="34" t="s">
        <v>108</v>
      </c>
      <c s="34" t="s">
        <v>1809</v>
      </c>
      <c s="35" t="s">
        <v>5</v>
      </c>
      <c s="6" t="s">
        <v>1810</v>
      </c>
      <c s="36" t="s">
        <v>1035</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1976</v>
      </c>
    </row>
    <row r="50" spans="1:5" ht="12.75">
      <c r="A50" t="s">
        <v>57</v>
      </c>
      <c r="E50" s="39" t="s">
        <v>602</v>
      </c>
    </row>
    <row r="51" spans="1:16" ht="12.75">
      <c r="A51" t="s">
        <v>49</v>
      </c>
      <c s="34" t="s">
        <v>111</v>
      </c>
      <c s="34" t="s">
        <v>1977</v>
      </c>
      <c s="35" t="s">
        <v>5</v>
      </c>
      <c s="6" t="s">
        <v>1978</v>
      </c>
      <c s="36" t="s">
        <v>1035</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1979</v>
      </c>
    </row>
    <row r="54" spans="1:5" ht="12.75">
      <c r="A54" t="s">
        <v>57</v>
      </c>
      <c r="E54" s="39" t="s">
        <v>602</v>
      </c>
    </row>
    <row r="55" spans="1:16" ht="12.75">
      <c r="A55" t="s">
        <v>49</v>
      </c>
      <c s="34" t="s">
        <v>114</v>
      </c>
      <c s="34" t="s">
        <v>1716</v>
      </c>
      <c s="35" t="s">
        <v>5</v>
      </c>
      <c s="6" t="s">
        <v>1717</v>
      </c>
      <c s="36" t="s">
        <v>922</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1980</v>
      </c>
    </row>
    <row r="58" spans="1:5" ht="12.75">
      <c r="A58" t="s">
        <v>57</v>
      </c>
      <c r="E58" s="39" t="s">
        <v>602</v>
      </c>
    </row>
    <row r="59" spans="1:16" ht="12.75">
      <c r="A59" t="s">
        <v>49</v>
      </c>
      <c s="34" t="s">
        <v>117</v>
      </c>
      <c s="34" t="s">
        <v>1719</v>
      </c>
      <c s="35" t="s">
        <v>5</v>
      </c>
      <c s="6" t="s">
        <v>1720</v>
      </c>
      <c s="36" t="s">
        <v>1035</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1981</v>
      </c>
    </row>
    <row r="62" spans="1:5" ht="12.75">
      <c r="A62" t="s">
        <v>57</v>
      </c>
      <c r="E62" s="39" t="s">
        <v>602</v>
      </c>
    </row>
    <row r="63" spans="1:16" ht="12.75">
      <c r="A63" t="s">
        <v>49</v>
      </c>
      <c s="34" t="s">
        <v>120</v>
      </c>
      <c s="34" t="s">
        <v>1722</v>
      </c>
      <c s="35" t="s">
        <v>5</v>
      </c>
      <c s="6" t="s">
        <v>1723</v>
      </c>
      <c s="36" t="s">
        <v>922</v>
      </c>
      <c s="37">
        <v>13193.8</v>
      </c>
      <c s="36">
        <v>0</v>
      </c>
      <c s="36">
        <f>ROUND(G63*H63,6)</f>
      </c>
      <c r="L63" s="38">
        <v>0</v>
      </c>
      <c s="32">
        <f>ROUND(ROUND(L63,2)*ROUND(G63,3),2)</f>
      </c>
      <c s="36" t="s">
        <v>601</v>
      </c>
      <c>
        <f>(M63*21)/100</f>
      </c>
      <c t="s">
        <v>27</v>
      </c>
    </row>
    <row r="64" spans="1:5" ht="12.75">
      <c r="A64" s="35" t="s">
        <v>54</v>
      </c>
      <c r="E64" s="39" t="s">
        <v>1982</v>
      </c>
    </row>
    <row r="65" spans="1:5" ht="12.75">
      <c r="A65" s="35" t="s">
        <v>55</v>
      </c>
      <c r="E65" s="40" t="s">
        <v>1980</v>
      </c>
    </row>
    <row r="66" spans="1:5" ht="12.75">
      <c r="A66" t="s">
        <v>57</v>
      </c>
      <c r="E66" s="39" t="s">
        <v>602</v>
      </c>
    </row>
    <row r="67" spans="1:16" ht="12.75">
      <c r="A67" t="s">
        <v>49</v>
      </c>
      <c s="34" t="s">
        <v>123</v>
      </c>
      <c s="34" t="s">
        <v>1724</v>
      </c>
      <c s="35" t="s">
        <v>5</v>
      </c>
      <c s="6" t="s">
        <v>1725</v>
      </c>
      <c s="36" t="s">
        <v>922</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1983</v>
      </c>
    </row>
    <row r="70" spans="1:5" ht="12.75">
      <c r="A70" t="s">
        <v>57</v>
      </c>
      <c r="E70" s="39" t="s">
        <v>602</v>
      </c>
    </row>
    <row r="71" spans="1:16" ht="12.75">
      <c r="A71" t="s">
        <v>49</v>
      </c>
      <c s="34" t="s">
        <v>127</v>
      </c>
      <c s="34" t="s">
        <v>1727</v>
      </c>
      <c s="35" t="s">
        <v>5</v>
      </c>
      <c s="6" t="s">
        <v>1728</v>
      </c>
      <c s="36" t="s">
        <v>922</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1984</v>
      </c>
    </row>
    <row r="74" spans="1:5" ht="12.75">
      <c r="A74" t="s">
        <v>57</v>
      </c>
      <c r="E74" s="39" t="s">
        <v>602</v>
      </c>
    </row>
    <row r="75" spans="1:16" ht="12.75">
      <c r="A75" t="s">
        <v>49</v>
      </c>
      <c s="34" t="s">
        <v>132</v>
      </c>
      <c s="34" t="s">
        <v>1985</v>
      </c>
      <c s="35" t="s">
        <v>5</v>
      </c>
      <c s="6" t="s">
        <v>1986</v>
      </c>
      <c s="36" t="s">
        <v>1035</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1987</v>
      </c>
    </row>
    <row r="78" spans="1:5" ht="12.75">
      <c r="A78" t="s">
        <v>57</v>
      </c>
      <c r="E78" s="39" t="s">
        <v>602</v>
      </c>
    </row>
    <row r="79" spans="1:16" ht="12.75">
      <c r="A79" t="s">
        <v>49</v>
      </c>
      <c s="34" t="s">
        <v>135</v>
      </c>
      <c s="34" t="s">
        <v>1988</v>
      </c>
      <c s="35" t="s">
        <v>5</v>
      </c>
      <c s="6" t="s">
        <v>1989</v>
      </c>
      <c s="36" t="s">
        <v>682</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1990</v>
      </c>
      <c s="35" t="s">
        <v>5</v>
      </c>
      <c s="6" t="s">
        <v>1991</v>
      </c>
      <c s="36" t="s">
        <v>1035</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1813</v>
      </c>
      <c s="35" t="s">
        <v>5</v>
      </c>
      <c s="6" t="s">
        <v>1814</v>
      </c>
      <c s="36" t="s">
        <v>1035</v>
      </c>
      <c s="37">
        <v>13</v>
      </c>
      <c s="36">
        <v>0</v>
      </c>
      <c s="36">
        <f>ROUND(G87*H87,6)</f>
      </c>
      <c r="L87" s="38">
        <v>0</v>
      </c>
      <c s="32">
        <f>ROUND(ROUND(L87,2)*ROUND(G87,3),2)</f>
      </c>
      <c s="36" t="s">
        <v>601</v>
      </c>
      <c>
        <f>(M87*21)/100</f>
      </c>
      <c t="s">
        <v>27</v>
      </c>
    </row>
    <row r="88" spans="1:5" ht="12.75">
      <c r="A88" s="35" t="s">
        <v>54</v>
      </c>
      <c r="E88" s="39" t="s">
        <v>5</v>
      </c>
    </row>
    <row r="89" spans="1:5" ht="12.75">
      <c r="A89" s="35" t="s">
        <v>55</v>
      </c>
      <c r="E89" s="40" t="s">
        <v>1992</v>
      </c>
    </row>
    <row r="90" spans="1:5" ht="12.75">
      <c r="A90" t="s">
        <v>57</v>
      </c>
      <c r="E90" s="39" t="s">
        <v>602</v>
      </c>
    </row>
    <row r="91" spans="1:16" ht="12.75">
      <c r="A91" t="s">
        <v>49</v>
      </c>
      <c s="34" t="s">
        <v>144</v>
      </c>
      <c s="34" t="s">
        <v>1993</v>
      </c>
      <c s="35" t="s">
        <v>5</v>
      </c>
      <c s="6" t="s">
        <v>1994</v>
      </c>
      <c s="36" t="s">
        <v>1035</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1995</v>
      </c>
    </row>
    <row r="94" spans="1:5" ht="12.75">
      <c r="A94" t="s">
        <v>57</v>
      </c>
      <c r="E94" s="39" t="s">
        <v>602</v>
      </c>
    </row>
    <row r="95" spans="1:16" ht="25.5">
      <c r="A95" t="s">
        <v>49</v>
      </c>
      <c s="34" t="s">
        <v>147</v>
      </c>
      <c s="34" t="s">
        <v>1996</v>
      </c>
      <c s="35" t="s">
        <v>5</v>
      </c>
      <c s="6" t="s">
        <v>1997</v>
      </c>
      <c s="36" t="s">
        <v>1035</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1998</v>
      </c>
      <c s="35" t="s">
        <v>5</v>
      </c>
      <c s="6" t="s">
        <v>1999</v>
      </c>
      <c s="36" t="s">
        <v>1035</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2000</v>
      </c>
      <c s="35" t="s">
        <v>5</v>
      </c>
      <c s="6" t="s">
        <v>2001</v>
      </c>
      <c s="36" t="s">
        <v>1057</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2002</v>
      </c>
    </row>
    <row r="106" spans="1:5" ht="12.75">
      <c r="A106" t="s">
        <v>57</v>
      </c>
      <c r="E106" s="39" t="s">
        <v>602</v>
      </c>
    </row>
    <row r="107" spans="1:16" ht="12.75">
      <c r="A107" t="s">
        <v>49</v>
      </c>
      <c s="34" t="s">
        <v>711</v>
      </c>
      <c s="34" t="s">
        <v>1730</v>
      </c>
      <c s="35" t="s">
        <v>5</v>
      </c>
      <c s="6" t="s">
        <v>1731</v>
      </c>
      <c s="36" t="s">
        <v>1035</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2003</v>
      </c>
    </row>
    <row r="110" spans="1:5" ht="12.75">
      <c r="A110" t="s">
        <v>57</v>
      </c>
      <c r="E110" s="39" t="s">
        <v>602</v>
      </c>
    </row>
    <row r="111" spans="1:13" ht="12.75">
      <c r="A111" t="s">
        <v>46</v>
      </c>
      <c r="C111" s="31" t="s">
        <v>141</v>
      </c>
      <c r="E111" s="33" t="s">
        <v>1733</v>
      </c>
      <c r="J111" s="32">
        <f>0</f>
      </c>
      <c s="32">
        <f>0</f>
      </c>
      <c s="32">
        <f>0+L112+L116+L120+L124+L128</f>
      </c>
      <c s="32">
        <f>0+M112+M116+M120+M124+M128</f>
      </c>
    </row>
    <row r="112" spans="1:16" ht="12.75">
      <c r="A112" t="s">
        <v>49</v>
      </c>
      <c s="34" t="s">
        <v>715</v>
      </c>
      <c s="34" t="s">
        <v>1734</v>
      </c>
      <c s="35" t="s">
        <v>5</v>
      </c>
      <c s="6" t="s">
        <v>1735</v>
      </c>
      <c s="36" t="s">
        <v>682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2004</v>
      </c>
    </row>
    <row r="115" spans="1:5" ht="12.75">
      <c r="A115" t="s">
        <v>57</v>
      </c>
      <c r="E115" s="39" t="s">
        <v>602</v>
      </c>
    </row>
    <row r="116" spans="1:16" ht="12.75">
      <c r="A116" t="s">
        <v>49</v>
      </c>
      <c s="34" t="s">
        <v>719</v>
      </c>
      <c s="34" t="s">
        <v>1737</v>
      </c>
      <c s="35" t="s">
        <v>5</v>
      </c>
      <c s="6" t="s">
        <v>1738</v>
      </c>
      <c s="36" t="s">
        <v>922</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2005</v>
      </c>
    </row>
    <row r="119" spans="1:5" ht="12.75">
      <c r="A119" t="s">
        <v>57</v>
      </c>
      <c r="E119" s="39" t="s">
        <v>602</v>
      </c>
    </row>
    <row r="120" spans="1:16" ht="12.75">
      <c r="A120" t="s">
        <v>49</v>
      </c>
      <c s="34" t="s">
        <v>722</v>
      </c>
      <c s="34" t="s">
        <v>1740</v>
      </c>
      <c s="35" t="s">
        <v>5</v>
      </c>
      <c s="6" t="s">
        <v>1741</v>
      </c>
      <c s="36" t="s">
        <v>682</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2006</v>
      </c>
    </row>
    <row r="123" spans="1:5" ht="12.75">
      <c r="A123" t="s">
        <v>57</v>
      </c>
      <c r="E123" s="39" t="s">
        <v>602</v>
      </c>
    </row>
    <row r="124" spans="1:16" ht="12.75">
      <c r="A124" t="s">
        <v>49</v>
      </c>
      <c s="34" t="s">
        <v>726</v>
      </c>
      <c s="34" t="s">
        <v>1832</v>
      </c>
      <c s="35" t="s">
        <v>5</v>
      </c>
      <c s="6" t="s">
        <v>1833</v>
      </c>
      <c s="36" t="s">
        <v>1035</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2007</v>
      </c>
    </row>
    <row r="127" spans="1:5" ht="12.75">
      <c r="A127" t="s">
        <v>57</v>
      </c>
      <c r="E127" s="39" t="s">
        <v>602</v>
      </c>
    </row>
    <row r="128" spans="1:16" ht="12.75">
      <c r="A128" t="s">
        <v>49</v>
      </c>
      <c s="34" t="s">
        <v>730</v>
      </c>
      <c s="34" t="s">
        <v>2008</v>
      </c>
      <c s="35" t="s">
        <v>5</v>
      </c>
      <c s="6" t="s">
        <v>2009</v>
      </c>
      <c s="36" t="s">
        <v>1035</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2010</v>
      </c>
    </row>
    <row r="131" spans="1:5" ht="12.75">
      <c r="A131" t="s">
        <v>57</v>
      </c>
      <c r="E131" s="39" t="s">
        <v>602</v>
      </c>
    </row>
    <row r="132" spans="1:13" ht="12.75">
      <c r="A132" t="s">
        <v>46</v>
      </c>
      <c r="C132" s="31" t="s">
        <v>730</v>
      </c>
      <c r="E132" s="33" t="s">
        <v>2011</v>
      </c>
      <c r="J132" s="32">
        <f>0</f>
      </c>
      <c s="32">
        <f>0</f>
      </c>
      <c s="32">
        <f>0+L133</f>
      </c>
      <c s="32">
        <f>0+M133</f>
      </c>
    </row>
    <row r="133" spans="1:16" ht="12.75">
      <c r="A133" t="s">
        <v>49</v>
      </c>
      <c s="34" t="s">
        <v>734</v>
      </c>
      <c s="34" t="s">
        <v>2012</v>
      </c>
      <c s="35" t="s">
        <v>5</v>
      </c>
      <c s="6" t="s">
        <v>2013</v>
      </c>
      <c s="36" t="s">
        <v>1035</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2014</v>
      </c>
    </row>
    <row r="136" spans="1:5" ht="12.75">
      <c r="A136" t="s">
        <v>57</v>
      </c>
      <c r="E136" s="39" t="s">
        <v>602</v>
      </c>
    </row>
    <row r="137" spans="1:13" ht="12.75">
      <c r="A137" t="s">
        <v>46</v>
      </c>
      <c r="C137" s="31" t="s">
        <v>764</v>
      </c>
      <c r="E137" s="33" t="s">
        <v>1857</v>
      </c>
      <c r="J137" s="32">
        <f>0</f>
      </c>
      <c s="32">
        <f>0</f>
      </c>
      <c s="32">
        <f>0+L138+L142+L146+L150</f>
      </c>
      <c s="32">
        <f>0+M138+M142+M146+M150</f>
      </c>
    </row>
    <row r="138" spans="1:16" ht="12.75">
      <c r="A138" t="s">
        <v>49</v>
      </c>
      <c s="34" t="s">
        <v>738</v>
      </c>
      <c s="34" t="s">
        <v>1873</v>
      </c>
      <c s="35" t="s">
        <v>5</v>
      </c>
      <c s="6" t="s">
        <v>1874</v>
      </c>
      <c s="36" t="s">
        <v>922</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2015</v>
      </c>
    </row>
    <row r="141" spans="1:5" ht="12.75">
      <c r="A141" t="s">
        <v>57</v>
      </c>
      <c r="E141" s="39" t="s">
        <v>602</v>
      </c>
    </row>
    <row r="142" spans="1:16" ht="12.75">
      <c r="A142" t="s">
        <v>49</v>
      </c>
      <c s="34" t="s">
        <v>742</v>
      </c>
      <c s="34" t="s">
        <v>1870</v>
      </c>
      <c s="35" t="s">
        <v>5</v>
      </c>
      <c s="6" t="s">
        <v>1871</v>
      </c>
      <c s="36" t="s">
        <v>1035</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2016</v>
      </c>
    </row>
    <row r="145" spans="1:5" ht="12.75">
      <c r="A145" t="s">
        <v>57</v>
      </c>
      <c r="E145" s="39" t="s">
        <v>602</v>
      </c>
    </row>
    <row r="146" spans="1:16" ht="12.75">
      <c r="A146" t="s">
        <v>49</v>
      </c>
      <c s="34" t="s">
        <v>746</v>
      </c>
      <c s="34" t="s">
        <v>2017</v>
      </c>
      <c s="35" t="s">
        <v>5</v>
      </c>
      <c s="6" t="s">
        <v>2018</v>
      </c>
      <c s="36" t="s">
        <v>1035</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2019</v>
      </c>
    </row>
    <row r="149" spans="1:5" ht="12.75">
      <c r="A149" t="s">
        <v>57</v>
      </c>
      <c r="E149" s="39" t="s">
        <v>602</v>
      </c>
    </row>
    <row r="150" spans="1:16" ht="12.75">
      <c r="A150" t="s">
        <v>49</v>
      </c>
      <c s="34" t="s">
        <v>749</v>
      </c>
      <c s="34" t="s">
        <v>1864</v>
      </c>
      <c s="35" t="s">
        <v>5</v>
      </c>
      <c s="6" t="s">
        <v>1865</v>
      </c>
      <c s="36" t="s">
        <v>1035</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2020</v>
      </c>
    </row>
    <row r="153" spans="1:5" ht="12.75">
      <c r="A153" t="s">
        <v>57</v>
      </c>
      <c r="E153" s="39" t="s">
        <v>602</v>
      </c>
    </row>
    <row r="154" spans="1:13" ht="12.75">
      <c r="A154" t="s">
        <v>46</v>
      </c>
      <c r="C154" s="31" t="s">
        <v>801</v>
      </c>
      <c r="E154" s="33" t="s">
        <v>1094</v>
      </c>
      <c r="J154" s="32">
        <f>0</f>
      </c>
      <c s="32">
        <f>0</f>
      </c>
      <c s="32">
        <f>0+L155+L159+L163+L167+L171+L175</f>
      </c>
      <c s="32">
        <f>0+M155+M159+M163+M167+M171+M175</f>
      </c>
    </row>
    <row r="155" spans="1:16" ht="25.5">
      <c r="A155" t="s">
        <v>49</v>
      </c>
      <c s="34" t="s">
        <v>752</v>
      </c>
      <c s="34" t="s">
        <v>1743</v>
      </c>
      <c s="35" t="s">
        <v>5</v>
      </c>
      <c s="6" t="s">
        <v>1744</v>
      </c>
      <c s="36" t="s">
        <v>1035</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2021</v>
      </c>
    </row>
    <row r="158" spans="1:5" ht="12.75">
      <c r="A158" t="s">
        <v>57</v>
      </c>
      <c r="E158" s="39" t="s">
        <v>602</v>
      </c>
    </row>
    <row r="159" spans="1:16" ht="25.5">
      <c r="A159" t="s">
        <v>49</v>
      </c>
      <c s="34" t="s">
        <v>755</v>
      </c>
      <c s="34" t="s">
        <v>1746</v>
      </c>
      <c s="35" t="s">
        <v>5</v>
      </c>
      <c s="6" t="s">
        <v>1747</v>
      </c>
      <c s="36" t="s">
        <v>1035</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2022</v>
      </c>
    </row>
    <row r="162" spans="1:5" ht="12.75">
      <c r="A162" t="s">
        <v>57</v>
      </c>
      <c r="E162" s="39" t="s">
        <v>602</v>
      </c>
    </row>
    <row r="163" spans="1:16" ht="25.5">
      <c r="A163" t="s">
        <v>49</v>
      </c>
      <c s="34" t="s">
        <v>758</v>
      </c>
      <c s="34" t="s">
        <v>1891</v>
      </c>
      <c s="35" t="s">
        <v>5</v>
      </c>
      <c s="6" t="s">
        <v>1892</v>
      </c>
      <c s="36" t="s">
        <v>922</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2023</v>
      </c>
    </row>
    <row r="166" spans="1:5" ht="12.75">
      <c r="A166" t="s">
        <v>57</v>
      </c>
      <c r="E166" s="39" t="s">
        <v>602</v>
      </c>
    </row>
    <row r="167" spans="1:16" ht="25.5">
      <c r="A167" t="s">
        <v>49</v>
      </c>
      <c s="34" t="s">
        <v>761</v>
      </c>
      <c s="34" t="s">
        <v>1885</v>
      </c>
      <c s="35" t="s">
        <v>5</v>
      </c>
      <c s="6" t="s">
        <v>2024</v>
      </c>
      <c s="36" t="s">
        <v>1035</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2025</v>
      </c>
    </row>
    <row r="170" spans="1:5" ht="12.75">
      <c r="A170" t="s">
        <v>57</v>
      </c>
      <c r="E170" s="39" t="s">
        <v>602</v>
      </c>
    </row>
    <row r="171" spans="1:16" ht="25.5">
      <c r="A171" t="s">
        <v>49</v>
      </c>
      <c s="34" t="s">
        <v>764</v>
      </c>
      <c s="34" t="s">
        <v>1882</v>
      </c>
      <c s="35" t="s">
        <v>5</v>
      </c>
      <c s="6" t="s">
        <v>1883</v>
      </c>
      <c s="36" t="s">
        <v>1035</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2026</v>
      </c>
    </row>
    <row r="174" spans="1:5" ht="12.75">
      <c r="A174" t="s">
        <v>57</v>
      </c>
      <c r="E174" s="39" t="s">
        <v>602</v>
      </c>
    </row>
    <row r="175" spans="1:16" ht="12.75">
      <c r="A175" t="s">
        <v>49</v>
      </c>
      <c s="34" t="s">
        <v>767</v>
      </c>
      <c s="34" t="s">
        <v>2027</v>
      </c>
      <c s="35" t="s">
        <v>5</v>
      </c>
      <c s="6" t="s">
        <v>2028</v>
      </c>
      <c s="36" t="s">
        <v>1035</v>
      </c>
      <c s="37">
        <v>5213.2</v>
      </c>
      <c s="36">
        <v>0</v>
      </c>
      <c s="36">
        <f>ROUND(G175*H175,6)</f>
      </c>
      <c r="L175" s="38">
        <v>0</v>
      </c>
      <c s="32">
        <f>ROUND(ROUND(L175,2)*ROUND(G175,3),2)</f>
      </c>
      <c s="36" t="s">
        <v>601</v>
      </c>
      <c>
        <f>(M175*21)/100</f>
      </c>
      <c t="s">
        <v>27</v>
      </c>
    </row>
    <row r="176" spans="1:5" ht="12.75">
      <c r="A176" s="35" t="s">
        <v>54</v>
      </c>
      <c r="E176" s="39" t="s">
        <v>2029</v>
      </c>
    </row>
    <row r="177" spans="1:5" ht="12.75">
      <c r="A177" s="35" t="s">
        <v>55</v>
      </c>
      <c r="E177" s="40" t="s">
        <v>2030</v>
      </c>
    </row>
    <row r="178" spans="1:5" ht="12.75">
      <c r="A178" t="s">
        <v>57</v>
      </c>
      <c r="E178" s="39" t="s">
        <v>602</v>
      </c>
    </row>
    <row r="179" spans="1:13" ht="12.75">
      <c r="A179" t="s">
        <v>46</v>
      </c>
      <c r="C179" s="31" t="s">
        <v>1898</v>
      </c>
      <c r="E179" s="33" t="s">
        <v>2031</v>
      </c>
      <c r="J179" s="32">
        <f>0</f>
      </c>
      <c s="32">
        <f>0</f>
      </c>
      <c s="32">
        <f>0+L180</f>
      </c>
      <c s="32">
        <f>0+M180</f>
      </c>
    </row>
    <row r="180" spans="1:16" ht="25.5">
      <c r="A180" t="s">
        <v>49</v>
      </c>
      <c s="34" t="s">
        <v>770</v>
      </c>
      <c s="34" t="s">
        <v>2032</v>
      </c>
      <c s="35" t="s">
        <v>5</v>
      </c>
      <c s="6" t="s">
        <v>2033</v>
      </c>
      <c s="36" t="s">
        <v>922</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2034</v>
      </c>
    </row>
    <row r="183" spans="1:5" ht="12.75">
      <c r="A183" t="s">
        <v>57</v>
      </c>
      <c r="E183" s="39" t="s">
        <v>602</v>
      </c>
    </row>
    <row r="184" spans="1:13" ht="12.75">
      <c r="A184" t="s">
        <v>46</v>
      </c>
      <c r="C184" s="31" t="s">
        <v>901</v>
      </c>
      <c r="E184" s="33" t="s">
        <v>1749</v>
      </c>
      <c r="J184" s="32">
        <f>0</f>
      </c>
      <c s="32">
        <f>0</f>
      </c>
      <c s="32">
        <f>0+L185+L189+L193+L197</f>
      </c>
      <c s="32">
        <f>0+M185+M189+M193+M197</f>
      </c>
    </row>
    <row r="185" spans="1:16" ht="12.75">
      <c r="A185" t="s">
        <v>49</v>
      </c>
      <c s="34" t="s">
        <v>773</v>
      </c>
      <c s="34" t="s">
        <v>1750</v>
      </c>
      <c s="35" t="s">
        <v>5</v>
      </c>
      <c s="6" t="s">
        <v>1751</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2035</v>
      </c>
    </row>
    <row r="188" spans="1:5" ht="12.75">
      <c r="A188" t="s">
        <v>57</v>
      </c>
      <c r="E188" s="39" t="s">
        <v>602</v>
      </c>
    </row>
    <row r="189" spans="1:16" ht="12.75">
      <c r="A189" t="s">
        <v>49</v>
      </c>
      <c s="34" t="s">
        <v>777</v>
      </c>
      <c s="34" t="s">
        <v>2036</v>
      </c>
      <c s="35" t="s">
        <v>5</v>
      </c>
      <c s="6" t="s">
        <v>2037</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2038</v>
      </c>
    </row>
    <row r="192" spans="1:5" ht="12.75">
      <c r="A192" t="s">
        <v>57</v>
      </c>
      <c r="E192" s="39" t="s">
        <v>602</v>
      </c>
    </row>
    <row r="193" spans="1:16" ht="12.75">
      <c r="A193" t="s">
        <v>49</v>
      </c>
      <c s="34" t="s">
        <v>781</v>
      </c>
      <c s="34" t="s">
        <v>2039</v>
      </c>
      <c s="35" t="s">
        <v>5</v>
      </c>
      <c s="6" t="s">
        <v>2040</v>
      </c>
      <c s="36" t="s">
        <v>1035</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2041</v>
      </c>
    </row>
    <row r="196" spans="1:5" ht="12.75">
      <c r="A196" t="s">
        <v>57</v>
      </c>
      <c r="E196" s="39" t="s">
        <v>602</v>
      </c>
    </row>
    <row r="197" spans="1:16" ht="12.75">
      <c r="A197" t="s">
        <v>49</v>
      </c>
      <c s="34" t="s">
        <v>785</v>
      </c>
      <c s="34" t="s">
        <v>2042</v>
      </c>
      <c s="35" t="s">
        <v>5</v>
      </c>
      <c s="6" t="s">
        <v>2043</v>
      </c>
      <c s="36" t="s">
        <v>1114</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2044</v>
      </c>
    </row>
    <row r="200" spans="1:5" ht="12.75">
      <c r="A200" t="s">
        <v>57</v>
      </c>
      <c r="E200" s="39" t="s">
        <v>602</v>
      </c>
    </row>
    <row r="201" spans="1:13" ht="12.75">
      <c r="A201" t="s">
        <v>46</v>
      </c>
      <c r="C201" s="31" t="s">
        <v>597</v>
      </c>
      <c r="E201" s="33" t="s">
        <v>1118</v>
      </c>
      <c r="J201" s="32">
        <f>0</f>
      </c>
      <c s="32">
        <f>0</f>
      </c>
      <c s="32">
        <f>0+L202+L206</f>
      </c>
      <c s="32">
        <f>0+M202+M206</f>
      </c>
    </row>
    <row r="202" spans="1:16" ht="12.75">
      <c r="A202" t="s">
        <v>49</v>
      </c>
      <c s="34" t="s">
        <v>789</v>
      </c>
      <c s="34" t="s">
        <v>2045</v>
      </c>
      <c s="35" t="s">
        <v>5</v>
      </c>
      <c s="6" t="s">
        <v>2046</v>
      </c>
      <c s="36" t="s">
        <v>682</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2047</v>
      </c>
    </row>
    <row r="205" spans="1:5" ht="12.75">
      <c r="A205" t="s">
        <v>57</v>
      </c>
      <c r="E205" s="39" t="s">
        <v>602</v>
      </c>
    </row>
    <row r="206" spans="1:16" ht="12.75">
      <c r="A206" t="s">
        <v>49</v>
      </c>
      <c s="34" t="s">
        <v>793</v>
      </c>
      <c s="34" t="s">
        <v>2048</v>
      </c>
      <c s="35" t="s">
        <v>5</v>
      </c>
      <c s="6" t="s">
        <v>2049</v>
      </c>
      <c s="36" t="s">
        <v>682</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2050</v>
      </c>
    </row>
    <row r="209" spans="1:5" ht="12.75">
      <c r="A209" t="s">
        <v>57</v>
      </c>
      <c r="E209" s="39" t="s">
        <v>602</v>
      </c>
    </row>
    <row r="210" spans="1:13" ht="12.75">
      <c r="A210" t="s">
        <v>46</v>
      </c>
      <c r="C210" s="31" t="s">
        <v>618</v>
      </c>
      <c r="E210" s="33" t="s">
        <v>1124</v>
      </c>
      <c r="J210" s="32">
        <f>0</f>
      </c>
      <c s="32">
        <f>0</f>
      </c>
      <c s="32">
        <f>0+L211+L215+L219+L223+L227+L231</f>
      </c>
      <c s="32">
        <f>0+M211+M215+M219+M223+M227+M231</f>
      </c>
    </row>
    <row r="211" spans="1:16" ht="12.75">
      <c r="A211" t="s">
        <v>49</v>
      </c>
      <c s="34" t="s">
        <v>797</v>
      </c>
      <c s="34" t="s">
        <v>1753</v>
      </c>
      <c s="35" t="s">
        <v>5</v>
      </c>
      <c s="6" t="s">
        <v>1754</v>
      </c>
      <c s="36" t="s">
        <v>1035</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2051</v>
      </c>
    </row>
    <row r="214" spans="1:5" ht="12.75">
      <c r="A214" t="s">
        <v>57</v>
      </c>
      <c r="E214" s="39" t="s">
        <v>602</v>
      </c>
    </row>
    <row r="215" spans="1:16" ht="12.75">
      <c r="A215" t="s">
        <v>49</v>
      </c>
      <c s="34" t="s">
        <v>801</v>
      </c>
      <c s="34" t="s">
        <v>2052</v>
      </c>
      <c s="35" t="s">
        <v>5</v>
      </c>
      <c s="6" t="s">
        <v>2053</v>
      </c>
      <c s="36" t="s">
        <v>1035</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2054</v>
      </c>
    </row>
    <row r="218" spans="1:5" ht="12.75">
      <c r="A218" t="s">
        <v>57</v>
      </c>
      <c r="E218" s="39" t="s">
        <v>602</v>
      </c>
    </row>
    <row r="219" spans="1:16" ht="12.75">
      <c r="A219" t="s">
        <v>49</v>
      </c>
      <c s="34" t="s">
        <v>804</v>
      </c>
      <c s="34" t="s">
        <v>2055</v>
      </c>
      <c s="35" t="s">
        <v>5</v>
      </c>
      <c s="6" t="s">
        <v>2056</v>
      </c>
      <c s="36" t="s">
        <v>922</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2057</v>
      </c>
    </row>
    <row r="222" spans="1:5" ht="12.75">
      <c r="A222" t="s">
        <v>57</v>
      </c>
      <c r="E222" s="39" t="s">
        <v>602</v>
      </c>
    </row>
    <row r="223" spans="1:16" ht="25.5">
      <c r="A223" t="s">
        <v>49</v>
      </c>
      <c s="34" t="s">
        <v>807</v>
      </c>
      <c s="34" t="s">
        <v>2058</v>
      </c>
      <c s="35" t="s">
        <v>5</v>
      </c>
      <c s="6" t="s">
        <v>2059</v>
      </c>
      <c s="36" t="s">
        <v>1057</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2060</v>
      </c>
    </row>
    <row r="226" spans="1:5" ht="12.75">
      <c r="A226" t="s">
        <v>57</v>
      </c>
      <c r="E226" s="39" t="s">
        <v>602</v>
      </c>
    </row>
    <row r="227" spans="1:16" ht="12.75">
      <c r="A227" t="s">
        <v>49</v>
      </c>
      <c s="34" t="s">
        <v>810</v>
      </c>
      <c s="34" t="s">
        <v>2061</v>
      </c>
      <c s="35" t="s">
        <v>5</v>
      </c>
      <c s="6" t="s">
        <v>2062</v>
      </c>
      <c s="36" t="s">
        <v>922</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2063</v>
      </c>
    </row>
    <row r="230" spans="1:5" ht="12.75">
      <c r="A230" t="s">
        <v>57</v>
      </c>
      <c r="E230" s="39" t="s">
        <v>602</v>
      </c>
    </row>
    <row r="231" spans="1:16" ht="25.5">
      <c r="A231" t="s">
        <v>49</v>
      </c>
      <c s="34" t="s">
        <v>813</v>
      </c>
      <c s="34" t="s">
        <v>2064</v>
      </c>
      <c s="35" t="s">
        <v>5</v>
      </c>
      <c s="6" t="s">
        <v>2065</v>
      </c>
      <c s="36" t="s">
        <v>1057</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2066</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2069</v>
      </c>
      <c r="E8" s="30" t="s">
        <v>2068</v>
      </c>
      <c r="J8" s="29">
        <f>0+J9+J18+J63+J72</f>
      </c>
      <c s="29">
        <f>0+K9+K18+K63+K72</f>
      </c>
      <c s="29">
        <f>0+L9+L18+L63+L72</f>
      </c>
      <c s="29">
        <f>0+M9+M18+M63+M72</f>
      </c>
    </row>
    <row r="9" spans="1:13" ht="12.75">
      <c r="A9" t="s">
        <v>46</v>
      </c>
      <c r="C9" s="31" t="s">
        <v>1081</v>
      </c>
      <c r="E9" s="33" t="s">
        <v>241</v>
      </c>
      <c r="J9" s="32">
        <f>0</f>
      </c>
      <c s="32">
        <f>0</f>
      </c>
      <c s="32">
        <f>0+L10+L14</f>
      </c>
      <c s="32">
        <f>0+M10+M14</f>
      </c>
    </row>
    <row r="10" spans="1:16" ht="25.5">
      <c r="A10" t="s">
        <v>49</v>
      </c>
      <c s="34" t="s">
        <v>47</v>
      </c>
      <c s="34" t="s">
        <v>1053</v>
      </c>
      <c s="35" t="s">
        <v>5</v>
      </c>
      <c s="6" t="s">
        <v>1701</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2070</v>
      </c>
    </row>
    <row r="13" spans="1:5" ht="12.75">
      <c r="A13" t="s">
        <v>57</v>
      </c>
      <c r="E13" s="39" t="s">
        <v>602</v>
      </c>
    </row>
    <row r="14" spans="1:16" ht="25.5">
      <c r="A14" t="s">
        <v>49</v>
      </c>
      <c s="34" t="s">
        <v>27</v>
      </c>
      <c s="34" t="s">
        <v>1155</v>
      </c>
      <c s="35" t="s">
        <v>5</v>
      </c>
      <c s="6" t="s">
        <v>1531</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2071</v>
      </c>
    </row>
    <row r="17" spans="1:5" ht="12.75">
      <c r="A17" t="s">
        <v>57</v>
      </c>
      <c r="E17" s="39" t="s">
        <v>602</v>
      </c>
    </row>
    <row r="18" spans="1:13" ht="12.75">
      <c r="A18" t="s">
        <v>46</v>
      </c>
      <c r="C18" s="31" t="s">
        <v>108</v>
      </c>
      <c r="E18" s="33" t="s">
        <v>1705</v>
      </c>
      <c r="J18" s="32">
        <f>0</f>
      </c>
      <c s="32">
        <f>0</f>
      </c>
      <c s="32">
        <f>0+L19+L23+L27+L31+L35+L39+L43+L47+L51+L55+L59</f>
      </c>
      <c s="32">
        <f>0+M19+M23+M27+M31+M35+M39+M43+M47+M51+M55+M59</f>
      </c>
    </row>
    <row r="19" spans="1:16" ht="12.75">
      <c r="A19" t="s">
        <v>49</v>
      </c>
      <c s="34" t="s">
        <v>26</v>
      </c>
      <c s="34" t="s">
        <v>1724</v>
      </c>
      <c s="35" t="s">
        <v>5</v>
      </c>
      <c s="6" t="s">
        <v>1725</v>
      </c>
      <c s="36" t="s">
        <v>922</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2072</v>
      </c>
    </row>
    <row r="22" spans="1:5" ht="12.75">
      <c r="A22" t="s">
        <v>57</v>
      </c>
      <c r="E22" s="39" t="s">
        <v>602</v>
      </c>
    </row>
    <row r="23" spans="1:16" ht="12.75">
      <c r="A23" t="s">
        <v>49</v>
      </c>
      <c s="34" t="s">
        <v>64</v>
      </c>
      <c s="34" t="s">
        <v>2073</v>
      </c>
      <c s="35" t="s">
        <v>5</v>
      </c>
      <c s="6" t="s">
        <v>2074</v>
      </c>
      <c s="36" t="s">
        <v>1035</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2075</v>
      </c>
    </row>
    <row r="26" spans="1:5" ht="12.75">
      <c r="A26" t="s">
        <v>57</v>
      </c>
      <c r="E26" s="39" t="s">
        <v>602</v>
      </c>
    </row>
    <row r="27" spans="1:16" ht="12.75">
      <c r="A27" t="s">
        <v>49</v>
      </c>
      <c s="34" t="s">
        <v>67</v>
      </c>
      <c s="34" t="s">
        <v>2076</v>
      </c>
      <c s="35" t="s">
        <v>5</v>
      </c>
      <c s="6" t="s">
        <v>2077</v>
      </c>
      <c s="36" t="s">
        <v>1035</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2078</v>
      </c>
    </row>
    <row r="30" spans="1:5" ht="12.75">
      <c r="A30" t="s">
        <v>57</v>
      </c>
      <c r="E30" s="39" t="s">
        <v>602</v>
      </c>
    </row>
    <row r="31" spans="1:16" ht="12.75">
      <c r="A31" t="s">
        <v>49</v>
      </c>
      <c s="34" t="s">
        <v>70</v>
      </c>
      <c s="34" t="s">
        <v>1709</v>
      </c>
      <c s="35" t="s">
        <v>5</v>
      </c>
      <c s="6" t="s">
        <v>1710</v>
      </c>
      <c s="36" t="s">
        <v>1035</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2079</v>
      </c>
    </row>
    <row r="34" spans="1:5" ht="12.75">
      <c r="A34" t="s">
        <v>57</v>
      </c>
      <c r="E34" s="39" t="s">
        <v>602</v>
      </c>
    </row>
    <row r="35" spans="1:16" ht="12.75">
      <c r="A35" t="s">
        <v>49</v>
      </c>
      <c s="34" t="s">
        <v>75</v>
      </c>
      <c s="34" t="s">
        <v>2080</v>
      </c>
      <c s="35" t="s">
        <v>5</v>
      </c>
      <c s="6" t="s">
        <v>2081</v>
      </c>
      <c s="36" t="s">
        <v>1035</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2082</v>
      </c>
    </row>
    <row r="38" spans="1:5" ht="12.75">
      <c r="A38" t="s">
        <v>57</v>
      </c>
      <c r="E38" s="39" t="s">
        <v>602</v>
      </c>
    </row>
    <row r="39" spans="1:16" ht="12.75">
      <c r="A39" t="s">
        <v>49</v>
      </c>
      <c s="34" t="s">
        <v>100</v>
      </c>
      <c s="34" t="s">
        <v>2083</v>
      </c>
      <c s="35" t="s">
        <v>5</v>
      </c>
      <c s="6" t="s">
        <v>2084</v>
      </c>
      <c s="36" t="s">
        <v>1035</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2085</v>
      </c>
    </row>
    <row r="42" spans="1:5" ht="12.75">
      <c r="A42" t="s">
        <v>57</v>
      </c>
      <c r="E42" s="39" t="s">
        <v>602</v>
      </c>
    </row>
    <row r="43" spans="1:16" ht="12.75">
      <c r="A43" t="s">
        <v>49</v>
      </c>
      <c s="34" t="s">
        <v>104</v>
      </c>
      <c s="34" t="s">
        <v>1778</v>
      </c>
      <c s="35" t="s">
        <v>5</v>
      </c>
      <c s="6" t="s">
        <v>1779</v>
      </c>
      <c s="36" t="s">
        <v>1035</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2086</v>
      </c>
    </row>
    <row r="46" spans="1:5" ht="12.75">
      <c r="A46" t="s">
        <v>57</v>
      </c>
      <c r="E46" s="39" t="s">
        <v>602</v>
      </c>
    </row>
    <row r="47" spans="1:16" ht="12.75">
      <c r="A47" t="s">
        <v>49</v>
      </c>
      <c s="34" t="s">
        <v>108</v>
      </c>
      <c s="34" t="s">
        <v>1781</v>
      </c>
      <c s="35" t="s">
        <v>5</v>
      </c>
      <c s="6" t="s">
        <v>1731</v>
      </c>
      <c s="36" t="s">
        <v>1035</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2087</v>
      </c>
    </row>
    <row r="50" spans="1:5" ht="12.75">
      <c r="A50" t="s">
        <v>57</v>
      </c>
      <c r="E50" s="39" t="s">
        <v>602</v>
      </c>
    </row>
    <row r="51" spans="1:16" ht="12.75">
      <c r="A51" t="s">
        <v>49</v>
      </c>
      <c s="34" t="s">
        <v>111</v>
      </c>
      <c s="34" t="s">
        <v>2088</v>
      </c>
      <c s="35" t="s">
        <v>5</v>
      </c>
      <c s="6" t="s">
        <v>2089</v>
      </c>
      <c s="36" t="s">
        <v>922</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2090</v>
      </c>
    </row>
    <row r="54" spans="1:5" ht="12.75">
      <c r="A54" t="s">
        <v>57</v>
      </c>
      <c r="E54" s="39" t="s">
        <v>602</v>
      </c>
    </row>
    <row r="55" spans="1:16" ht="12.75">
      <c r="A55" t="s">
        <v>49</v>
      </c>
      <c s="34" t="s">
        <v>114</v>
      </c>
      <c s="34" t="s">
        <v>1722</v>
      </c>
      <c s="35" t="s">
        <v>5</v>
      </c>
      <c s="6" t="s">
        <v>1723</v>
      </c>
      <c s="36" t="s">
        <v>922</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2090</v>
      </c>
    </row>
    <row r="58" spans="1:5" ht="12.75">
      <c r="A58" t="s">
        <v>57</v>
      </c>
      <c r="E58" s="39" t="s">
        <v>602</v>
      </c>
    </row>
    <row r="59" spans="1:16" ht="12.75">
      <c r="A59" t="s">
        <v>49</v>
      </c>
      <c s="34" t="s">
        <v>117</v>
      </c>
      <c s="34" t="s">
        <v>1771</v>
      </c>
      <c s="35" t="s">
        <v>5</v>
      </c>
      <c s="6" t="s">
        <v>1772</v>
      </c>
      <c s="36" t="s">
        <v>1035</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2091</v>
      </c>
    </row>
    <row r="62" spans="1:5" ht="12.75">
      <c r="A62" t="s">
        <v>57</v>
      </c>
      <c r="E62" s="39" t="s">
        <v>602</v>
      </c>
    </row>
    <row r="63" spans="1:13" ht="12.75">
      <c r="A63" t="s">
        <v>46</v>
      </c>
      <c r="C63" s="31" t="s">
        <v>141</v>
      </c>
      <c r="E63" s="33" t="s">
        <v>1733</v>
      </c>
      <c r="J63" s="32">
        <f>0</f>
      </c>
      <c s="32">
        <f>0</f>
      </c>
      <c s="32">
        <f>0+L64+L68</f>
      </c>
      <c s="32">
        <f>0+M64+M68</f>
      </c>
    </row>
    <row r="64" spans="1:16" ht="12.75">
      <c r="A64" t="s">
        <v>49</v>
      </c>
      <c s="34" t="s">
        <v>120</v>
      </c>
      <c s="34" t="s">
        <v>2092</v>
      </c>
      <c s="35" t="s">
        <v>5</v>
      </c>
      <c s="6" t="s">
        <v>2093</v>
      </c>
      <c s="36" t="s">
        <v>922</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2094</v>
      </c>
    </row>
    <row r="67" spans="1:5" ht="12.75">
      <c r="A67" t="s">
        <v>57</v>
      </c>
      <c r="E67" s="39" t="s">
        <v>602</v>
      </c>
    </row>
    <row r="68" spans="1:16" ht="12.75">
      <c r="A68" t="s">
        <v>49</v>
      </c>
      <c s="34" t="s">
        <v>123</v>
      </c>
      <c s="34" t="s">
        <v>1832</v>
      </c>
      <c s="35" t="s">
        <v>5</v>
      </c>
      <c s="6" t="s">
        <v>1833</v>
      </c>
      <c s="36" t="s">
        <v>922</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2095</v>
      </c>
    </row>
    <row r="71" spans="1:5" ht="12.75">
      <c r="A71" t="s">
        <v>57</v>
      </c>
      <c r="E71" s="39" t="s">
        <v>602</v>
      </c>
    </row>
    <row r="72" spans="1:13" ht="12.75">
      <c r="A72" t="s">
        <v>46</v>
      </c>
      <c r="C72" s="31" t="s">
        <v>801</v>
      </c>
      <c r="E72" s="33" t="s">
        <v>1094</v>
      </c>
      <c r="J72" s="32">
        <f>0</f>
      </c>
      <c s="32">
        <f>0</f>
      </c>
      <c s="32">
        <f>0+L73+L77+L81</f>
      </c>
      <c s="32">
        <f>0+M73+M77+M81</f>
      </c>
    </row>
    <row r="73" spans="1:16" ht="25.5">
      <c r="A73" t="s">
        <v>49</v>
      </c>
      <c s="34" t="s">
        <v>127</v>
      </c>
      <c s="34" t="s">
        <v>1743</v>
      </c>
      <c s="35" t="s">
        <v>5</v>
      </c>
      <c s="6" t="s">
        <v>1744</v>
      </c>
      <c s="36" t="s">
        <v>1035</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2096</v>
      </c>
    </row>
    <row r="76" spans="1:5" ht="12.75">
      <c r="A76" t="s">
        <v>57</v>
      </c>
      <c r="E76" s="39" t="s">
        <v>602</v>
      </c>
    </row>
    <row r="77" spans="1:16" ht="25.5">
      <c r="A77" t="s">
        <v>49</v>
      </c>
      <c s="34" t="s">
        <v>132</v>
      </c>
      <c s="34" t="s">
        <v>1746</v>
      </c>
      <c s="35" t="s">
        <v>5</v>
      </c>
      <c s="6" t="s">
        <v>1747</v>
      </c>
      <c s="36" t="s">
        <v>1035</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2097</v>
      </c>
    </row>
    <row r="80" spans="1:5" ht="12.75">
      <c r="A80" t="s">
        <v>57</v>
      </c>
      <c r="E80" s="39" t="s">
        <v>602</v>
      </c>
    </row>
    <row r="81" spans="1:16" ht="25.5">
      <c r="A81" t="s">
        <v>49</v>
      </c>
      <c s="34" t="s">
        <v>135</v>
      </c>
      <c s="34" t="s">
        <v>1882</v>
      </c>
      <c s="35" t="s">
        <v>5</v>
      </c>
      <c s="6" t="s">
        <v>1883</v>
      </c>
      <c s="36" t="s">
        <v>1035</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2098</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2101</v>
      </c>
      <c r="E8" s="30" t="s">
        <v>2100</v>
      </c>
      <c r="J8" s="29">
        <f>0+J9+J14+J27+J76+J89+J106+J119</f>
      </c>
      <c s="29">
        <f>0+K9+K14+K27+K76+K89+K106+K119</f>
      </c>
      <c s="29">
        <f>0+L9+L14+L27+L76+L89+L106+L119</f>
      </c>
      <c s="29">
        <f>0+M9+M14+M27+M76+M89+M106+M119</f>
      </c>
    </row>
    <row r="9" spans="1:13" ht="12.75">
      <c r="A9" t="s">
        <v>46</v>
      </c>
      <c r="C9" s="31" t="s">
        <v>2102</v>
      </c>
      <c r="E9" s="33" t="s">
        <v>1154</v>
      </c>
      <c r="J9" s="32">
        <f>0</f>
      </c>
      <c s="32">
        <f>0</f>
      </c>
      <c s="32">
        <f>0+L10</f>
      </c>
      <c s="32">
        <f>0+M10</f>
      </c>
    </row>
    <row r="10" spans="1:16" ht="12.75">
      <c r="A10" t="s">
        <v>49</v>
      </c>
      <c s="34" t="s">
        <v>47</v>
      </c>
      <c s="34" t="s">
        <v>2103</v>
      </c>
      <c s="35" t="s">
        <v>5</v>
      </c>
      <c s="6" t="s">
        <v>2104</v>
      </c>
      <c s="36" t="s">
        <v>636</v>
      </c>
      <c s="37">
        <v>1</v>
      </c>
      <c s="36">
        <v>0</v>
      </c>
      <c s="36">
        <f>ROUND(G10*H10,6)</f>
      </c>
      <c r="L10" s="38">
        <v>0</v>
      </c>
      <c s="32">
        <f>ROUND(ROUND(L10,2)*ROUND(G10,3),2)</f>
      </c>
      <c s="36" t="s">
        <v>2105</v>
      </c>
      <c>
        <f>(M10*21)/100</f>
      </c>
      <c t="s">
        <v>27</v>
      </c>
    </row>
    <row r="11" spans="1:5" ht="12.75">
      <c r="A11" s="35" t="s">
        <v>54</v>
      </c>
      <c r="E11" s="39" t="s">
        <v>5</v>
      </c>
    </row>
    <row r="12" spans="1:5" ht="25.5">
      <c r="A12" s="35" t="s">
        <v>55</v>
      </c>
      <c r="E12" s="40" t="s">
        <v>2106</v>
      </c>
    </row>
    <row r="13" spans="1:5" ht="12.75">
      <c r="A13" t="s">
        <v>57</v>
      </c>
      <c r="E13" s="39" t="s">
        <v>602</v>
      </c>
    </row>
    <row r="14" spans="1:13" ht="12.75">
      <c r="A14" t="s">
        <v>46</v>
      </c>
      <c r="C14" s="31" t="s">
        <v>1081</v>
      </c>
      <c r="E14" s="33" t="s">
        <v>241</v>
      </c>
      <c r="J14" s="32">
        <f>0</f>
      </c>
      <c s="32">
        <f>0</f>
      </c>
      <c s="32">
        <f>0+L15+L19+L23</f>
      </c>
      <c s="32">
        <f>0+M15+M19+M23</f>
      </c>
    </row>
    <row r="15" spans="1:16" ht="25.5">
      <c r="A15" t="s">
        <v>49</v>
      </c>
      <c s="34" t="s">
        <v>27</v>
      </c>
      <c s="34" t="s">
        <v>1053</v>
      </c>
      <c s="35" t="s">
        <v>5</v>
      </c>
      <c s="6" t="s">
        <v>1701</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2107</v>
      </c>
    </row>
    <row r="18" spans="1:5" ht="12.75">
      <c r="A18" t="s">
        <v>57</v>
      </c>
      <c r="E18" s="39" t="s">
        <v>602</v>
      </c>
    </row>
    <row r="19" spans="1:16" ht="25.5">
      <c r="A19" t="s">
        <v>49</v>
      </c>
      <c s="34" t="s">
        <v>26</v>
      </c>
      <c s="34" t="s">
        <v>622</v>
      </c>
      <c s="35" t="s">
        <v>5</v>
      </c>
      <c s="6" t="s">
        <v>1703</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1704</v>
      </c>
    </row>
    <row r="22" spans="1:5" ht="12.75">
      <c r="A22" t="s">
        <v>57</v>
      </c>
      <c r="E22" s="39" t="s">
        <v>602</v>
      </c>
    </row>
    <row r="23" spans="1:16" ht="25.5">
      <c r="A23" t="s">
        <v>49</v>
      </c>
      <c s="34" t="s">
        <v>64</v>
      </c>
      <c s="34" t="s">
        <v>1155</v>
      </c>
      <c s="35" t="s">
        <v>5</v>
      </c>
      <c s="6" t="s">
        <v>2108</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2109</v>
      </c>
    </row>
    <row r="26" spans="1:5" ht="12.75">
      <c r="A26" t="s">
        <v>57</v>
      </c>
      <c r="E26" s="39" t="s">
        <v>602</v>
      </c>
    </row>
    <row r="27" spans="1:13" ht="12.75">
      <c r="A27" t="s">
        <v>46</v>
      </c>
      <c r="C27" s="31" t="s">
        <v>108</v>
      </c>
      <c r="E27" s="33" t="s">
        <v>1705</v>
      </c>
      <c r="J27" s="32">
        <f>0</f>
      </c>
      <c s="32">
        <f>0</f>
      </c>
      <c s="32">
        <f>0+L28+L32+L36+L40+L44+L48+L52+L56+L60+L64+L68+L72</f>
      </c>
      <c s="32">
        <f>0+M28+M32+M36+M40+M44+M48+M52+M56+M60+M64+M68+M72</f>
      </c>
    </row>
    <row r="28" spans="1:16" ht="12.75">
      <c r="A28" t="s">
        <v>49</v>
      </c>
      <c s="34" t="s">
        <v>67</v>
      </c>
      <c s="34" t="s">
        <v>1706</v>
      </c>
      <c s="35" t="s">
        <v>5</v>
      </c>
      <c s="6" t="s">
        <v>1707</v>
      </c>
      <c s="36" t="s">
        <v>1035</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2110</v>
      </c>
    </row>
    <row r="31" spans="1:5" ht="12.75">
      <c r="A31" t="s">
        <v>57</v>
      </c>
      <c r="E31" s="39" t="s">
        <v>602</v>
      </c>
    </row>
    <row r="32" spans="1:16" ht="12.75">
      <c r="A32" t="s">
        <v>49</v>
      </c>
      <c s="34" t="s">
        <v>70</v>
      </c>
      <c s="34" t="s">
        <v>1781</v>
      </c>
      <c s="35" t="s">
        <v>5</v>
      </c>
      <c s="6" t="s">
        <v>1731</v>
      </c>
      <c s="36" t="s">
        <v>1035</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2111</v>
      </c>
    </row>
    <row r="35" spans="1:5" ht="12.75">
      <c r="A35" t="s">
        <v>57</v>
      </c>
      <c r="E35" s="39" t="s">
        <v>602</v>
      </c>
    </row>
    <row r="36" spans="1:16" ht="12.75">
      <c r="A36" t="s">
        <v>49</v>
      </c>
      <c s="34" t="s">
        <v>75</v>
      </c>
      <c s="34" t="s">
        <v>1709</v>
      </c>
      <c s="35" t="s">
        <v>5</v>
      </c>
      <c s="6" t="s">
        <v>1710</v>
      </c>
      <c s="36" t="s">
        <v>1035</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2112</v>
      </c>
    </row>
    <row r="39" spans="1:5" ht="12.75">
      <c r="A39" t="s">
        <v>57</v>
      </c>
      <c r="E39" s="39" t="s">
        <v>602</v>
      </c>
    </row>
    <row r="40" spans="1:16" ht="12.75">
      <c r="A40" t="s">
        <v>49</v>
      </c>
      <c s="34" t="s">
        <v>100</v>
      </c>
      <c s="34" t="s">
        <v>1712</v>
      </c>
      <c s="35" t="s">
        <v>5</v>
      </c>
      <c s="6" t="s">
        <v>1713</v>
      </c>
      <c s="36" t="s">
        <v>1035</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2113</v>
      </c>
    </row>
    <row r="43" spans="1:5" ht="12.75">
      <c r="A43" t="s">
        <v>57</v>
      </c>
      <c r="E43" s="39" t="s">
        <v>602</v>
      </c>
    </row>
    <row r="44" spans="1:16" ht="12.75">
      <c r="A44" t="s">
        <v>49</v>
      </c>
      <c s="34" t="s">
        <v>104</v>
      </c>
      <c s="34" t="s">
        <v>1716</v>
      </c>
      <c s="35" t="s">
        <v>5</v>
      </c>
      <c s="6" t="s">
        <v>1717</v>
      </c>
      <c s="36" t="s">
        <v>922</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2114</v>
      </c>
    </row>
    <row r="47" spans="1:5" ht="12.75">
      <c r="A47" t="s">
        <v>57</v>
      </c>
      <c r="E47" s="39" t="s">
        <v>602</v>
      </c>
    </row>
    <row r="48" spans="1:16" ht="12.75">
      <c r="A48" t="s">
        <v>49</v>
      </c>
      <c s="34" t="s">
        <v>108</v>
      </c>
      <c s="34" t="s">
        <v>1719</v>
      </c>
      <c s="35" t="s">
        <v>5</v>
      </c>
      <c s="6" t="s">
        <v>1720</v>
      </c>
      <c s="36" t="s">
        <v>1035</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2115</v>
      </c>
    </row>
    <row r="51" spans="1:5" ht="12.75">
      <c r="A51" t="s">
        <v>57</v>
      </c>
      <c r="E51" s="39" t="s">
        <v>602</v>
      </c>
    </row>
    <row r="52" spans="1:16" ht="12.75">
      <c r="A52" t="s">
        <v>49</v>
      </c>
      <c s="34" t="s">
        <v>111</v>
      </c>
      <c s="34" t="s">
        <v>1722</v>
      </c>
      <c s="35" t="s">
        <v>5</v>
      </c>
      <c s="6" t="s">
        <v>1723</v>
      </c>
      <c s="36" t="s">
        <v>922</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2114</v>
      </c>
    </row>
    <row r="55" spans="1:5" ht="12.75">
      <c r="A55" t="s">
        <v>57</v>
      </c>
      <c r="E55" s="39" t="s">
        <v>602</v>
      </c>
    </row>
    <row r="56" spans="1:16" ht="12.75">
      <c r="A56" t="s">
        <v>49</v>
      </c>
      <c s="34" t="s">
        <v>114</v>
      </c>
      <c s="34" t="s">
        <v>1724</v>
      </c>
      <c s="35" t="s">
        <v>5</v>
      </c>
      <c s="6" t="s">
        <v>1725</v>
      </c>
      <c s="36" t="s">
        <v>922</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2116</v>
      </c>
    </row>
    <row r="59" spans="1:5" ht="12.75">
      <c r="A59" t="s">
        <v>57</v>
      </c>
      <c r="E59" s="39" t="s">
        <v>602</v>
      </c>
    </row>
    <row r="60" spans="1:16" ht="12.75">
      <c r="A60" t="s">
        <v>49</v>
      </c>
      <c s="34" t="s">
        <v>117</v>
      </c>
      <c s="34" t="s">
        <v>1727</v>
      </c>
      <c s="35" t="s">
        <v>5</v>
      </c>
      <c s="6" t="s">
        <v>1728</v>
      </c>
      <c s="36" t="s">
        <v>922</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2117</v>
      </c>
    </row>
    <row r="63" spans="1:5" ht="12.75">
      <c r="A63" t="s">
        <v>57</v>
      </c>
      <c r="E63" s="39" t="s">
        <v>602</v>
      </c>
    </row>
    <row r="64" spans="1:16" ht="12.75">
      <c r="A64" t="s">
        <v>49</v>
      </c>
      <c s="34" t="s">
        <v>120</v>
      </c>
      <c s="34" t="s">
        <v>1972</v>
      </c>
      <c s="35" t="s">
        <v>5</v>
      </c>
      <c s="6" t="s">
        <v>1973</v>
      </c>
      <c s="36" t="s">
        <v>1035</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2118</v>
      </c>
    </row>
    <row r="67" spans="1:5" ht="12.75">
      <c r="A67" t="s">
        <v>57</v>
      </c>
      <c r="E67" s="39" t="s">
        <v>602</v>
      </c>
    </row>
    <row r="68" spans="1:16" ht="12.75">
      <c r="A68" t="s">
        <v>49</v>
      </c>
      <c s="34" t="s">
        <v>123</v>
      </c>
      <c s="34" t="s">
        <v>1809</v>
      </c>
      <c s="35" t="s">
        <v>5</v>
      </c>
      <c s="6" t="s">
        <v>1810</v>
      </c>
      <c s="36" t="s">
        <v>1035</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2119</v>
      </c>
    </row>
    <row r="71" spans="1:5" ht="12.75">
      <c r="A71" t="s">
        <v>57</v>
      </c>
      <c r="E71" s="39" t="s">
        <v>602</v>
      </c>
    </row>
    <row r="72" spans="1:16" ht="12.75">
      <c r="A72" t="s">
        <v>49</v>
      </c>
      <c s="34" t="s">
        <v>127</v>
      </c>
      <c s="34" t="s">
        <v>2120</v>
      </c>
      <c s="35" t="s">
        <v>5</v>
      </c>
      <c s="6" t="s">
        <v>2121</v>
      </c>
      <c s="36" t="s">
        <v>1035</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2122</v>
      </c>
    </row>
    <row r="75" spans="1:5" ht="12.75">
      <c r="A75" t="s">
        <v>57</v>
      </c>
      <c r="E75" s="39" t="s">
        <v>602</v>
      </c>
    </row>
    <row r="76" spans="1:13" ht="12.75">
      <c r="A76" t="s">
        <v>46</v>
      </c>
      <c r="C76" s="31" t="s">
        <v>141</v>
      </c>
      <c r="E76" s="33" t="s">
        <v>1733</v>
      </c>
      <c r="J76" s="32">
        <f>0</f>
      </c>
      <c s="32">
        <f>0</f>
      </c>
      <c s="32">
        <f>0+L77+L81+L85</f>
      </c>
      <c s="32">
        <f>0+M77+M81+M85</f>
      </c>
    </row>
    <row r="77" spans="1:16" ht="12.75">
      <c r="A77" t="s">
        <v>49</v>
      </c>
      <c s="34" t="s">
        <v>132</v>
      </c>
      <c s="34" t="s">
        <v>1832</v>
      </c>
      <c s="35" t="s">
        <v>5</v>
      </c>
      <c s="6" t="s">
        <v>1833</v>
      </c>
      <c s="36" t="s">
        <v>1035</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2123</v>
      </c>
    </row>
    <row r="80" spans="1:5" ht="12.75">
      <c r="A80" t="s">
        <v>57</v>
      </c>
      <c r="E80" s="39" t="s">
        <v>602</v>
      </c>
    </row>
    <row r="81" spans="1:16" ht="12.75">
      <c r="A81" t="s">
        <v>49</v>
      </c>
      <c s="34" t="s">
        <v>135</v>
      </c>
      <c s="34" t="s">
        <v>1841</v>
      </c>
      <c s="35" t="s">
        <v>5</v>
      </c>
      <c s="6" t="s">
        <v>1842</v>
      </c>
      <c s="36" t="s">
        <v>922</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2124</v>
      </c>
    </row>
    <row r="84" spans="1:5" ht="12.75">
      <c r="A84" t="s">
        <v>57</v>
      </c>
      <c r="E84" s="39" t="s">
        <v>602</v>
      </c>
    </row>
    <row r="85" spans="1:16" ht="12.75">
      <c r="A85" t="s">
        <v>49</v>
      </c>
      <c s="34" t="s">
        <v>138</v>
      </c>
      <c s="34" t="s">
        <v>1740</v>
      </c>
      <c s="35" t="s">
        <v>5</v>
      </c>
      <c s="6" t="s">
        <v>1741</v>
      </c>
      <c s="36" t="s">
        <v>682</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2125</v>
      </c>
    </row>
    <row r="88" spans="1:5" ht="12.75">
      <c r="A88" t="s">
        <v>57</v>
      </c>
      <c r="E88" s="39" t="s">
        <v>602</v>
      </c>
    </row>
    <row r="89" spans="1:13" ht="12.75">
      <c r="A89" t="s">
        <v>46</v>
      </c>
      <c r="C89" s="31" t="s">
        <v>764</v>
      </c>
      <c r="E89" s="33" t="s">
        <v>1857</v>
      </c>
      <c r="J89" s="32">
        <f>0</f>
      </c>
      <c s="32">
        <f>0</f>
      </c>
      <c s="32">
        <f>0+L90+L94+L98+L102</f>
      </c>
      <c s="32">
        <f>0+M90+M94+M98+M102</f>
      </c>
    </row>
    <row r="90" spans="1:16" ht="12.75">
      <c r="A90" t="s">
        <v>49</v>
      </c>
      <c s="34" t="s">
        <v>141</v>
      </c>
      <c s="34" t="s">
        <v>1870</v>
      </c>
      <c s="35" t="s">
        <v>5</v>
      </c>
      <c s="6" t="s">
        <v>1871</v>
      </c>
      <c s="36" t="s">
        <v>1035</v>
      </c>
      <c s="37">
        <v>0.22</v>
      </c>
      <c s="36">
        <v>0</v>
      </c>
      <c s="36">
        <f>ROUND(G90*H90,6)</f>
      </c>
      <c r="L90" s="38">
        <v>0</v>
      </c>
      <c s="32">
        <f>ROUND(ROUND(L90,2)*ROUND(G90,3),2)</f>
      </c>
      <c s="36" t="s">
        <v>601</v>
      </c>
      <c>
        <f>(M90*21)/100</f>
      </c>
      <c t="s">
        <v>27</v>
      </c>
    </row>
    <row r="91" spans="1:5" ht="12.75">
      <c r="A91" s="35" t="s">
        <v>54</v>
      </c>
      <c r="E91" s="39" t="s">
        <v>5</v>
      </c>
    </row>
    <row r="92" spans="1:5" ht="12.75">
      <c r="A92" s="35" t="s">
        <v>55</v>
      </c>
      <c r="E92" s="40" t="s">
        <v>2126</v>
      </c>
    </row>
    <row r="93" spans="1:5" ht="12.75">
      <c r="A93" t="s">
        <v>57</v>
      </c>
      <c r="E93" s="39" t="s">
        <v>602</v>
      </c>
    </row>
    <row r="94" spans="1:16" ht="12.75">
      <c r="A94" t="s">
        <v>49</v>
      </c>
      <c s="34" t="s">
        <v>144</v>
      </c>
      <c s="34" t="s">
        <v>2127</v>
      </c>
      <c s="35" t="s">
        <v>5</v>
      </c>
      <c s="6" t="s">
        <v>2128</v>
      </c>
      <c s="36" t="s">
        <v>1035</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2129</v>
      </c>
    </row>
    <row r="97" spans="1:5" ht="12.75">
      <c r="A97" t="s">
        <v>57</v>
      </c>
      <c r="E97" s="39" t="s">
        <v>602</v>
      </c>
    </row>
    <row r="98" spans="1:16" ht="12.75">
      <c r="A98" t="s">
        <v>49</v>
      </c>
      <c s="34" t="s">
        <v>147</v>
      </c>
      <c s="34" t="s">
        <v>1864</v>
      </c>
      <c s="35" t="s">
        <v>5</v>
      </c>
      <c s="6" t="s">
        <v>1865</v>
      </c>
      <c s="36" t="s">
        <v>1035</v>
      </c>
      <c s="37">
        <v>214.51</v>
      </c>
      <c s="36">
        <v>0</v>
      </c>
      <c s="36">
        <f>ROUND(G98*H98,6)</f>
      </c>
      <c r="L98" s="38">
        <v>0</v>
      </c>
      <c s="32">
        <f>ROUND(ROUND(L98,2)*ROUND(G98,3),2)</f>
      </c>
      <c s="36" t="s">
        <v>601</v>
      </c>
      <c>
        <f>(M98*21)/100</f>
      </c>
      <c t="s">
        <v>27</v>
      </c>
    </row>
    <row r="99" spans="1:5" ht="12.75">
      <c r="A99" s="35" t="s">
        <v>54</v>
      </c>
      <c r="E99" s="39" t="s">
        <v>5</v>
      </c>
    </row>
    <row r="100" spans="1:5" ht="25.5">
      <c r="A100" s="35" t="s">
        <v>55</v>
      </c>
      <c r="E100" s="40" t="s">
        <v>2130</v>
      </c>
    </row>
    <row r="101" spans="1:5" ht="12.75">
      <c r="A101" t="s">
        <v>57</v>
      </c>
      <c r="E101" s="39" t="s">
        <v>602</v>
      </c>
    </row>
    <row r="102" spans="1:16" ht="12.75">
      <c r="A102" t="s">
        <v>49</v>
      </c>
      <c s="34" t="s">
        <v>150</v>
      </c>
      <c s="34" t="s">
        <v>2131</v>
      </c>
      <c s="35" t="s">
        <v>5</v>
      </c>
      <c s="6" t="s">
        <v>2132</v>
      </c>
      <c s="36" t="s">
        <v>1035</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2133</v>
      </c>
    </row>
    <row r="105" spans="1:5" ht="12.75">
      <c r="A105" t="s">
        <v>57</v>
      </c>
      <c r="E105" s="39" t="s">
        <v>602</v>
      </c>
    </row>
    <row r="106" spans="1:13" ht="12.75">
      <c r="A106" t="s">
        <v>46</v>
      </c>
      <c r="C106" s="31" t="s">
        <v>801</v>
      </c>
      <c r="E106" s="33" t="s">
        <v>1094</v>
      </c>
      <c r="J106" s="32">
        <f>0</f>
      </c>
      <c s="32">
        <f>0</f>
      </c>
      <c s="32">
        <f>0+L107+L111+L115</f>
      </c>
      <c s="32">
        <f>0+M107+M111+M115</f>
      </c>
    </row>
    <row r="107" spans="1:16" ht="25.5">
      <c r="A107" t="s">
        <v>49</v>
      </c>
      <c s="34" t="s">
        <v>707</v>
      </c>
      <c s="34" t="s">
        <v>1743</v>
      </c>
      <c s="35" t="s">
        <v>5</v>
      </c>
      <c s="6" t="s">
        <v>1744</v>
      </c>
      <c s="36" t="s">
        <v>1035</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2134</v>
      </c>
    </row>
    <row r="110" spans="1:5" ht="12.75">
      <c r="A110" t="s">
        <v>57</v>
      </c>
      <c r="E110" s="39" t="s">
        <v>602</v>
      </c>
    </row>
    <row r="111" spans="1:16" ht="25.5">
      <c r="A111" t="s">
        <v>49</v>
      </c>
      <c s="34" t="s">
        <v>711</v>
      </c>
      <c s="34" t="s">
        <v>1746</v>
      </c>
      <c s="35" t="s">
        <v>5</v>
      </c>
      <c s="6" t="s">
        <v>1747</v>
      </c>
      <c s="36" t="s">
        <v>1035</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2135</v>
      </c>
    </row>
    <row r="114" spans="1:5" ht="12.75">
      <c r="A114" t="s">
        <v>57</v>
      </c>
      <c r="E114" s="39" t="s">
        <v>602</v>
      </c>
    </row>
    <row r="115" spans="1:16" ht="25.5">
      <c r="A115" t="s">
        <v>49</v>
      </c>
      <c s="34" t="s">
        <v>715</v>
      </c>
      <c s="34" t="s">
        <v>2136</v>
      </c>
      <c s="35" t="s">
        <v>5</v>
      </c>
      <c s="6" t="s">
        <v>2137</v>
      </c>
      <c s="36" t="s">
        <v>1035</v>
      </c>
      <c s="37">
        <v>160</v>
      </c>
      <c s="36">
        <v>0</v>
      </c>
      <c s="36">
        <f>ROUND(G115*H115,6)</f>
      </c>
      <c r="L115" s="38">
        <v>0</v>
      </c>
      <c s="32">
        <f>ROUND(ROUND(L115,2)*ROUND(G115,3),2)</f>
      </c>
      <c s="36" t="s">
        <v>601</v>
      </c>
      <c>
        <f>(M115*21)/100</f>
      </c>
      <c t="s">
        <v>27</v>
      </c>
    </row>
    <row r="116" spans="1:5" ht="12.75">
      <c r="A116" s="35" t="s">
        <v>54</v>
      </c>
      <c r="E116" s="39" t="s">
        <v>2138</v>
      </c>
    </row>
    <row r="117" spans="1:5" ht="12.75">
      <c r="A117" s="35" t="s">
        <v>55</v>
      </c>
      <c r="E117" s="40" t="s">
        <v>2139</v>
      </c>
    </row>
    <row r="118" spans="1:5" ht="12.75">
      <c r="A118" t="s">
        <v>57</v>
      </c>
      <c r="E118" s="39" t="s">
        <v>602</v>
      </c>
    </row>
    <row r="119" spans="1:13" ht="12.75">
      <c r="A119" t="s">
        <v>46</v>
      </c>
      <c r="C119" s="31" t="s">
        <v>597</v>
      </c>
      <c r="E119" s="33" t="s">
        <v>1118</v>
      </c>
      <c r="J119" s="32">
        <f>0</f>
      </c>
      <c s="32">
        <f>0</f>
      </c>
      <c s="32">
        <f>0+L120+L124</f>
      </c>
      <c s="32">
        <f>0+M120+M124</f>
      </c>
    </row>
    <row r="120" spans="1:16" ht="12.75">
      <c r="A120" t="s">
        <v>49</v>
      </c>
      <c s="34" t="s">
        <v>719</v>
      </c>
      <c s="34" t="s">
        <v>1753</v>
      </c>
      <c s="35" t="s">
        <v>5</v>
      </c>
      <c s="6" t="s">
        <v>1754</v>
      </c>
      <c s="36" t="s">
        <v>1035</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1755</v>
      </c>
    </row>
    <row r="123" spans="1:5" ht="12.75">
      <c r="A123" t="s">
        <v>57</v>
      </c>
      <c r="E123" s="39" t="s">
        <v>602</v>
      </c>
    </row>
    <row r="124" spans="1:16" ht="12.75">
      <c r="A124" t="s">
        <v>49</v>
      </c>
      <c s="34" t="s">
        <v>722</v>
      </c>
      <c s="34" t="s">
        <v>1925</v>
      </c>
      <c s="35" t="s">
        <v>5</v>
      </c>
      <c s="6" t="s">
        <v>1926</v>
      </c>
      <c s="36" t="s">
        <v>682</v>
      </c>
      <c s="37">
        <v>177</v>
      </c>
      <c s="36">
        <v>0</v>
      </c>
      <c s="36">
        <f>ROUND(G124*H124,6)</f>
      </c>
      <c r="L124" s="38">
        <v>0</v>
      </c>
      <c s="32">
        <f>ROUND(ROUND(L124,2)*ROUND(G124,3),2)</f>
      </c>
      <c s="36" t="s">
        <v>601</v>
      </c>
      <c>
        <f>(M124*21)/100</f>
      </c>
      <c t="s">
        <v>27</v>
      </c>
    </row>
    <row r="125" spans="1:5" ht="12.75">
      <c r="A125" s="35" t="s">
        <v>54</v>
      </c>
      <c r="E125" s="39" t="s">
        <v>5</v>
      </c>
    </row>
    <row r="126" spans="1:5" ht="12.75">
      <c r="A126" s="35" t="s">
        <v>55</v>
      </c>
      <c r="E126" s="40" t="s">
        <v>2140</v>
      </c>
    </row>
    <row r="127" spans="1:5" ht="12.75">
      <c r="A127" t="s">
        <v>57</v>
      </c>
      <c r="E1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2141</v>
      </c>
      <c s="41">
        <f>Rekapitulace!C71</f>
      </c>
      <c s="20" t="s">
        <v>0</v>
      </c>
      <c t="s">
        <v>23</v>
      </c>
      <c t="s">
        <v>27</v>
      </c>
    </row>
    <row r="4" spans="1:16" ht="32" customHeight="1">
      <c r="A4" s="24" t="s">
        <v>20</v>
      </c>
      <c s="25" t="s">
        <v>28</v>
      </c>
      <c s="27" t="s">
        <v>2141</v>
      </c>
      <c r="E4" s="26" t="s">
        <v>2142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2145</v>
      </c>
      <c r="E8" s="30" t="s">
        <v>2144</v>
      </c>
      <c r="J8" s="29">
        <f>0+J9+J14+J27+J56+J73</f>
      </c>
      <c s="29">
        <f>0+K9+K14+K27+K56+K73</f>
      </c>
      <c s="29">
        <f>0+L9+L14+L27+L56+L73</f>
      </c>
      <c s="29">
        <f>0+M9+M14+M27+M56+M73</f>
      </c>
    </row>
    <row r="9" spans="1:13" ht="12.75">
      <c r="A9" t="s">
        <v>46</v>
      </c>
      <c r="C9" s="31" t="s">
        <v>1081</v>
      </c>
      <c r="E9" s="33" t="s">
        <v>241</v>
      </c>
      <c r="J9" s="32">
        <f>0</f>
      </c>
      <c s="32">
        <f>0</f>
      </c>
      <c s="32">
        <f>0+L10</f>
      </c>
      <c s="32">
        <f>0+M10</f>
      </c>
    </row>
    <row r="10" spans="1:16" ht="25.5">
      <c r="A10" t="s">
        <v>49</v>
      </c>
      <c s="34" t="s">
        <v>47</v>
      </c>
      <c s="34" t="s">
        <v>1053</v>
      </c>
      <c s="35" t="s">
        <v>5</v>
      </c>
      <c s="6" t="s">
        <v>1701</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2146</v>
      </c>
    </row>
    <row r="13" spans="1:5" ht="12.75">
      <c r="A13" t="s">
        <v>57</v>
      </c>
      <c r="E13" s="39" t="s">
        <v>602</v>
      </c>
    </row>
    <row r="14" spans="1:13" ht="12.75">
      <c r="A14" t="s">
        <v>46</v>
      </c>
      <c r="C14" s="31" t="s">
        <v>108</v>
      </c>
      <c r="E14" s="33" t="s">
        <v>1705</v>
      </c>
      <c r="J14" s="32">
        <f>0</f>
      </c>
      <c s="32">
        <f>0</f>
      </c>
      <c s="32">
        <f>0+L15+L19+L23</f>
      </c>
      <c s="32">
        <f>0+M15+M19+M23</f>
      </c>
    </row>
    <row r="15" spans="1:16" ht="12.75">
      <c r="A15" t="s">
        <v>49</v>
      </c>
      <c s="34" t="s">
        <v>27</v>
      </c>
      <c s="34" t="s">
        <v>1706</v>
      </c>
      <c s="35" t="s">
        <v>5</v>
      </c>
      <c s="6" t="s">
        <v>1707</v>
      </c>
      <c s="36" t="s">
        <v>1035</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2147</v>
      </c>
    </row>
    <row r="18" spans="1:5" ht="12.75">
      <c r="A18" t="s">
        <v>57</v>
      </c>
      <c r="E18" s="39" t="s">
        <v>602</v>
      </c>
    </row>
    <row r="19" spans="1:16" ht="12.75">
      <c r="A19" t="s">
        <v>49</v>
      </c>
      <c s="34" t="s">
        <v>26</v>
      </c>
      <c s="34" t="s">
        <v>1709</v>
      </c>
      <c s="35" t="s">
        <v>5</v>
      </c>
      <c s="6" t="s">
        <v>1710</v>
      </c>
      <c s="36" t="s">
        <v>1035</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2148</v>
      </c>
    </row>
    <row r="22" spans="1:5" ht="12.75">
      <c r="A22" t="s">
        <v>57</v>
      </c>
      <c r="E22" s="39" t="s">
        <v>602</v>
      </c>
    </row>
    <row r="23" spans="1:16" ht="12.75">
      <c r="A23" t="s">
        <v>49</v>
      </c>
      <c s="34" t="s">
        <v>64</v>
      </c>
      <c s="34" t="s">
        <v>2149</v>
      </c>
      <c s="35" t="s">
        <v>5</v>
      </c>
      <c s="6" t="s">
        <v>2150</v>
      </c>
      <c s="36" t="s">
        <v>1035</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2151</v>
      </c>
    </row>
    <row r="26" spans="1:5" ht="12.75">
      <c r="A26" t="s">
        <v>57</v>
      </c>
      <c r="E26" s="39" t="s">
        <v>602</v>
      </c>
    </row>
    <row r="27" spans="1:13" ht="12.75">
      <c r="A27" t="s">
        <v>46</v>
      </c>
      <c r="C27" s="31" t="s">
        <v>141</v>
      </c>
      <c r="E27" s="33" t="s">
        <v>1733</v>
      </c>
      <c r="J27" s="32">
        <f>0</f>
      </c>
      <c s="32">
        <f>0</f>
      </c>
      <c s="32">
        <f>0+L28+L32+L36+L40+L44+L48+L52</f>
      </c>
      <c s="32">
        <f>0+M28+M32+M36+M40+M44+M48+M52</f>
      </c>
    </row>
    <row r="28" spans="1:16" ht="12.75">
      <c r="A28" t="s">
        <v>49</v>
      </c>
      <c s="34" t="s">
        <v>67</v>
      </c>
      <c s="34" t="s">
        <v>2152</v>
      </c>
      <c s="35" t="s">
        <v>5</v>
      </c>
      <c s="6" t="s">
        <v>2153</v>
      </c>
      <c s="36" t="s">
        <v>1035</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2154</v>
      </c>
    </row>
    <row r="31" spans="1:5" ht="12.75">
      <c r="A31" t="s">
        <v>57</v>
      </c>
      <c r="E31" s="39" t="s">
        <v>602</v>
      </c>
    </row>
    <row r="32" spans="1:16" ht="12.75">
      <c r="A32" t="s">
        <v>49</v>
      </c>
      <c s="34" t="s">
        <v>70</v>
      </c>
      <c s="34" t="s">
        <v>2155</v>
      </c>
      <c s="35" t="s">
        <v>5</v>
      </c>
      <c s="6" t="s">
        <v>2156</v>
      </c>
      <c s="36" t="s">
        <v>1035</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2157</v>
      </c>
    </row>
    <row r="35" spans="1:5" ht="12.75">
      <c r="A35" t="s">
        <v>57</v>
      </c>
      <c r="E35" s="39" t="s">
        <v>602</v>
      </c>
    </row>
    <row r="36" spans="1:16" ht="12.75">
      <c r="A36" t="s">
        <v>49</v>
      </c>
      <c s="34" t="s">
        <v>75</v>
      </c>
      <c s="34" t="s">
        <v>2158</v>
      </c>
      <c s="35" t="s">
        <v>5</v>
      </c>
      <c s="6" t="s">
        <v>2159</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2160</v>
      </c>
    </row>
    <row r="39" spans="1:5" ht="12.75">
      <c r="A39" t="s">
        <v>57</v>
      </c>
      <c r="E39" s="39" t="s">
        <v>602</v>
      </c>
    </row>
    <row r="40" spans="1:16" ht="12.75">
      <c r="A40" t="s">
        <v>49</v>
      </c>
      <c s="34" t="s">
        <v>100</v>
      </c>
      <c s="34" t="s">
        <v>2161</v>
      </c>
      <c s="35" t="s">
        <v>5</v>
      </c>
      <c s="6" t="s">
        <v>2162</v>
      </c>
      <c s="36" t="s">
        <v>682</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2163</v>
      </c>
    </row>
    <row r="43" spans="1:5" ht="12.75">
      <c r="A43" t="s">
        <v>57</v>
      </c>
      <c r="E43" s="39" t="s">
        <v>602</v>
      </c>
    </row>
    <row r="44" spans="1:16" ht="12.75">
      <c r="A44" t="s">
        <v>49</v>
      </c>
      <c s="34" t="s">
        <v>104</v>
      </c>
      <c s="34" t="s">
        <v>2164</v>
      </c>
      <c s="35" t="s">
        <v>5</v>
      </c>
      <c s="6" t="s">
        <v>2165</v>
      </c>
      <c s="36" t="s">
        <v>682</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2166</v>
      </c>
    </row>
    <row r="47" spans="1:5" ht="12.75">
      <c r="A47" t="s">
        <v>57</v>
      </c>
      <c r="E47" s="39" t="s">
        <v>602</v>
      </c>
    </row>
    <row r="48" spans="1:16" ht="25.5">
      <c r="A48" t="s">
        <v>49</v>
      </c>
      <c s="34" t="s">
        <v>108</v>
      </c>
      <c s="34" t="s">
        <v>2167</v>
      </c>
      <c s="35" t="s">
        <v>5</v>
      </c>
      <c s="6" t="s">
        <v>2168</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2169</v>
      </c>
    </row>
    <row r="51" spans="1:5" ht="12.75">
      <c r="A51" t="s">
        <v>57</v>
      </c>
      <c r="E51" s="39" t="s">
        <v>602</v>
      </c>
    </row>
    <row r="52" spans="1:16" ht="12.75">
      <c r="A52" t="s">
        <v>49</v>
      </c>
      <c s="34" t="s">
        <v>111</v>
      </c>
      <c s="34" t="s">
        <v>2170</v>
      </c>
      <c s="35" t="s">
        <v>5</v>
      </c>
      <c s="6" t="s">
        <v>2171</v>
      </c>
      <c s="36" t="s">
        <v>1035</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2172</v>
      </c>
    </row>
    <row r="55" spans="1:5" ht="12.75">
      <c r="A55" t="s">
        <v>57</v>
      </c>
      <c r="E55" s="39" t="s">
        <v>602</v>
      </c>
    </row>
    <row r="56" spans="1:13" ht="12.75">
      <c r="A56" t="s">
        <v>46</v>
      </c>
      <c r="C56" s="31" t="s">
        <v>730</v>
      </c>
      <c r="E56" s="33" t="s">
        <v>2011</v>
      </c>
      <c r="J56" s="32">
        <f>0</f>
      </c>
      <c s="32">
        <f>0</f>
      </c>
      <c s="32">
        <f>0+L57+L61+L65+L69</f>
      </c>
      <c s="32">
        <f>0+M57+M61+M65+M69</f>
      </c>
    </row>
    <row r="57" spans="1:16" ht="12.75">
      <c r="A57" t="s">
        <v>49</v>
      </c>
      <c s="34" t="s">
        <v>114</v>
      </c>
      <c s="34" t="s">
        <v>2173</v>
      </c>
      <c s="35" t="s">
        <v>5</v>
      </c>
      <c s="6" t="s">
        <v>2174</v>
      </c>
      <c s="36" t="s">
        <v>1035</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2175</v>
      </c>
    </row>
    <row r="60" spans="1:5" ht="12.75">
      <c r="A60" t="s">
        <v>57</v>
      </c>
      <c r="E60" s="39" t="s">
        <v>602</v>
      </c>
    </row>
    <row r="61" spans="1:16" ht="25.5">
      <c r="A61" t="s">
        <v>49</v>
      </c>
      <c s="34" t="s">
        <v>117</v>
      </c>
      <c s="34" t="s">
        <v>2176</v>
      </c>
      <c s="35" t="s">
        <v>5</v>
      </c>
      <c s="6" t="s">
        <v>2177</v>
      </c>
      <c s="36" t="s">
        <v>922</v>
      </c>
      <c s="37">
        <v>880.4</v>
      </c>
      <c s="36">
        <v>0</v>
      </c>
      <c s="36">
        <f>ROUND(G61*H61,6)</f>
      </c>
      <c r="L61" s="38">
        <v>0</v>
      </c>
      <c s="32">
        <f>ROUND(ROUND(L61,2)*ROUND(G61,3),2)</f>
      </c>
      <c s="36" t="s">
        <v>2105</v>
      </c>
      <c>
        <f>(M61*21)/100</f>
      </c>
      <c t="s">
        <v>27</v>
      </c>
    </row>
    <row r="62" spans="1:5" ht="12.75">
      <c r="A62" s="35" t="s">
        <v>54</v>
      </c>
      <c r="E62" s="39" t="s">
        <v>2178</v>
      </c>
    </row>
    <row r="63" spans="1:5" ht="12.75">
      <c r="A63" s="35" t="s">
        <v>55</v>
      </c>
      <c r="E63" s="40" t="s">
        <v>2179</v>
      </c>
    </row>
    <row r="64" spans="1:5" ht="229.5">
      <c r="A64" t="s">
        <v>57</v>
      </c>
      <c r="E64" s="39" t="s">
        <v>2180</v>
      </c>
    </row>
    <row r="65" spans="1:16" ht="12.75">
      <c r="A65" t="s">
        <v>49</v>
      </c>
      <c s="34" t="s">
        <v>120</v>
      </c>
      <c s="34" t="s">
        <v>2181</v>
      </c>
      <c s="35" t="s">
        <v>5</v>
      </c>
      <c s="6" t="s">
        <v>2182</v>
      </c>
      <c s="36" t="s">
        <v>922</v>
      </c>
      <c s="37">
        <v>331.79</v>
      </c>
      <c s="36">
        <v>0</v>
      </c>
      <c s="36">
        <f>ROUND(G65*H65,6)</f>
      </c>
      <c r="L65" s="38">
        <v>0</v>
      </c>
      <c s="32">
        <f>ROUND(ROUND(L65,2)*ROUND(G65,3),2)</f>
      </c>
      <c s="36" t="s">
        <v>2105</v>
      </c>
      <c>
        <f>(M65*21)/100</f>
      </c>
      <c t="s">
        <v>27</v>
      </c>
    </row>
    <row r="66" spans="1:5" ht="12.75">
      <c r="A66" s="35" t="s">
        <v>54</v>
      </c>
      <c r="E66" s="39" t="s">
        <v>2178</v>
      </c>
    </row>
    <row r="67" spans="1:5" ht="12.75">
      <c r="A67" s="35" t="s">
        <v>55</v>
      </c>
      <c r="E67" s="40" t="s">
        <v>2183</v>
      </c>
    </row>
    <row r="68" spans="1:5" ht="229.5">
      <c r="A68" t="s">
        <v>57</v>
      </c>
      <c r="E68" s="39" t="s">
        <v>2180</v>
      </c>
    </row>
    <row r="69" spans="1:16" ht="12.75">
      <c r="A69" t="s">
        <v>49</v>
      </c>
      <c s="34" t="s">
        <v>123</v>
      </c>
      <c s="34" t="s">
        <v>2184</v>
      </c>
      <c s="35" t="s">
        <v>5</v>
      </c>
      <c s="6" t="s">
        <v>2185</v>
      </c>
      <c s="36" t="s">
        <v>600</v>
      </c>
      <c s="37">
        <v>0.048</v>
      </c>
      <c s="36">
        <v>0</v>
      </c>
      <c s="36">
        <f>ROUND(G69*H69,6)</f>
      </c>
      <c r="L69" s="38">
        <v>0</v>
      </c>
      <c s="32">
        <f>ROUND(ROUND(L69,2)*ROUND(G69,3),2)</f>
      </c>
      <c s="36" t="s">
        <v>601</v>
      </c>
      <c>
        <f>(M69*21)/100</f>
      </c>
      <c t="s">
        <v>27</v>
      </c>
    </row>
    <row r="70" spans="1:5" ht="12.75">
      <c r="A70" s="35" t="s">
        <v>54</v>
      </c>
      <c r="E70" s="39" t="s">
        <v>2186</v>
      </c>
    </row>
    <row r="71" spans="1:5" ht="12.75">
      <c r="A71" s="35" t="s">
        <v>55</v>
      </c>
      <c r="E71" s="40" t="s">
        <v>2187</v>
      </c>
    </row>
    <row r="72" spans="1:5" ht="12.75">
      <c r="A72" t="s">
        <v>57</v>
      </c>
      <c r="E72" s="39" t="s">
        <v>602</v>
      </c>
    </row>
    <row r="73" spans="1:13" ht="12.75">
      <c r="A73" t="s">
        <v>46</v>
      </c>
      <c r="C73" s="31" t="s">
        <v>597</v>
      </c>
      <c r="E73" s="33" t="s">
        <v>1118</v>
      </c>
      <c r="J73" s="32">
        <f>0</f>
      </c>
      <c s="32">
        <f>0</f>
      </c>
      <c s="32">
        <f>0+L74+L78+L82+L86</f>
      </c>
      <c s="32">
        <f>0+M74+M78+M82+M86</f>
      </c>
    </row>
    <row r="74" spans="1:16" ht="12.75">
      <c r="A74" t="s">
        <v>49</v>
      </c>
      <c s="34" t="s">
        <v>127</v>
      </c>
      <c s="34" t="s">
        <v>2188</v>
      </c>
      <c s="35" t="s">
        <v>5</v>
      </c>
      <c s="6" t="s">
        <v>2189</v>
      </c>
      <c s="36" t="s">
        <v>922</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2190</v>
      </c>
    </row>
    <row r="77" spans="1:5" ht="12.75">
      <c r="A77" t="s">
        <v>57</v>
      </c>
      <c r="E77" s="39" t="s">
        <v>602</v>
      </c>
    </row>
    <row r="78" spans="1:16" ht="12.75">
      <c r="A78" t="s">
        <v>49</v>
      </c>
      <c s="34" t="s">
        <v>132</v>
      </c>
      <c s="34" t="s">
        <v>2191</v>
      </c>
      <c s="35" t="s">
        <v>5</v>
      </c>
      <c s="6" t="s">
        <v>2192</v>
      </c>
      <c s="36" t="s">
        <v>922</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2193</v>
      </c>
    </row>
    <row r="81" spans="1:5" ht="12.75">
      <c r="A81" t="s">
        <v>57</v>
      </c>
      <c r="E81" s="39" t="s">
        <v>602</v>
      </c>
    </row>
    <row r="82" spans="1:16" ht="12.75">
      <c r="A82" t="s">
        <v>49</v>
      </c>
      <c s="34" t="s">
        <v>135</v>
      </c>
      <c s="34" t="s">
        <v>2194</v>
      </c>
      <c s="35" t="s">
        <v>5</v>
      </c>
      <c s="6" t="s">
        <v>2195</v>
      </c>
      <c s="36" t="s">
        <v>922</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2196</v>
      </c>
    </row>
    <row r="85" spans="1:5" ht="12.75">
      <c r="A85" t="s">
        <v>57</v>
      </c>
      <c r="E85" s="39" t="s">
        <v>602</v>
      </c>
    </row>
    <row r="86" spans="1:16" ht="12.75">
      <c r="A86" t="s">
        <v>49</v>
      </c>
      <c s="34" t="s">
        <v>138</v>
      </c>
      <c s="34" t="s">
        <v>2197</v>
      </c>
      <c s="35" t="s">
        <v>5</v>
      </c>
      <c s="6" t="s">
        <v>2198</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2199</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2141</v>
      </c>
      <c s="41">
        <f>Rekapitulace!C71</f>
      </c>
      <c s="20" t="s">
        <v>0</v>
      </c>
      <c t="s">
        <v>23</v>
      </c>
      <c t="s">
        <v>27</v>
      </c>
    </row>
    <row r="4" spans="1:16" ht="32" customHeight="1">
      <c r="A4" s="24" t="s">
        <v>20</v>
      </c>
      <c s="25" t="s">
        <v>28</v>
      </c>
      <c s="27" t="s">
        <v>2141</v>
      </c>
      <c r="E4" s="26" t="s">
        <v>2142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2202</v>
      </c>
      <c r="E8" s="30" t="s">
        <v>2201</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1701</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2203</v>
      </c>
    </row>
    <row r="13" spans="1:5" ht="12.75">
      <c r="A13" t="s">
        <v>57</v>
      </c>
      <c r="E13" s="39" t="s">
        <v>602</v>
      </c>
    </row>
    <row r="14" spans="1:13" ht="12.75">
      <c r="A14" t="s">
        <v>46</v>
      </c>
      <c r="C14" s="31" t="s">
        <v>108</v>
      </c>
      <c r="E14" s="33" t="s">
        <v>1705</v>
      </c>
      <c r="J14" s="32">
        <f>0</f>
      </c>
      <c s="32">
        <f>0</f>
      </c>
      <c s="32">
        <f>0+L15+L19+L23</f>
      </c>
      <c s="32">
        <f>0+M15+M19+M23</f>
      </c>
    </row>
    <row r="15" spans="1:16" ht="12.75">
      <c r="A15" t="s">
        <v>49</v>
      </c>
      <c s="34" t="s">
        <v>27</v>
      </c>
      <c s="34" t="s">
        <v>2073</v>
      </c>
      <c s="35" t="s">
        <v>5</v>
      </c>
      <c s="6" t="s">
        <v>2074</v>
      </c>
      <c s="36" t="s">
        <v>1035</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2204</v>
      </c>
    </row>
    <row r="18" spans="1:5" ht="12.75">
      <c r="A18" t="s">
        <v>57</v>
      </c>
      <c r="E18" s="39" t="s">
        <v>602</v>
      </c>
    </row>
    <row r="19" spans="1:16" ht="12.75">
      <c r="A19" t="s">
        <v>49</v>
      </c>
      <c s="34" t="s">
        <v>26</v>
      </c>
      <c s="34" t="s">
        <v>1709</v>
      </c>
      <c s="35" t="s">
        <v>5</v>
      </c>
      <c s="6" t="s">
        <v>1710</v>
      </c>
      <c s="36" t="s">
        <v>1035</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2205</v>
      </c>
    </row>
    <row r="22" spans="1:5" ht="12.75">
      <c r="A22" t="s">
        <v>57</v>
      </c>
      <c r="E22" s="39" t="s">
        <v>602</v>
      </c>
    </row>
    <row r="23" spans="1:16" ht="12.75">
      <c r="A23" t="s">
        <v>49</v>
      </c>
      <c s="34" t="s">
        <v>64</v>
      </c>
      <c s="34" t="s">
        <v>2149</v>
      </c>
      <c s="35" t="s">
        <v>5</v>
      </c>
      <c s="6" t="s">
        <v>2150</v>
      </c>
      <c s="36" t="s">
        <v>1035</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2206</v>
      </c>
    </row>
    <row r="26" spans="1:5" ht="12.75">
      <c r="A26" t="s">
        <v>57</v>
      </c>
      <c r="E26" s="39" t="s">
        <v>602</v>
      </c>
    </row>
    <row r="27" spans="1:13" ht="12.75">
      <c r="A27" t="s">
        <v>46</v>
      </c>
      <c r="C27" s="31" t="s">
        <v>141</v>
      </c>
      <c r="E27" s="33" t="s">
        <v>1733</v>
      </c>
      <c r="J27" s="32">
        <f>0</f>
      </c>
      <c s="32">
        <f>0</f>
      </c>
      <c s="32">
        <f>0+L28+L32+L36+L40+L44+L48</f>
      </c>
      <c s="32">
        <f>0+M28+M32+M36+M40+M44+M48</f>
      </c>
    </row>
    <row r="28" spans="1:16" ht="12.75">
      <c r="A28" t="s">
        <v>49</v>
      </c>
      <c s="34" t="s">
        <v>67</v>
      </c>
      <c s="34" t="s">
        <v>2152</v>
      </c>
      <c s="35" t="s">
        <v>5</v>
      </c>
      <c s="6" t="s">
        <v>2153</v>
      </c>
      <c s="36" t="s">
        <v>1035</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2207</v>
      </c>
    </row>
    <row r="31" spans="1:5" ht="12.75">
      <c r="A31" t="s">
        <v>57</v>
      </c>
      <c r="E31" s="39" t="s">
        <v>602</v>
      </c>
    </row>
    <row r="32" spans="1:16" ht="12.75">
      <c r="A32" t="s">
        <v>49</v>
      </c>
      <c s="34" t="s">
        <v>70</v>
      </c>
      <c s="34" t="s">
        <v>2155</v>
      </c>
      <c s="35" t="s">
        <v>5</v>
      </c>
      <c s="6" t="s">
        <v>2156</v>
      </c>
      <c s="36" t="s">
        <v>1035</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2208</v>
      </c>
    </row>
    <row r="35" spans="1:5" ht="12.75">
      <c r="A35" t="s">
        <v>57</v>
      </c>
      <c r="E35" s="39" t="s">
        <v>602</v>
      </c>
    </row>
    <row r="36" spans="1:16" ht="12.75">
      <c r="A36" t="s">
        <v>49</v>
      </c>
      <c s="34" t="s">
        <v>75</v>
      </c>
      <c s="34" t="s">
        <v>2158</v>
      </c>
      <c s="35" t="s">
        <v>5</v>
      </c>
      <c s="6" t="s">
        <v>2159</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2209</v>
      </c>
    </row>
    <row r="39" spans="1:5" ht="12.75">
      <c r="A39" t="s">
        <v>57</v>
      </c>
      <c r="E39" s="39" t="s">
        <v>602</v>
      </c>
    </row>
    <row r="40" spans="1:16" ht="12.75">
      <c r="A40" t="s">
        <v>49</v>
      </c>
      <c s="34" t="s">
        <v>100</v>
      </c>
      <c s="34" t="s">
        <v>2161</v>
      </c>
      <c s="35" t="s">
        <v>5</v>
      </c>
      <c s="6" t="s">
        <v>2162</v>
      </c>
      <c s="36" t="s">
        <v>682</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2210</v>
      </c>
    </row>
    <row r="43" spans="1:5" ht="12.75">
      <c r="A43" t="s">
        <v>57</v>
      </c>
      <c r="E43" s="39" t="s">
        <v>602</v>
      </c>
    </row>
    <row r="44" spans="1:16" ht="25.5">
      <c r="A44" t="s">
        <v>49</v>
      </c>
      <c s="34" t="s">
        <v>104</v>
      </c>
      <c s="34" t="s">
        <v>2167</v>
      </c>
      <c s="35" t="s">
        <v>5</v>
      </c>
      <c s="6" t="s">
        <v>2168</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2211</v>
      </c>
    </row>
    <row r="47" spans="1:5" ht="12.75">
      <c r="A47" t="s">
        <v>57</v>
      </c>
      <c r="E47" s="39" t="s">
        <v>602</v>
      </c>
    </row>
    <row r="48" spans="1:16" ht="12.75">
      <c r="A48" t="s">
        <v>49</v>
      </c>
      <c s="34" t="s">
        <v>108</v>
      </c>
      <c s="34" t="s">
        <v>2170</v>
      </c>
      <c s="35" t="s">
        <v>5</v>
      </c>
      <c s="6" t="s">
        <v>2171</v>
      </c>
      <c s="36" t="s">
        <v>1035</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2212</v>
      </c>
    </row>
    <row r="51" spans="1:5" ht="12.75">
      <c r="A51" t="s">
        <v>57</v>
      </c>
      <c r="E51" s="39" t="s">
        <v>602</v>
      </c>
    </row>
    <row r="52" spans="1:13" ht="12.75">
      <c r="A52" t="s">
        <v>46</v>
      </c>
      <c r="C52" s="31" t="s">
        <v>730</v>
      </c>
      <c r="E52" s="33" t="s">
        <v>2011</v>
      </c>
      <c r="J52" s="32">
        <f>0</f>
      </c>
      <c s="32">
        <f>0</f>
      </c>
      <c s="32">
        <f>0+L53+L57+L61</f>
      </c>
      <c s="32">
        <f>0+M53+M57+M61</f>
      </c>
    </row>
    <row r="53" spans="1:16" ht="12.75">
      <c r="A53" t="s">
        <v>49</v>
      </c>
      <c s="34" t="s">
        <v>111</v>
      </c>
      <c s="34" t="s">
        <v>2173</v>
      </c>
      <c s="35" t="s">
        <v>5</v>
      </c>
      <c s="6" t="s">
        <v>2174</v>
      </c>
      <c s="36" t="s">
        <v>1035</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2213</v>
      </c>
    </row>
    <row r="56" spans="1:5" ht="12.75">
      <c r="A56" t="s">
        <v>57</v>
      </c>
      <c r="E56" s="39" t="s">
        <v>602</v>
      </c>
    </row>
    <row r="57" spans="1:16" ht="25.5">
      <c r="A57" t="s">
        <v>49</v>
      </c>
      <c s="34" t="s">
        <v>114</v>
      </c>
      <c s="34" t="s">
        <v>2176</v>
      </c>
      <c s="35" t="s">
        <v>5</v>
      </c>
      <c s="6" t="s">
        <v>2177</v>
      </c>
      <c s="36" t="s">
        <v>922</v>
      </c>
      <c s="37">
        <v>142.49</v>
      </c>
      <c s="36">
        <v>0</v>
      </c>
      <c s="36">
        <f>ROUND(G57*H57,6)</f>
      </c>
      <c r="L57" s="38">
        <v>0</v>
      </c>
      <c s="32">
        <f>ROUND(ROUND(L57,2)*ROUND(G57,3),2)</f>
      </c>
      <c s="36" t="s">
        <v>2105</v>
      </c>
      <c>
        <f>(M57*21)/100</f>
      </c>
      <c t="s">
        <v>27</v>
      </c>
    </row>
    <row r="58" spans="1:5" ht="12.75">
      <c r="A58" s="35" t="s">
        <v>54</v>
      </c>
      <c r="E58" s="39" t="s">
        <v>5</v>
      </c>
    </row>
    <row r="59" spans="1:5" ht="12.75">
      <c r="A59" s="35" t="s">
        <v>55</v>
      </c>
      <c r="E59" s="40" t="s">
        <v>2214</v>
      </c>
    </row>
    <row r="60" spans="1:5" ht="229.5">
      <c r="A60" t="s">
        <v>57</v>
      </c>
      <c r="E60" s="39" t="s">
        <v>2180</v>
      </c>
    </row>
    <row r="61" spans="1:16" ht="12.75">
      <c r="A61" t="s">
        <v>49</v>
      </c>
      <c s="34" t="s">
        <v>117</v>
      </c>
      <c s="34" t="s">
        <v>2181</v>
      </c>
      <c s="35" t="s">
        <v>5</v>
      </c>
      <c s="6" t="s">
        <v>2182</v>
      </c>
      <c s="36" t="s">
        <v>922</v>
      </c>
      <c s="37">
        <v>27.71</v>
      </c>
      <c s="36">
        <v>0</v>
      </c>
      <c s="36">
        <f>ROUND(G61*H61,6)</f>
      </c>
      <c r="L61" s="38">
        <v>0</v>
      </c>
      <c s="32">
        <f>ROUND(ROUND(L61,2)*ROUND(G61,3),2)</f>
      </c>
      <c s="36" t="s">
        <v>2105</v>
      </c>
      <c>
        <f>(M61*21)/100</f>
      </c>
      <c t="s">
        <v>27</v>
      </c>
    </row>
    <row r="62" spans="1:5" ht="12.75">
      <c r="A62" s="35" t="s">
        <v>54</v>
      </c>
      <c r="E62" s="39" t="s">
        <v>5</v>
      </c>
    </row>
    <row r="63" spans="1:5" ht="12.75">
      <c r="A63" s="35" t="s">
        <v>55</v>
      </c>
      <c r="E63" s="40" t="s">
        <v>2215</v>
      </c>
    </row>
    <row r="64" spans="1:5" ht="229.5">
      <c r="A64" t="s">
        <v>57</v>
      </c>
      <c r="E64" s="39" t="s">
        <v>2180</v>
      </c>
    </row>
    <row r="65" spans="1:13" ht="12.75">
      <c r="A65" t="s">
        <v>46</v>
      </c>
      <c r="C65" s="31" t="s">
        <v>597</v>
      </c>
      <c r="E65" s="33" t="s">
        <v>1118</v>
      </c>
      <c r="J65" s="32">
        <f>0</f>
      </c>
      <c s="32">
        <f>0</f>
      </c>
      <c s="32">
        <f>0+L66+L70+L74</f>
      </c>
      <c s="32">
        <f>0+M66+M70+M74</f>
      </c>
    </row>
    <row r="66" spans="1:16" ht="12.75">
      <c r="A66" t="s">
        <v>49</v>
      </c>
      <c s="34" t="s">
        <v>120</v>
      </c>
      <c s="34" t="s">
        <v>2188</v>
      </c>
      <c s="35" t="s">
        <v>5</v>
      </c>
      <c s="6" t="s">
        <v>2189</v>
      </c>
      <c s="36" t="s">
        <v>922</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2216</v>
      </c>
    </row>
    <row r="69" spans="1:5" ht="12.75">
      <c r="A69" t="s">
        <v>57</v>
      </c>
      <c r="E69" s="39" t="s">
        <v>602</v>
      </c>
    </row>
    <row r="70" spans="1:16" ht="12.75">
      <c r="A70" t="s">
        <v>49</v>
      </c>
      <c s="34" t="s">
        <v>123</v>
      </c>
      <c s="34" t="s">
        <v>2191</v>
      </c>
      <c s="35" t="s">
        <v>5</v>
      </c>
      <c s="6" t="s">
        <v>2192</v>
      </c>
      <c s="36" t="s">
        <v>922</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2217</v>
      </c>
    </row>
    <row r="73" spans="1:5" ht="12.75">
      <c r="A73" t="s">
        <v>57</v>
      </c>
      <c r="E73" s="39" t="s">
        <v>602</v>
      </c>
    </row>
    <row r="74" spans="1:16" ht="12.75">
      <c r="A74" t="s">
        <v>49</v>
      </c>
      <c s="34" t="s">
        <v>127</v>
      </c>
      <c s="34" t="s">
        <v>2194</v>
      </c>
      <c s="35" t="s">
        <v>5</v>
      </c>
      <c s="6" t="s">
        <v>2195</v>
      </c>
      <c s="36" t="s">
        <v>922</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2218</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2141</v>
      </c>
      <c s="41">
        <f>Rekapitulace!C71</f>
      </c>
      <c s="20" t="s">
        <v>0</v>
      </c>
      <c t="s">
        <v>23</v>
      </c>
      <c t="s">
        <v>27</v>
      </c>
    </row>
    <row r="4" spans="1:16" ht="32" customHeight="1">
      <c r="A4" s="24" t="s">
        <v>20</v>
      </c>
      <c s="25" t="s">
        <v>28</v>
      </c>
      <c s="27" t="s">
        <v>2141</v>
      </c>
      <c r="E4" s="26" t="s">
        <v>2142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2221</v>
      </c>
      <c r="E8" s="30" t="s">
        <v>2220</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1701</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2222</v>
      </c>
    </row>
    <row r="13" spans="1:5" ht="12.75">
      <c r="A13" t="s">
        <v>57</v>
      </c>
      <c r="E13" s="39" t="s">
        <v>602</v>
      </c>
    </row>
    <row r="14" spans="1:13" ht="12.75">
      <c r="A14" t="s">
        <v>46</v>
      </c>
      <c r="C14" s="31" t="s">
        <v>108</v>
      </c>
      <c r="E14" s="33" t="s">
        <v>1705</v>
      </c>
      <c r="J14" s="32">
        <f>0</f>
      </c>
      <c s="32">
        <f>0</f>
      </c>
      <c s="32">
        <f>0+L15+L19+L23</f>
      </c>
      <c s="32">
        <f>0+M15+M19+M23</f>
      </c>
    </row>
    <row r="15" spans="1:16" ht="12.75">
      <c r="A15" t="s">
        <v>49</v>
      </c>
      <c s="34" t="s">
        <v>27</v>
      </c>
      <c s="34" t="s">
        <v>2073</v>
      </c>
      <c s="35" t="s">
        <v>5</v>
      </c>
      <c s="6" t="s">
        <v>2074</v>
      </c>
      <c s="36" t="s">
        <v>1035</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2223</v>
      </c>
    </row>
    <row r="18" spans="1:5" ht="12.75">
      <c r="A18" t="s">
        <v>57</v>
      </c>
      <c r="E18" s="39" t="s">
        <v>602</v>
      </c>
    </row>
    <row r="19" spans="1:16" ht="12.75">
      <c r="A19" t="s">
        <v>49</v>
      </c>
      <c s="34" t="s">
        <v>26</v>
      </c>
      <c s="34" t="s">
        <v>1709</v>
      </c>
      <c s="35" t="s">
        <v>5</v>
      </c>
      <c s="6" t="s">
        <v>1710</v>
      </c>
      <c s="36" t="s">
        <v>1035</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2224</v>
      </c>
    </row>
    <row r="22" spans="1:5" ht="12.75">
      <c r="A22" t="s">
        <v>57</v>
      </c>
      <c r="E22" s="39" t="s">
        <v>602</v>
      </c>
    </row>
    <row r="23" spans="1:16" ht="12.75">
      <c r="A23" t="s">
        <v>49</v>
      </c>
      <c s="34" t="s">
        <v>64</v>
      </c>
      <c s="34" t="s">
        <v>2149</v>
      </c>
      <c s="35" t="s">
        <v>5</v>
      </c>
      <c s="6" t="s">
        <v>2150</v>
      </c>
      <c s="36" t="s">
        <v>1035</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2225</v>
      </c>
    </row>
    <row r="26" spans="1:5" ht="12.75">
      <c r="A26" t="s">
        <v>57</v>
      </c>
      <c r="E26" s="39" t="s">
        <v>602</v>
      </c>
    </row>
    <row r="27" spans="1:13" ht="12.75">
      <c r="A27" t="s">
        <v>46</v>
      </c>
      <c r="C27" s="31" t="s">
        <v>141</v>
      </c>
      <c r="E27" s="33" t="s">
        <v>1733</v>
      </c>
      <c r="J27" s="32">
        <f>0</f>
      </c>
      <c s="32">
        <f>0</f>
      </c>
      <c s="32">
        <f>0+L28+L32+L36+L40+L44+L48</f>
      </c>
      <c s="32">
        <f>0+M28+M32+M36+M40+M44+M48</f>
      </c>
    </row>
    <row r="28" spans="1:16" ht="12.75">
      <c r="A28" t="s">
        <v>49</v>
      </c>
      <c s="34" t="s">
        <v>67</v>
      </c>
      <c s="34" t="s">
        <v>2152</v>
      </c>
      <c s="35" t="s">
        <v>5</v>
      </c>
      <c s="6" t="s">
        <v>2153</v>
      </c>
      <c s="36" t="s">
        <v>1035</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2226</v>
      </c>
    </row>
    <row r="31" spans="1:5" ht="12.75">
      <c r="A31" t="s">
        <v>57</v>
      </c>
      <c r="E31" s="39" t="s">
        <v>602</v>
      </c>
    </row>
    <row r="32" spans="1:16" ht="12.75">
      <c r="A32" t="s">
        <v>49</v>
      </c>
      <c s="34" t="s">
        <v>70</v>
      </c>
      <c s="34" t="s">
        <v>2155</v>
      </c>
      <c s="35" t="s">
        <v>5</v>
      </c>
      <c s="6" t="s">
        <v>2156</v>
      </c>
      <c s="36" t="s">
        <v>1035</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2227</v>
      </c>
    </row>
    <row r="35" spans="1:5" ht="12.75">
      <c r="A35" t="s">
        <v>57</v>
      </c>
      <c r="E35" s="39" t="s">
        <v>602</v>
      </c>
    </row>
    <row r="36" spans="1:16" ht="12.75">
      <c r="A36" t="s">
        <v>49</v>
      </c>
      <c s="34" t="s">
        <v>75</v>
      </c>
      <c s="34" t="s">
        <v>2158</v>
      </c>
      <c s="35" t="s">
        <v>5</v>
      </c>
      <c s="6" t="s">
        <v>2159</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2228</v>
      </c>
    </row>
    <row r="39" spans="1:5" ht="12.75">
      <c r="A39" t="s">
        <v>57</v>
      </c>
      <c r="E39" s="39" t="s">
        <v>602</v>
      </c>
    </row>
    <row r="40" spans="1:16" ht="12.75">
      <c r="A40" t="s">
        <v>49</v>
      </c>
      <c s="34" t="s">
        <v>100</v>
      </c>
      <c s="34" t="s">
        <v>2161</v>
      </c>
      <c s="35" t="s">
        <v>5</v>
      </c>
      <c s="6" t="s">
        <v>2162</v>
      </c>
      <c s="36" t="s">
        <v>682</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2229</v>
      </c>
    </row>
    <row r="43" spans="1:5" ht="12.75">
      <c r="A43" t="s">
        <v>57</v>
      </c>
      <c r="E43" s="39" t="s">
        <v>602</v>
      </c>
    </row>
    <row r="44" spans="1:16" ht="25.5">
      <c r="A44" t="s">
        <v>49</v>
      </c>
      <c s="34" t="s">
        <v>104</v>
      </c>
      <c s="34" t="s">
        <v>2167</v>
      </c>
      <c s="35" t="s">
        <v>5</v>
      </c>
      <c s="6" t="s">
        <v>2168</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2230</v>
      </c>
    </row>
    <row r="47" spans="1:5" ht="12.75">
      <c r="A47" t="s">
        <v>57</v>
      </c>
      <c r="E47" s="39" t="s">
        <v>602</v>
      </c>
    </row>
    <row r="48" spans="1:16" ht="12.75">
      <c r="A48" t="s">
        <v>49</v>
      </c>
      <c s="34" t="s">
        <v>108</v>
      </c>
      <c s="34" t="s">
        <v>2170</v>
      </c>
      <c s="35" t="s">
        <v>5</v>
      </c>
      <c s="6" t="s">
        <v>2171</v>
      </c>
      <c s="36" t="s">
        <v>1035</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2231</v>
      </c>
    </row>
    <row r="51" spans="1:5" ht="12.75">
      <c r="A51" t="s">
        <v>57</v>
      </c>
      <c r="E51" s="39" t="s">
        <v>602</v>
      </c>
    </row>
    <row r="52" spans="1:13" ht="12.75">
      <c r="A52" t="s">
        <v>46</v>
      </c>
      <c r="C52" s="31" t="s">
        <v>730</v>
      </c>
      <c r="E52" s="33" t="s">
        <v>2011</v>
      </c>
      <c r="J52" s="32">
        <f>0</f>
      </c>
      <c s="32">
        <f>0</f>
      </c>
      <c s="32">
        <f>0+L53+L57+L61</f>
      </c>
      <c s="32">
        <f>0+M53+M57+M61</f>
      </c>
    </row>
    <row r="53" spans="1:16" ht="12.75">
      <c r="A53" t="s">
        <v>49</v>
      </c>
      <c s="34" t="s">
        <v>111</v>
      </c>
      <c s="34" t="s">
        <v>2173</v>
      </c>
      <c s="35" t="s">
        <v>5</v>
      </c>
      <c s="6" t="s">
        <v>2174</v>
      </c>
      <c s="36" t="s">
        <v>1035</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2232</v>
      </c>
    </row>
    <row r="56" spans="1:5" ht="12.75">
      <c r="A56" t="s">
        <v>57</v>
      </c>
      <c r="E56" s="39" t="s">
        <v>602</v>
      </c>
    </row>
    <row r="57" spans="1:16" ht="25.5">
      <c r="A57" t="s">
        <v>49</v>
      </c>
      <c s="34" t="s">
        <v>114</v>
      </c>
      <c s="34" t="s">
        <v>2176</v>
      </c>
      <c s="35" t="s">
        <v>5</v>
      </c>
      <c s="6" t="s">
        <v>2177</v>
      </c>
      <c s="36" t="s">
        <v>922</v>
      </c>
      <c s="37">
        <v>92.16</v>
      </c>
      <c s="36">
        <v>0</v>
      </c>
      <c s="36">
        <f>ROUND(G57*H57,6)</f>
      </c>
      <c r="L57" s="38">
        <v>0</v>
      </c>
      <c s="32">
        <f>ROUND(ROUND(L57,2)*ROUND(G57,3),2)</f>
      </c>
      <c s="36" t="s">
        <v>2105</v>
      </c>
      <c>
        <f>(M57*21)/100</f>
      </c>
      <c t="s">
        <v>27</v>
      </c>
    </row>
    <row r="58" spans="1:5" ht="12.75">
      <c r="A58" s="35" t="s">
        <v>54</v>
      </c>
      <c r="E58" s="39" t="s">
        <v>5</v>
      </c>
    </row>
    <row r="59" spans="1:5" ht="12.75">
      <c r="A59" s="35" t="s">
        <v>55</v>
      </c>
      <c r="E59" s="40" t="s">
        <v>2233</v>
      </c>
    </row>
    <row r="60" spans="1:5" ht="229.5">
      <c r="A60" t="s">
        <v>57</v>
      </c>
      <c r="E60" s="39" t="s">
        <v>2180</v>
      </c>
    </row>
    <row r="61" spans="1:16" ht="12.75">
      <c r="A61" t="s">
        <v>49</v>
      </c>
      <c s="34" t="s">
        <v>117</v>
      </c>
      <c s="34" t="s">
        <v>2181</v>
      </c>
      <c s="35" t="s">
        <v>5</v>
      </c>
      <c s="6" t="s">
        <v>2182</v>
      </c>
      <c s="36" t="s">
        <v>922</v>
      </c>
      <c s="37">
        <v>26.88</v>
      </c>
      <c s="36">
        <v>0</v>
      </c>
      <c s="36">
        <f>ROUND(G61*H61,6)</f>
      </c>
      <c r="L61" s="38">
        <v>0</v>
      </c>
      <c s="32">
        <f>ROUND(ROUND(L61,2)*ROUND(G61,3),2)</f>
      </c>
      <c s="36" t="s">
        <v>2105</v>
      </c>
      <c>
        <f>(M61*21)/100</f>
      </c>
      <c t="s">
        <v>27</v>
      </c>
    </row>
    <row r="62" spans="1:5" ht="12.75">
      <c r="A62" s="35" t="s">
        <v>54</v>
      </c>
      <c r="E62" s="39" t="s">
        <v>5</v>
      </c>
    </row>
    <row r="63" spans="1:5" ht="12.75">
      <c r="A63" s="35" t="s">
        <v>55</v>
      </c>
      <c r="E63" s="40" t="s">
        <v>2234</v>
      </c>
    </row>
    <row r="64" spans="1:5" ht="229.5">
      <c r="A64" t="s">
        <v>57</v>
      </c>
      <c r="E64" s="39" t="s">
        <v>2180</v>
      </c>
    </row>
    <row r="65" spans="1:13" ht="12.75">
      <c r="A65" t="s">
        <v>46</v>
      </c>
      <c r="C65" s="31" t="s">
        <v>597</v>
      </c>
      <c r="E65" s="33" t="s">
        <v>1118</v>
      </c>
      <c r="J65" s="32">
        <f>0</f>
      </c>
      <c s="32">
        <f>0</f>
      </c>
      <c s="32">
        <f>0+L66+L70+L74</f>
      </c>
      <c s="32">
        <f>0+M66+M70+M74</f>
      </c>
    </row>
    <row r="66" spans="1:16" ht="12.75">
      <c r="A66" t="s">
        <v>49</v>
      </c>
      <c s="34" t="s">
        <v>120</v>
      </c>
      <c s="34" t="s">
        <v>2188</v>
      </c>
      <c s="35" t="s">
        <v>5</v>
      </c>
      <c s="6" t="s">
        <v>2189</v>
      </c>
      <c s="36" t="s">
        <v>922</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2235</v>
      </c>
    </row>
    <row r="69" spans="1:5" ht="12.75">
      <c r="A69" t="s">
        <v>57</v>
      </c>
      <c r="E69" s="39" t="s">
        <v>602</v>
      </c>
    </row>
    <row r="70" spans="1:16" ht="12.75">
      <c r="A70" t="s">
        <v>49</v>
      </c>
      <c s="34" t="s">
        <v>123</v>
      </c>
      <c s="34" t="s">
        <v>2191</v>
      </c>
      <c s="35" t="s">
        <v>5</v>
      </c>
      <c s="6" t="s">
        <v>2192</v>
      </c>
      <c s="36" t="s">
        <v>922</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2236</v>
      </c>
    </row>
    <row r="73" spans="1:5" ht="12.75">
      <c r="A73" t="s">
        <v>57</v>
      </c>
      <c r="E73" s="39" t="s">
        <v>602</v>
      </c>
    </row>
    <row r="74" spans="1:16" ht="12.75">
      <c r="A74" t="s">
        <v>49</v>
      </c>
      <c s="34" t="s">
        <v>127</v>
      </c>
      <c s="34" t="s">
        <v>2194</v>
      </c>
      <c s="35" t="s">
        <v>5</v>
      </c>
      <c s="6" t="s">
        <v>2195</v>
      </c>
      <c s="36" t="s">
        <v>922</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2237</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1">
        <f>Rekapitulace!C75</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2242</v>
      </c>
      <c r="E8" s="30" t="s">
        <v>2241</v>
      </c>
      <c r="J8" s="29">
        <f>0+J9+J14+J43+J56+J65+J70+J91+J96</f>
      </c>
      <c s="29">
        <f>0+K9+K14+K43+K56+K65+K70+K91+K96</f>
      </c>
      <c s="29">
        <f>0+L9+L14+L43+L56+L65+L70+L91+L96</f>
      </c>
      <c s="29">
        <f>0+M9+M14+M43+M56+M65+M70+M91+M96</f>
      </c>
    </row>
    <row r="9" spans="1:13" ht="12.75">
      <c r="A9" t="s">
        <v>46</v>
      </c>
      <c r="C9" s="31" t="s">
        <v>1081</v>
      </c>
      <c r="E9" s="33" t="s">
        <v>241</v>
      </c>
      <c r="J9" s="32">
        <f>0</f>
      </c>
      <c s="32">
        <f>0</f>
      </c>
      <c s="32">
        <f>0+L10</f>
      </c>
      <c s="32">
        <f>0+M10</f>
      </c>
    </row>
    <row r="10" spans="1:16" ht="25.5">
      <c r="A10" t="s">
        <v>49</v>
      </c>
      <c s="34" t="s">
        <v>47</v>
      </c>
      <c s="34" t="s">
        <v>1053</v>
      </c>
      <c s="35" t="s">
        <v>5</v>
      </c>
      <c s="6" t="s">
        <v>1701</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2243</v>
      </c>
    </row>
    <row r="13" spans="1:5" ht="12.75">
      <c r="A13" t="s">
        <v>57</v>
      </c>
      <c r="E13" s="39" t="s">
        <v>602</v>
      </c>
    </row>
    <row r="14" spans="1:13" ht="12.75">
      <c r="A14" t="s">
        <v>46</v>
      </c>
      <c r="C14" s="31" t="s">
        <v>108</v>
      </c>
      <c r="E14" s="33" t="s">
        <v>1705</v>
      </c>
      <c r="J14" s="32">
        <f>0</f>
      </c>
      <c s="32">
        <f>0</f>
      </c>
      <c s="32">
        <f>0+L15+L19+L23+L27+L31+L35+L39</f>
      </c>
      <c s="32">
        <f>0+M15+M19+M23+M27+M31+M35+M39</f>
      </c>
    </row>
    <row r="15" spans="1:16" ht="12.75">
      <c r="A15" t="s">
        <v>49</v>
      </c>
      <c s="34" t="s">
        <v>27</v>
      </c>
      <c s="34" t="s">
        <v>1724</v>
      </c>
      <c s="35" t="s">
        <v>5</v>
      </c>
      <c s="6" t="s">
        <v>1725</v>
      </c>
      <c s="36" t="s">
        <v>922</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2244</v>
      </c>
    </row>
    <row r="18" spans="1:5" ht="12.75">
      <c r="A18" t="s">
        <v>57</v>
      </c>
      <c r="E18" s="39" t="s">
        <v>602</v>
      </c>
    </row>
    <row r="19" spans="1:16" ht="12.75">
      <c r="A19" t="s">
        <v>49</v>
      </c>
      <c s="34" t="s">
        <v>26</v>
      </c>
      <c s="34" t="s">
        <v>2245</v>
      </c>
      <c s="35" t="s">
        <v>5</v>
      </c>
      <c s="6" t="s">
        <v>2246</v>
      </c>
      <c s="36" t="s">
        <v>1035</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2247</v>
      </c>
    </row>
    <row r="22" spans="1:5" ht="12.75">
      <c r="A22" t="s">
        <v>57</v>
      </c>
      <c r="E22" s="39" t="s">
        <v>602</v>
      </c>
    </row>
    <row r="23" spans="1:16" ht="12.75">
      <c r="A23" t="s">
        <v>49</v>
      </c>
      <c s="34" t="s">
        <v>64</v>
      </c>
      <c s="34" t="s">
        <v>1809</v>
      </c>
      <c s="35" t="s">
        <v>5</v>
      </c>
      <c s="6" t="s">
        <v>1810</v>
      </c>
      <c s="36" t="s">
        <v>1035</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2248</v>
      </c>
    </row>
    <row r="26" spans="1:5" ht="12.75">
      <c r="A26" t="s">
        <v>57</v>
      </c>
      <c r="E26" s="39" t="s">
        <v>602</v>
      </c>
    </row>
    <row r="27" spans="1:16" ht="12.75">
      <c r="A27" t="s">
        <v>49</v>
      </c>
      <c s="34" t="s">
        <v>67</v>
      </c>
      <c s="34" t="s">
        <v>1706</v>
      </c>
      <c s="35" t="s">
        <v>5</v>
      </c>
      <c s="6" t="s">
        <v>1707</v>
      </c>
      <c s="36" t="s">
        <v>1035</v>
      </c>
      <c s="37">
        <v>4</v>
      </c>
      <c s="36">
        <v>0</v>
      </c>
      <c s="36">
        <f>ROUND(G27*H27,6)</f>
      </c>
      <c r="L27" s="38">
        <v>0</v>
      </c>
      <c s="32">
        <f>ROUND(ROUND(L27,2)*ROUND(G27,3),2)</f>
      </c>
      <c s="36" t="s">
        <v>601</v>
      </c>
      <c>
        <f>(M27*21)/100</f>
      </c>
      <c t="s">
        <v>27</v>
      </c>
    </row>
    <row r="28" spans="1:5" ht="12.75">
      <c r="A28" s="35" t="s">
        <v>54</v>
      </c>
      <c r="E28" s="39" t="s">
        <v>5</v>
      </c>
    </row>
    <row r="29" spans="1:5" ht="12.75">
      <c r="A29" s="35" t="s">
        <v>55</v>
      </c>
      <c r="E29" s="40" t="s">
        <v>2249</v>
      </c>
    </row>
    <row r="30" spans="1:5" ht="12.75">
      <c r="A30" t="s">
        <v>57</v>
      </c>
      <c r="E30" s="39" t="s">
        <v>602</v>
      </c>
    </row>
    <row r="31" spans="1:16" ht="12.75">
      <c r="A31" t="s">
        <v>49</v>
      </c>
      <c s="34" t="s">
        <v>70</v>
      </c>
      <c s="34" t="s">
        <v>1709</v>
      </c>
      <c s="35" t="s">
        <v>5</v>
      </c>
      <c s="6" t="s">
        <v>1710</v>
      </c>
      <c s="36" t="s">
        <v>1035</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2250</v>
      </c>
      <c s="35" t="s">
        <v>5</v>
      </c>
      <c s="6" t="s">
        <v>2251</v>
      </c>
      <c s="36" t="s">
        <v>922</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2252</v>
      </c>
      <c s="35" t="s">
        <v>5</v>
      </c>
      <c s="6" t="s">
        <v>2253</v>
      </c>
      <c s="36" t="s">
        <v>922</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1733</v>
      </c>
      <c r="J43" s="32">
        <f>0</f>
      </c>
      <c s="32">
        <f>0</f>
      </c>
      <c s="32">
        <f>0+L44+L48+L52</f>
      </c>
      <c s="32">
        <f>0+M44+M48+M52</f>
      </c>
    </row>
    <row r="44" spans="1:16" ht="12.75">
      <c r="A44" t="s">
        <v>49</v>
      </c>
      <c s="34" t="s">
        <v>104</v>
      </c>
      <c s="34" t="s">
        <v>2008</v>
      </c>
      <c s="35" t="s">
        <v>5</v>
      </c>
      <c s="6" t="s">
        <v>2009</v>
      </c>
      <c s="36" t="s">
        <v>1035</v>
      </c>
      <c s="37">
        <v>67.5</v>
      </c>
      <c s="36">
        <v>0</v>
      </c>
      <c s="36">
        <f>ROUND(G44*H44,6)</f>
      </c>
      <c r="L44" s="38">
        <v>0</v>
      </c>
      <c s="32">
        <f>ROUND(ROUND(L44,2)*ROUND(G44,3),2)</f>
      </c>
      <c s="36" t="s">
        <v>601</v>
      </c>
      <c>
        <f>(M44*21)/100</f>
      </c>
      <c t="s">
        <v>27</v>
      </c>
    </row>
    <row r="45" spans="1:5" ht="12.75">
      <c r="A45" s="35" t="s">
        <v>54</v>
      </c>
      <c r="E45" s="39" t="s">
        <v>5</v>
      </c>
    </row>
    <row r="46" spans="1:5" ht="12.75">
      <c r="A46" s="35" t="s">
        <v>55</v>
      </c>
      <c r="E46" s="40" t="s">
        <v>2254</v>
      </c>
    </row>
    <row r="47" spans="1:5" ht="12.75">
      <c r="A47" t="s">
        <v>57</v>
      </c>
      <c r="E47" s="39" t="s">
        <v>602</v>
      </c>
    </row>
    <row r="48" spans="1:16" ht="12.75">
      <c r="A48" t="s">
        <v>49</v>
      </c>
      <c s="34" t="s">
        <v>108</v>
      </c>
      <c s="34" t="s">
        <v>2255</v>
      </c>
      <c s="35" t="s">
        <v>5</v>
      </c>
      <c s="6" t="s">
        <v>2256</v>
      </c>
      <c s="36" t="s">
        <v>1035</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2257</v>
      </c>
    </row>
    <row r="51" spans="1:5" ht="12.75">
      <c r="A51" t="s">
        <v>57</v>
      </c>
      <c r="E51" s="39" t="s">
        <v>602</v>
      </c>
    </row>
    <row r="52" spans="1:16" ht="12.75">
      <c r="A52" t="s">
        <v>49</v>
      </c>
      <c s="34" t="s">
        <v>111</v>
      </c>
      <c s="34" t="s">
        <v>2170</v>
      </c>
      <c s="35" t="s">
        <v>5</v>
      </c>
      <c s="6" t="s">
        <v>2171</v>
      </c>
      <c s="36" t="s">
        <v>1035</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2258</v>
      </c>
    </row>
    <row r="55" spans="1:5" ht="12.75">
      <c r="A55" t="s">
        <v>57</v>
      </c>
      <c r="E55" s="39" t="s">
        <v>602</v>
      </c>
    </row>
    <row r="56" spans="1:13" ht="12.75">
      <c r="A56" t="s">
        <v>46</v>
      </c>
      <c r="C56" s="31" t="s">
        <v>730</v>
      </c>
      <c r="E56" s="33" t="s">
        <v>2011</v>
      </c>
      <c r="J56" s="32">
        <f>0</f>
      </c>
      <c s="32">
        <f>0</f>
      </c>
      <c s="32">
        <f>0+L57+L61</f>
      </c>
      <c s="32">
        <f>0+M57+M61</f>
      </c>
    </row>
    <row r="57" spans="1:16" ht="12.75">
      <c r="A57" t="s">
        <v>49</v>
      </c>
      <c s="34" t="s">
        <v>114</v>
      </c>
      <c s="34" t="s">
        <v>2259</v>
      </c>
      <c s="35" t="s">
        <v>5</v>
      </c>
      <c s="6" t="s">
        <v>2260</v>
      </c>
      <c s="36" t="s">
        <v>1035</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2261</v>
      </c>
    </row>
    <row r="60" spans="1:5" ht="12.75">
      <c r="A60" t="s">
        <v>57</v>
      </c>
      <c r="E60" s="39" t="s">
        <v>602</v>
      </c>
    </row>
    <row r="61" spans="1:16" ht="12.75">
      <c r="A61" t="s">
        <v>49</v>
      </c>
      <c s="34" t="s">
        <v>117</v>
      </c>
      <c s="34" t="s">
        <v>2262</v>
      </c>
      <c s="35" t="s">
        <v>5</v>
      </c>
      <c s="6" t="s">
        <v>2263</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2264</v>
      </c>
    </row>
    <row r="64" spans="1:5" ht="12.75">
      <c r="A64" t="s">
        <v>57</v>
      </c>
      <c r="E64" s="39" t="s">
        <v>602</v>
      </c>
    </row>
    <row r="65" spans="1:13" ht="12.75">
      <c r="A65" t="s">
        <v>46</v>
      </c>
      <c r="C65" s="31" t="s">
        <v>764</v>
      </c>
      <c r="E65" s="33" t="s">
        <v>1857</v>
      </c>
      <c r="J65" s="32">
        <f>0</f>
      </c>
      <c s="32">
        <f>0</f>
      </c>
      <c s="32">
        <f>0+L66</f>
      </c>
      <c s="32">
        <f>0+M66</f>
      </c>
    </row>
    <row r="66" spans="1:16" ht="12.75">
      <c r="A66" t="s">
        <v>49</v>
      </c>
      <c s="34" t="s">
        <v>120</v>
      </c>
      <c s="34" t="s">
        <v>2265</v>
      </c>
      <c s="35" t="s">
        <v>5</v>
      </c>
      <c s="6" t="s">
        <v>2266</v>
      </c>
      <c s="36" t="s">
        <v>1035</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2267</v>
      </c>
    </row>
    <row r="69" spans="1:5" ht="12.75">
      <c r="A69" t="s">
        <v>57</v>
      </c>
      <c r="E69" s="39" t="s">
        <v>602</v>
      </c>
    </row>
    <row r="70" spans="1:13" ht="12.75">
      <c r="A70" t="s">
        <v>46</v>
      </c>
      <c r="C70" s="31" t="s">
        <v>801</v>
      </c>
      <c r="E70" s="33" t="s">
        <v>1094</v>
      </c>
      <c r="J70" s="32">
        <f>0</f>
      </c>
      <c s="32">
        <f>0</f>
      </c>
      <c s="32">
        <f>0+L71+L75+L79+L83+L87</f>
      </c>
      <c s="32">
        <f>0+M71+M75+M79+M83+M87</f>
      </c>
    </row>
    <row r="71" spans="1:16" ht="12.75">
      <c r="A71" t="s">
        <v>49</v>
      </c>
      <c s="34" t="s">
        <v>123</v>
      </c>
      <c s="34" t="s">
        <v>2268</v>
      </c>
      <c s="35" t="s">
        <v>5</v>
      </c>
      <c s="6" t="s">
        <v>2269</v>
      </c>
      <c s="36" t="s">
        <v>922</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2270</v>
      </c>
    </row>
    <row r="74" spans="1:5" ht="12.75">
      <c r="A74" t="s">
        <v>57</v>
      </c>
      <c r="E74" s="39" t="s">
        <v>602</v>
      </c>
    </row>
    <row r="75" spans="1:16" ht="12.75">
      <c r="A75" t="s">
        <v>49</v>
      </c>
      <c s="34" t="s">
        <v>127</v>
      </c>
      <c s="34" t="s">
        <v>2271</v>
      </c>
      <c s="35" t="s">
        <v>5</v>
      </c>
      <c s="6" t="s">
        <v>2272</v>
      </c>
      <c s="36" t="s">
        <v>922</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2273</v>
      </c>
    </row>
    <row r="78" spans="1:5" ht="12.75">
      <c r="A78" t="s">
        <v>57</v>
      </c>
      <c r="E78" s="39" t="s">
        <v>602</v>
      </c>
    </row>
    <row r="79" spans="1:16" ht="12.75">
      <c r="A79" t="s">
        <v>49</v>
      </c>
      <c s="34" t="s">
        <v>132</v>
      </c>
      <c s="34" t="s">
        <v>2274</v>
      </c>
      <c s="35" t="s">
        <v>5</v>
      </c>
      <c s="6" t="s">
        <v>2275</v>
      </c>
      <c s="36" t="s">
        <v>1035</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2276</v>
      </c>
    </row>
    <row r="82" spans="1:5" ht="12.75">
      <c r="A82" t="s">
        <v>57</v>
      </c>
      <c r="E82" s="39" t="s">
        <v>602</v>
      </c>
    </row>
    <row r="83" spans="1:16" ht="12.75">
      <c r="A83" t="s">
        <v>49</v>
      </c>
      <c s="34" t="s">
        <v>135</v>
      </c>
      <c s="34" t="s">
        <v>2277</v>
      </c>
      <c s="35" t="s">
        <v>5</v>
      </c>
      <c s="6" t="s">
        <v>2278</v>
      </c>
      <c s="36" t="s">
        <v>922</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2279</v>
      </c>
    </row>
    <row r="86" spans="1:5" ht="12.75">
      <c r="A86" t="s">
        <v>57</v>
      </c>
      <c r="E86" s="39" t="s">
        <v>602</v>
      </c>
    </row>
    <row r="87" spans="1:16" ht="25.5">
      <c r="A87" t="s">
        <v>49</v>
      </c>
      <c s="34" t="s">
        <v>138</v>
      </c>
      <c s="34" t="s">
        <v>1891</v>
      </c>
      <c s="35" t="s">
        <v>5</v>
      </c>
      <c s="6" t="s">
        <v>1892</v>
      </c>
      <c s="36" t="s">
        <v>922</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2280</v>
      </c>
    </row>
    <row r="90" spans="1:5" ht="12.75">
      <c r="A90" t="s">
        <v>57</v>
      </c>
      <c r="E90" s="39" t="s">
        <v>602</v>
      </c>
    </row>
    <row r="91" spans="1:13" ht="12.75">
      <c r="A91" t="s">
        <v>46</v>
      </c>
      <c r="C91" s="31" t="s">
        <v>2281</v>
      </c>
      <c r="E91" s="33" t="s">
        <v>2282</v>
      </c>
      <c r="J91" s="32">
        <f>0</f>
      </c>
      <c s="32">
        <f>0</f>
      </c>
      <c s="32">
        <f>0+L92</f>
      </c>
      <c s="32">
        <f>0+M92</f>
      </c>
    </row>
    <row r="92" spans="1:16" ht="12.75">
      <c r="A92" t="s">
        <v>49</v>
      </c>
      <c s="34" t="s">
        <v>141</v>
      </c>
      <c s="34" t="s">
        <v>2283</v>
      </c>
      <c s="35" t="s">
        <v>5</v>
      </c>
      <c s="6" t="s">
        <v>2284</v>
      </c>
      <c s="36" t="s">
        <v>922</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2285</v>
      </c>
    </row>
    <row r="95" spans="1:5" ht="12.75">
      <c r="A95" t="s">
        <v>57</v>
      </c>
      <c r="E95" s="39" t="s">
        <v>602</v>
      </c>
    </row>
    <row r="96" spans="1:13" ht="12.75">
      <c r="A96" t="s">
        <v>46</v>
      </c>
      <c r="C96" s="31" t="s">
        <v>597</v>
      </c>
      <c r="E96" s="33" t="s">
        <v>1118</v>
      </c>
      <c r="J96" s="32">
        <f>0</f>
      </c>
      <c s="32">
        <f>0</f>
      </c>
      <c s="32">
        <f>0+L97+L101+L105+L109+L113+L117+L121+L125+L129+L133+L137+L141+L145+L149+L153</f>
      </c>
      <c s="32">
        <f>0+M97+M101+M105+M109+M113+M117+M121+M125+M129+M133+M137+M141+M145+M149+M153</f>
      </c>
    </row>
    <row r="97" spans="1:16" ht="12.75">
      <c r="A97" t="s">
        <v>49</v>
      </c>
      <c s="34" t="s">
        <v>144</v>
      </c>
      <c s="34" t="s">
        <v>2286</v>
      </c>
      <c s="35" t="s">
        <v>5</v>
      </c>
      <c s="6" t="s">
        <v>2287</v>
      </c>
      <c s="36" t="s">
        <v>682</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2288</v>
      </c>
    </row>
    <row r="100" spans="1:5" ht="12.75">
      <c r="A100" t="s">
        <v>57</v>
      </c>
      <c r="E100" s="39" t="s">
        <v>602</v>
      </c>
    </row>
    <row r="101" spans="1:16" ht="12.75">
      <c r="A101" t="s">
        <v>49</v>
      </c>
      <c s="34" t="s">
        <v>147</v>
      </c>
      <c s="34" t="s">
        <v>2289</v>
      </c>
      <c s="35" t="s">
        <v>5</v>
      </c>
      <c s="6" t="s">
        <v>2290</v>
      </c>
      <c s="36" t="s">
        <v>922</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2291</v>
      </c>
    </row>
    <row r="104" spans="1:5" ht="12.75">
      <c r="A104" t="s">
        <v>57</v>
      </c>
      <c r="E104" s="39" t="s">
        <v>602</v>
      </c>
    </row>
    <row r="105" spans="1:16" ht="12.75">
      <c r="A105" t="s">
        <v>49</v>
      </c>
      <c s="34" t="s">
        <v>150</v>
      </c>
      <c s="34" t="s">
        <v>2292</v>
      </c>
      <c s="35" t="s">
        <v>5</v>
      </c>
      <c s="6" t="s">
        <v>2293</v>
      </c>
      <c s="36" t="s">
        <v>922</v>
      </c>
      <c s="37">
        <v>6.57</v>
      </c>
      <c s="36">
        <v>0</v>
      </c>
      <c s="36">
        <f>ROUND(G105*H105,6)</f>
      </c>
      <c r="L105" s="38">
        <v>0</v>
      </c>
      <c s="32">
        <f>ROUND(ROUND(L105,2)*ROUND(G105,3),2)</f>
      </c>
      <c s="36" t="s">
        <v>2294</v>
      </c>
      <c>
        <f>(M105*21)/100</f>
      </c>
      <c t="s">
        <v>27</v>
      </c>
    </row>
    <row r="106" spans="1:5" ht="12.75">
      <c r="A106" s="35" t="s">
        <v>54</v>
      </c>
      <c r="E106" s="39" t="s">
        <v>5</v>
      </c>
    </row>
    <row r="107" spans="1:5" ht="12.75">
      <c r="A107" s="35" t="s">
        <v>55</v>
      </c>
      <c r="E107" s="40" t="s">
        <v>2295</v>
      </c>
    </row>
    <row r="108" spans="1:5" ht="229.5">
      <c r="A108" t="s">
        <v>57</v>
      </c>
      <c r="E108" s="39" t="s">
        <v>2296</v>
      </c>
    </row>
    <row r="109" spans="1:16" ht="25.5">
      <c r="A109" t="s">
        <v>49</v>
      </c>
      <c s="34" t="s">
        <v>707</v>
      </c>
      <c s="34" t="s">
        <v>2297</v>
      </c>
      <c s="35" t="s">
        <v>5</v>
      </c>
      <c s="6" t="s">
        <v>2298</v>
      </c>
      <c s="36" t="s">
        <v>682</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2299</v>
      </c>
    </row>
    <row r="112" spans="1:5" ht="12.75">
      <c r="A112" t="s">
        <v>57</v>
      </c>
      <c r="E112" s="39" t="s">
        <v>602</v>
      </c>
    </row>
    <row r="113" spans="1:16" ht="12.75">
      <c r="A113" t="s">
        <v>49</v>
      </c>
      <c s="34" t="s">
        <v>711</v>
      </c>
      <c s="34" t="s">
        <v>2300</v>
      </c>
      <c s="35" t="s">
        <v>5</v>
      </c>
      <c s="6" t="s">
        <v>2301</v>
      </c>
      <c s="36" t="s">
        <v>682</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2302</v>
      </c>
    </row>
    <row r="116" spans="1:5" ht="12.75">
      <c r="A116" t="s">
        <v>57</v>
      </c>
      <c r="E116" s="39" t="s">
        <v>602</v>
      </c>
    </row>
    <row r="117" spans="1:16" ht="12.75">
      <c r="A117" t="s">
        <v>49</v>
      </c>
      <c s="34" t="s">
        <v>715</v>
      </c>
      <c s="34" t="s">
        <v>2303</v>
      </c>
      <c s="35" t="s">
        <v>5</v>
      </c>
      <c s="6" t="s">
        <v>2304</v>
      </c>
      <c s="36" t="s">
        <v>682</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2305</v>
      </c>
    </row>
    <row r="120" spans="1:5" ht="12.75">
      <c r="A120" t="s">
        <v>57</v>
      </c>
      <c r="E120" s="39" t="s">
        <v>602</v>
      </c>
    </row>
    <row r="121" spans="1:16" ht="12.75">
      <c r="A121" t="s">
        <v>49</v>
      </c>
      <c s="34" t="s">
        <v>719</v>
      </c>
      <c s="34" t="s">
        <v>2306</v>
      </c>
      <c s="35" t="s">
        <v>5</v>
      </c>
      <c s="6" t="s">
        <v>2307</v>
      </c>
      <c s="36" t="s">
        <v>682</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2308</v>
      </c>
    </row>
    <row r="124" spans="1:5" ht="12.75">
      <c r="A124" t="s">
        <v>57</v>
      </c>
      <c r="E124" s="39" t="s">
        <v>602</v>
      </c>
    </row>
    <row r="125" spans="1:16" ht="12.75">
      <c r="A125" t="s">
        <v>49</v>
      </c>
      <c s="34" t="s">
        <v>722</v>
      </c>
      <c s="34" t="s">
        <v>2309</v>
      </c>
      <c s="35" t="s">
        <v>5</v>
      </c>
      <c s="6" t="s">
        <v>2310</v>
      </c>
      <c s="36" t="s">
        <v>446</v>
      </c>
      <c s="37">
        <v>5</v>
      </c>
      <c s="36">
        <v>0</v>
      </c>
      <c s="36">
        <f>ROUND(G125*H125,6)</f>
      </c>
      <c r="L125" s="38">
        <v>0</v>
      </c>
      <c s="32">
        <f>ROUND(ROUND(L125,2)*ROUND(G125,3),2)</f>
      </c>
      <c s="36" t="s">
        <v>2311</v>
      </c>
      <c>
        <f>(M125*21)/100</f>
      </c>
      <c t="s">
        <v>27</v>
      </c>
    </row>
    <row r="126" spans="1:5" ht="12.75">
      <c r="A126" s="35" t="s">
        <v>54</v>
      </c>
      <c r="E126" s="39" t="s">
        <v>5</v>
      </c>
    </row>
    <row r="127" spans="1:5" ht="12.75">
      <c r="A127" s="35" t="s">
        <v>55</v>
      </c>
      <c r="E127" s="40" t="s">
        <v>2312</v>
      </c>
    </row>
    <row r="128" spans="1:5" ht="63.75">
      <c r="A128" t="s">
        <v>57</v>
      </c>
      <c r="E128" s="39" t="s">
        <v>2313</v>
      </c>
    </row>
    <row r="129" spans="1:16" ht="12.75">
      <c r="A129" t="s">
        <v>49</v>
      </c>
      <c s="34" t="s">
        <v>726</v>
      </c>
      <c s="34" t="s">
        <v>2314</v>
      </c>
      <c s="35" t="s">
        <v>5</v>
      </c>
      <c s="6" t="s">
        <v>2315</v>
      </c>
      <c s="36" t="s">
        <v>682</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2316</v>
      </c>
      <c s="35" t="s">
        <v>5</v>
      </c>
      <c s="6" t="s">
        <v>2317</v>
      </c>
      <c s="36" t="s">
        <v>2318</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2319</v>
      </c>
    </row>
    <row r="136" spans="1:5" ht="12.75">
      <c r="A136" t="s">
        <v>57</v>
      </c>
      <c r="E136" s="39" t="s">
        <v>602</v>
      </c>
    </row>
    <row r="137" spans="1:16" ht="12.75">
      <c r="A137" t="s">
        <v>49</v>
      </c>
      <c s="34" t="s">
        <v>734</v>
      </c>
      <c s="34" t="s">
        <v>2320</v>
      </c>
      <c s="35" t="s">
        <v>5</v>
      </c>
      <c s="6" t="s">
        <v>2321</v>
      </c>
      <c s="36" t="s">
        <v>682</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738</v>
      </c>
      <c s="34" t="s">
        <v>2322</v>
      </c>
      <c s="35" t="s">
        <v>5</v>
      </c>
      <c s="6" t="s">
        <v>2323</v>
      </c>
      <c s="36" t="s">
        <v>682</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2324</v>
      </c>
    </row>
    <row r="144" spans="1:5" ht="12.75">
      <c r="A144" t="s">
        <v>57</v>
      </c>
      <c r="E144" s="39" t="s">
        <v>602</v>
      </c>
    </row>
    <row r="145" spans="1:16" ht="12.75">
      <c r="A145" t="s">
        <v>49</v>
      </c>
      <c s="34" t="s">
        <v>742</v>
      </c>
      <c s="34" t="s">
        <v>2325</v>
      </c>
      <c s="35" t="s">
        <v>5</v>
      </c>
      <c s="6" t="s">
        <v>2326</v>
      </c>
      <c s="36" t="s">
        <v>682</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2327</v>
      </c>
    </row>
    <row r="148" spans="1:5" ht="12.75">
      <c r="A148" t="s">
        <v>57</v>
      </c>
      <c r="E148" s="39" t="s">
        <v>602</v>
      </c>
    </row>
    <row r="149" spans="1:16" ht="25.5">
      <c r="A149" t="s">
        <v>49</v>
      </c>
      <c s="34" t="s">
        <v>746</v>
      </c>
      <c s="34" t="s">
        <v>2328</v>
      </c>
      <c s="35" t="s">
        <v>5</v>
      </c>
      <c s="6" t="s">
        <v>2329</v>
      </c>
      <c s="36" t="s">
        <v>1057</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2330</v>
      </c>
    </row>
    <row r="152" spans="1:5" ht="12.75">
      <c r="A152" t="s">
        <v>57</v>
      </c>
      <c r="E152" s="39" t="s">
        <v>602</v>
      </c>
    </row>
    <row r="153" spans="1:16" ht="25.5">
      <c r="A153" t="s">
        <v>49</v>
      </c>
      <c s="34" t="s">
        <v>749</v>
      </c>
      <c s="34" t="s">
        <v>2331</v>
      </c>
      <c s="35" t="s">
        <v>5</v>
      </c>
      <c s="6" t="s">
        <v>2332</v>
      </c>
      <c s="36" t="s">
        <v>1136</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2333</v>
      </c>
    </row>
    <row r="156" spans="1:5" ht="12.75">
      <c r="A156" t="s">
        <v>57</v>
      </c>
      <c r="E1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1">
        <f>Rekapitulace!C75</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2336</v>
      </c>
      <c r="E8" s="30" t="s">
        <v>2335</v>
      </c>
      <c r="J8" s="29">
        <f>0+J9+J26+J51</f>
      </c>
      <c s="29">
        <f>0+K9+K26+K51</f>
      </c>
      <c s="29">
        <f>0+L9+L26+L51</f>
      </c>
      <c s="29">
        <f>0+M9+M26+M51</f>
      </c>
    </row>
    <row r="9" spans="1:13" ht="12.75">
      <c r="A9" t="s">
        <v>46</v>
      </c>
      <c r="C9" s="31" t="s">
        <v>1081</v>
      </c>
      <c r="E9" s="33" t="s">
        <v>241</v>
      </c>
      <c r="J9" s="32">
        <f>0</f>
      </c>
      <c s="32">
        <f>0</f>
      </c>
      <c s="32">
        <f>0+L10+L14+L18+L22</f>
      </c>
      <c s="32">
        <f>0+M10+M14+M18+M22</f>
      </c>
    </row>
    <row r="10" spans="1:16" ht="25.5">
      <c r="A10" t="s">
        <v>49</v>
      </c>
      <c s="34" t="s">
        <v>47</v>
      </c>
      <c s="34" t="s">
        <v>1053</v>
      </c>
      <c s="35" t="s">
        <v>5</v>
      </c>
      <c s="6" t="s">
        <v>1701</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2337</v>
      </c>
    </row>
    <row r="13" spans="1:5" ht="12.75">
      <c r="A13" t="s">
        <v>57</v>
      </c>
      <c r="E13" s="39" t="s">
        <v>602</v>
      </c>
    </row>
    <row r="14" spans="1:16" ht="25.5">
      <c r="A14" t="s">
        <v>49</v>
      </c>
      <c s="34" t="s">
        <v>27</v>
      </c>
      <c s="34" t="s">
        <v>622</v>
      </c>
      <c s="35" t="s">
        <v>5</v>
      </c>
      <c s="6" t="s">
        <v>1703</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2338</v>
      </c>
    </row>
    <row r="17" spans="1:5" ht="12.75">
      <c r="A17" t="s">
        <v>57</v>
      </c>
      <c r="E17" s="39" t="s">
        <v>602</v>
      </c>
    </row>
    <row r="18" spans="1:16" ht="25.5">
      <c r="A18" t="s">
        <v>49</v>
      </c>
      <c s="34" t="s">
        <v>26</v>
      </c>
      <c s="34" t="s">
        <v>2339</v>
      </c>
      <c s="35" t="s">
        <v>5</v>
      </c>
      <c s="6" t="s">
        <v>2340</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2341</v>
      </c>
    </row>
    <row r="21" spans="1:5" ht="12.75">
      <c r="A21" t="s">
        <v>57</v>
      </c>
      <c r="E21" s="39" t="s">
        <v>602</v>
      </c>
    </row>
    <row r="22" spans="1:16" ht="25.5">
      <c r="A22" t="s">
        <v>49</v>
      </c>
      <c s="34" t="s">
        <v>64</v>
      </c>
      <c s="34" t="s">
        <v>1085</v>
      </c>
      <c s="35" t="s">
        <v>5</v>
      </c>
      <c s="6" t="s">
        <v>2342</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2343</v>
      </c>
    </row>
    <row r="25" spans="1:5" ht="12.75">
      <c r="A25" t="s">
        <v>57</v>
      </c>
      <c r="E25" s="39" t="s">
        <v>602</v>
      </c>
    </row>
    <row r="26" spans="1:13" ht="12.75">
      <c r="A26" t="s">
        <v>46</v>
      </c>
      <c r="C26" s="31" t="s">
        <v>108</v>
      </c>
      <c r="E26" s="33" t="s">
        <v>1705</v>
      </c>
      <c r="J26" s="32">
        <f>0</f>
      </c>
      <c s="32">
        <f>0</f>
      </c>
      <c s="32">
        <f>0+L27+L31+L35+L39+L43+L47</f>
      </c>
      <c s="32">
        <f>0+M27+M31+M35+M39+M43+M47</f>
      </c>
    </row>
    <row r="27" spans="1:16" ht="12.75">
      <c r="A27" t="s">
        <v>49</v>
      </c>
      <c s="34" t="s">
        <v>67</v>
      </c>
      <c s="34" t="s">
        <v>1778</v>
      </c>
      <c s="35" t="s">
        <v>5</v>
      </c>
      <c s="6" t="s">
        <v>1779</v>
      </c>
      <c s="36" t="s">
        <v>1035</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2344</v>
      </c>
    </row>
    <row r="30" spans="1:5" ht="12.75">
      <c r="A30" t="s">
        <v>57</v>
      </c>
      <c r="E30" s="39" t="s">
        <v>602</v>
      </c>
    </row>
    <row r="31" spans="1:16" ht="12.75">
      <c r="A31" t="s">
        <v>49</v>
      </c>
      <c s="34" t="s">
        <v>70</v>
      </c>
      <c s="34" t="s">
        <v>1781</v>
      </c>
      <c s="35" t="s">
        <v>5</v>
      </c>
      <c s="6" t="s">
        <v>1731</v>
      </c>
      <c s="36" t="s">
        <v>1035</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2345</v>
      </c>
    </row>
    <row r="34" spans="1:5" ht="12.75">
      <c r="A34" t="s">
        <v>57</v>
      </c>
      <c r="E34" s="39" t="s">
        <v>602</v>
      </c>
    </row>
    <row r="35" spans="1:16" ht="12.75">
      <c r="A35" t="s">
        <v>49</v>
      </c>
      <c s="34" t="s">
        <v>75</v>
      </c>
      <c s="34" t="s">
        <v>1709</v>
      </c>
      <c s="35" t="s">
        <v>5</v>
      </c>
      <c s="6" t="s">
        <v>1710</v>
      </c>
      <c s="36" t="s">
        <v>1035</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2346</v>
      </c>
    </row>
    <row r="38" spans="1:5" ht="12.75">
      <c r="A38" t="s">
        <v>57</v>
      </c>
      <c r="E38" s="39" t="s">
        <v>602</v>
      </c>
    </row>
    <row r="39" spans="1:16" ht="25.5">
      <c r="A39" t="s">
        <v>49</v>
      </c>
      <c s="34" t="s">
        <v>100</v>
      </c>
      <c s="34" t="s">
        <v>2347</v>
      </c>
      <c s="35" t="s">
        <v>5</v>
      </c>
      <c s="6" t="s">
        <v>2348</v>
      </c>
      <c s="36" t="s">
        <v>682</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2349</v>
      </c>
      <c s="35" t="s">
        <v>5</v>
      </c>
      <c s="6" t="s">
        <v>2350</v>
      </c>
      <c s="36" t="s">
        <v>1057</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2351</v>
      </c>
    </row>
    <row r="46" spans="1:5" ht="12.75">
      <c r="A46" t="s">
        <v>57</v>
      </c>
      <c r="E46" s="39" t="s">
        <v>602</v>
      </c>
    </row>
    <row r="47" spans="1:16" ht="12.75">
      <c r="A47" t="s">
        <v>49</v>
      </c>
      <c s="34" t="s">
        <v>108</v>
      </c>
      <c s="34" t="s">
        <v>2352</v>
      </c>
      <c s="35" t="s">
        <v>5</v>
      </c>
      <c s="6" t="s">
        <v>2353</v>
      </c>
      <c s="36" t="s">
        <v>1035</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2354</v>
      </c>
    </row>
    <row r="50" spans="1:5" ht="12.75">
      <c r="A50" t="s">
        <v>57</v>
      </c>
      <c r="E50" s="39" t="s">
        <v>602</v>
      </c>
    </row>
    <row r="51" spans="1:13" ht="12.75">
      <c r="A51" t="s">
        <v>46</v>
      </c>
      <c r="C51" s="31" t="s">
        <v>618</v>
      </c>
      <c r="E51" s="33" t="s">
        <v>1124</v>
      </c>
      <c r="J51" s="32">
        <f>0</f>
      </c>
      <c s="32">
        <f>0</f>
      </c>
      <c s="32">
        <f>0+L52+L56+L60+L64+L68+L72+L76+L80+L84+L88</f>
      </c>
      <c s="32">
        <f>0+M52+M56+M60+M64+M68+M72+M76+M80+M84+M88</f>
      </c>
    </row>
    <row r="52" spans="1:16" ht="12.75">
      <c r="A52" t="s">
        <v>49</v>
      </c>
      <c s="34" t="s">
        <v>111</v>
      </c>
      <c s="34" t="s">
        <v>2355</v>
      </c>
      <c s="35" t="s">
        <v>5</v>
      </c>
      <c s="6" t="s">
        <v>2356</v>
      </c>
      <c s="36" t="s">
        <v>1035</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2357</v>
      </c>
    </row>
    <row r="55" spans="1:5" ht="12.75">
      <c r="A55" t="s">
        <v>57</v>
      </c>
      <c r="E55" s="39" t="s">
        <v>602</v>
      </c>
    </row>
    <row r="56" spans="1:16" ht="12.75">
      <c r="A56" t="s">
        <v>49</v>
      </c>
      <c s="34" t="s">
        <v>114</v>
      </c>
      <c s="34" t="s">
        <v>2358</v>
      </c>
      <c s="35" t="s">
        <v>5</v>
      </c>
      <c s="6" t="s">
        <v>2359</v>
      </c>
      <c s="36" t="s">
        <v>1057</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2360</v>
      </c>
    </row>
    <row r="59" spans="1:5" ht="12.75">
      <c r="A59" t="s">
        <v>57</v>
      </c>
      <c r="E59" s="39" t="s">
        <v>602</v>
      </c>
    </row>
    <row r="60" spans="1:16" ht="12.75">
      <c r="A60" t="s">
        <v>49</v>
      </c>
      <c s="34" t="s">
        <v>117</v>
      </c>
      <c s="34" t="s">
        <v>2361</v>
      </c>
      <c s="35" t="s">
        <v>5</v>
      </c>
      <c s="6" t="s">
        <v>2362</v>
      </c>
      <c s="36" t="s">
        <v>682</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2363</v>
      </c>
      <c s="35" t="s">
        <v>5</v>
      </c>
      <c s="6" t="s">
        <v>2364</v>
      </c>
      <c s="36" t="s">
        <v>1057</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2365</v>
      </c>
    </row>
    <row r="67" spans="1:5" ht="12.75">
      <c r="A67" t="s">
        <v>57</v>
      </c>
      <c r="E67" s="39" t="s">
        <v>602</v>
      </c>
    </row>
    <row r="68" spans="1:16" ht="12.75">
      <c r="A68" t="s">
        <v>49</v>
      </c>
      <c s="34" t="s">
        <v>123</v>
      </c>
      <c s="34" t="s">
        <v>2366</v>
      </c>
      <c s="35" t="s">
        <v>5</v>
      </c>
      <c s="6" t="s">
        <v>2367</v>
      </c>
      <c s="36" t="s">
        <v>682</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2368</v>
      </c>
    </row>
    <row r="71" spans="1:5" ht="12.75">
      <c r="A71" t="s">
        <v>57</v>
      </c>
      <c r="E71" s="39" t="s">
        <v>602</v>
      </c>
    </row>
    <row r="72" spans="1:16" ht="25.5">
      <c r="A72" t="s">
        <v>49</v>
      </c>
      <c s="34" t="s">
        <v>127</v>
      </c>
      <c s="34" t="s">
        <v>2369</v>
      </c>
      <c s="35" t="s">
        <v>5</v>
      </c>
      <c s="6" t="s">
        <v>2370</v>
      </c>
      <c s="36" t="s">
        <v>1057</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2371</v>
      </c>
    </row>
    <row r="75" spans="1:5" ht="12.75">
      <c r="A75" t="s">
        <v>57</v>
      </c>
      <c r="E75" s="39" t="s">
        <v>602</v>
      </c>
    </row>
    <row r="76" spans="1:16" ht="12.75">
      <c r="A76" t="s">
        <v>49</v>
      </c>
      <c s="34" t="s">
        <v>132</v>
      </c>
      <c s="34" t="s">
        <v>2055</v>
      </c>
      <c s="35" t="s">
        <v>5</v>
      </c>
      <c s="6" t="s">
        <v>2056</v>
      </c>
      <c s="36" t="s">
        <v>922</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2372</v>
      </c>
    </row>
    <row r="79" spans="1:5" ht="12.75">
      <c r="A79" t="s">
        <v>57</v>
      </c>
      <c r="E79" s="39" t="s">
        <v>602</v>
      </c>
    </row>
    <row r="80" spans="1:16" ht="25.5">
      <c r="A80" t="s">
        <v>49</v>
      </c>
      <c s="34" t="s">
        <v>135</v>
      </c>
      <c s="34" t="s">
        <v>2058</v>
      </c>
      <c s="35" t="s">
        <v>5</v>
      </c>
      <c s="6" t="s">
        <v>2059</v>
      </c>
      <c s="36" t="s">
        <v>1057</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2373</v>
      </c>
    </row>
    <row r="83" spans="1:5" ht="12.75">
      <c r="A83" t="s">
        <v>57</v>
      </c>
      <c r="E83" s="39" t="s">
        <v>602</v>
      </c>
    </row>
    <row r="84" spans="1:16" ht="12.75">
      <c r="A84" t="s">
        <v>49</v>
      </c>
      <c s="34" t="s">
        <v>138</v>
      </c>
      <c s="34" t="s">
        <v>2061</v>
      </c>
      <c s="35" t="s">
        <v>5</v>
      </c>
      <c s="6" t="s">
        <v>2062</v>
      </c>
      <c s="36" t="s">
        <v>922</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2374</v>
      </c>
    </row>
    <row r="87" spans="1:5" ht="12.75">
      <c r="A87" t="s">
        <v>57</v>
      </c>
      <c r="E87" s="39" t="s">
        <v>602</v>
      </c>
    </row>
    <row r="88" spans="1:16" ht="25.5">
      <c r="A88" t="s">
        <v>49</v>
      </c>
      <c s="34" t="s">
        <v>141</v>
      </c>
      <c s="34" t="s">
        <v>2064</v>
      </c>
      <c s="35" t="s">
        <v>5</v>
      </c>
      <c s="6" t="s">
        <v>2065</v>
      </c>
      <c s="36" t="s">
        <v>1057</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2375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1">
        <f>Rekapitulace!C75</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2378</v>
      </c>
      <c r="E8" s="30" t="s">
        <v>2377</v>
      </c>
      <c r="J8" s="29">
        <f>0+J9+J26+J39+J48+J53+J66+J71</f>
      </c>
      <c s="29">
        <f>0+K9+K26+K39+K48+K53+K66+K71</f>
      </c>
      <c s="29">
        <f>0+L9+L26+L39+L48+L53+L66+L71</f>
      </c>
      <c s="29">
        <f>0+M9+M26+M39+M48+M53+M66+M71</f>
      </c>
    </row>
    <row r="9" spans="1:13" ht="12.75">
      <c r="A9" t="s">
        <v>46</v>
      </c>
      <c r="C9" s="31" t="s">
        <v>108</v>
      </c>
      <c r="E9" s="33" t="s">
        <v>1705</v>
      </c>
      <c r="J9" s="32">
        <f>0</f>
      </c>
      <c s="32">
        <f>0</f>
      </c>
      <c s="32">
        <f>0+L10+L14+L18+L22</f>
      </c>
      <c s="32">
        <f>0+M10+M14+M18+M22</f>
      </c>
    </row>
    <row r="10" spans="1:16" ht="12.75">
      <c r="A10" t="s">
        <v>49</v>
      </c>
      <c s="34" t="s">
        <v>47</v>
      </c>
      <c s="34" t="s">
        <v>1724</v>
      </c>
      <c s="35" t="s">
        <v>5</v>
      </c>
      <c s="6" t="s">
        <v>1725</v>
      </c>
      <c s="36" t="s">
        <v>922</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2379</v>
      </c>
    </row>
    <row r="13" spans="1:5" ht="12.75">
      <c r="A13" t="s">
        <v>57</v>
      </c>
      <c r="E13" s="39" t="s">
        <v>602</v>
      </c>
    </row>
    <row r="14" spans="1:16" ht="12.75">
      <c r="A14" t="s">
        <v>49</v>
      </c>
      <c s="34" t="s">
        <v>27</v>
      </c>
      <c s="34" t="s">
        <v>1809</v>
      </c>
      <c s="35" t="s">
        <v>5</v>
      </c>
      <c s="6" t="s">
        <v>1810</v>
      </c>
      <c s="36" t="s">
        <v>1035</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2380</v>
      </c>
    </row>
    <row r="17" spans="1:5" ht="12.75">
      <c r="A17" t="s">
        <v>57</v>
      </c>
      <c r="E17" s="39" t="s">
        <v>602</v>
      </c>
    </row>
    <row r="18" spans="1:16" ht="12.75">
      <c r="A18" t="s">
        <v>49</v>
      </c>
      <c s="34" t="s">
        <v>26</v>
      </c>
      <c s="34" t="s">
        <v>1706</v>
      </c>
      <c s="35" t="s">
        <v>5</v>
      </c>
      <c s="6" t="s">
        <v>1707</v>
      </c>
      <c s="36" t="s">
        <v>1035</v>
      </c>
      <c s="37">
        <v>4</v>
      </c>
      <c s="36">
        <v>0</v>
      </c>
      <c s="36">
        <f>ROUND(G18*H18,6)</f>
      </c>
      <c r="L18" s="38">
        <v>0</v>
      </c>
      <c s="32">
        <f>ROUND(ROUND(L18,2)*ROUND(G18,3),2)</f>
      </c>
      <c s="36" t="s">
        <v>601</v>
      </c>
      <c>
        <f>(M18*21)/100</f>
      </c>
      <c t="s">
        <v>27</v>
      </c>
    </row>
    <row r="19" spans="1:5" ht="12.75">
      <c r="A19" s="35" t="s">
        <v>54</v>
      </c>
      <c r="E19" s="39" t="s">
        <v>5</v>
      </c>
    </row>
    <row r="20" spans="1:5" ht="12.75">
      <c r="A20" s="35" t="s">
        <v>55</v>
      </c>
      <c r="E20" s="40" t="s">
        <v>2249</v>
      </c>
    </row>
    <row r="21" spans="1:5" ht="12.75">
      <c r="A21" t="s">
        <v>57</v>
      </c>
      <c r="E21" s="39" t="s">
        <v>602</v>
      </c>
    </row>
    <row r="22" spans="1:16" ht="12.75">
      <c r="A22" t="s">
        <v>49</v>
      </c>
      <c s="34" t="s">
        <v>64</v>
      </c>
      <c s="34" t="s">
        <v>1709</v>
      </c>
      <c s="35" t="s">
        <v>5</v>
      </c>
      <c s="6" t="s">
        <v>1710</v>
      </c>
      <c s="36" t="s">
        <v>1035</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1733</v>
      </c>
      <c r="J26" s="32">
        <f>0</f>
      </c>
      <c s="32">
        <f>0</f>
      </c>
      <c s="32">
        <f>0+L27+L31+L35</f>
      </c>
      <c s="32">
        <f>0+M27+M31+M35</f>
      </c>
    </row>
    <row r="27" spans="1:16" ht="12.75">
      <c r="A27" t="s">
        <v>49</v>
      </c>
      <c s="34" t="s">
        <v>67</v>
      </c>
      <c s="34" t="s">
        <v>2008</v>
      </c>
      <c s="35" t="s">
        <v>5</v>
      </c>
      <c s="6" t="s">
        <v>2009</v>
      </c>
      <c s="36" t="s">
        <v>1035</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2381</v>
      </c>
    </row>
    <row r="30" spans="1:5" ht="12.75">
      <c r="A30" t="s">
        <v>57</v>
      </c>
      <c r="E30" s="39" t="s">
        <v>602</v>
      </c>
    </row>
    <row r="31" spans="1:16" ht="12.75">
      <c r="A31" t="s">
        <v>49</v>
      </c>
      <c s="34" t="s">
        <v>70</v>
      </c>
      <c s="34" t="s">
        <v>2255</v>
      </c>
      <c s="35" t="s">
        <v>5</v>
      </c>
      <c s="6" t="s">
        <v>2256</v>
      </c>
      <c s="36" t="s">
        <v>1035</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2382</v>
      </c>
    </row>
    <row r="34" spans="1:5" ht="12.75">
      <c r="A34" t="s">
        <v>57</v>
      </c>
      <c r="E34" s="39" t="s">
        <v>602</v>
      </c>
    </row>
    <row r="35" spans="1:16" ht="12.75">
      <c r="A35" t="s">
        <v>49</v>
      </c>
      <c s="34" t="s">
        <v>75</v>
      </c>
      <c s="34" t="s">
        <v>2170</v>
      </c>
      <c s="35" t="s">
        <v>5</v>
      </c>
      <c s="6" t="s">
        <v>2171</v>
      </c>
      <c s="36" t="s">
        <v>1035</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2383</v>
      </c>
    </row>
    <row r="38" spans="1:5" ht="12.75">
      <c r="A38" t="s">
        <v>57</v>
      </c>
      <c r="E38" s="39" t="s">
        <v>602</v>
      </c>
    </row>
    <row r="39" spans="1:13" ht="12.75">
      <c r="A39" t="s">
        <v>46</v>
      </c>
      <c r="C39" s="31" t="s">
        <v>730</v>
      </c>
      <c r="E39" s="33" t="s">
        <v>2011</v>
      </c>
      <c r="J39" s="32">
        <f>0</f>
      </c>
      <c s="32">
        <f>0</f>
      </c>
      <c s="32">
        <f>0+L40+L44</f>
      </c>
      <c s="32">
        <f>0+M40+M44</f>
      </c>
    </row>
    <row r="40" spans="1:16" ht="12.75">
      <c r="A40" t="s">
        <v>49</v>
      </c>
      <c s="34" t="s">
        <v>100</v>
      </c>
      <c s="34" t="s">
        <v>2259</v>
      </c>
      <c s="35" t="s">
        <v>5</v>
      </c>
      <c s="6" t="s">
        <v>2260</v>
      </c>
      <c s="36" t="s">
        <v>1035</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2384</v>
      </c>
    </row>
    <row r="43" spans="1:5" ht="12.75">
      <c r="A43" t="s">
        <v>57</v>
      </c>
      <c r="E43" s="39" t="s">
        <v>602</v>
      </c>
    </row>
    <row r="44" spans="1:16" ht="12.75">
      <c r="A44" t="s">
        <v>49</v>
      </c>
      <c s="34" t="s">
        <v>104</v>
      </c>
      <c s="34" t="s">
        <v>2262</v>
      </c>
      <c s="35" t="s">
        <v>5</v>
      </c>
      <c s="6" t="s">
        <v>2263</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2385</v>
      </c>
    </row>
    <row r="47" spans="1:5" ht="12.75">
      <c r="A47" t="s">
        <v>57</v>
      </c>
      <c r="E47" s="39" t="s">
        <v>602</v>
      </c>
    </row>
    <row r="48" spans="1:13" ht="12.75">
      <c r="A48" t="s">
        <v>46</v>
      </c>
      <c r="C48" s="31" t="s">
        <v>764</v>
      </c>
      <c r="E48" s="33" t="s">
        <v>1857</v>
      </c>
      <c r="J48" s="32">
        <f>0</f>
      </c>
      <c s="32">
        <f>0</f>
      </c>
      <c s="32">
        <f>0+L49</f>
      </c>
      <c s="32">
        <f>0+M49</f>
      </c>
    </row>
    <row r="49" spans="1:16" ht="12.75">
      <c r="A49" t="s">
        <v>49</v>
      </c>
      <c s="34" t="s">
        <v>108</v>
      </c>
      <c s="34" t="s">
        <v>2265</v>
      </c>
      <c s="35" t="s">
        <v>5</v>
      </c>
      <c s="6" t="s">
        <v>2266</v>
      </c>
      <c s="36" t="s">
        <v>1035</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2386</v>
      </c>
    </row>
    <row r="52" spans="1:5" ht="12.75">
      <c r="A52" t="s">
        <v>57</v>
      </c>
      <c r="E52" s="39" t="s">
        <v>602</v>
      </c>
    </row>
    <row r="53" spans="1:13" ht="12.75">
      <c r="A53" t="s">
        <v>46</v>
      </c>
      <c r="C53" s="31" t="s">
        <v>801</v>
      </c>
      <c r="E53" s="33" t="s">
        <v>1094</v>
      </c>
      <c r="J53" s="32">
        <f>0</f>
      </c>
      <c s="32">
        <f>0</f>
      </c>
      <c s="32">
        <f>0+L54+L58+L62</f>
      </c>
      <c s="32">
        <f>0+M54+M58+M62</f>
      </c>
    </row>
    <row r="54" spans="1:16" ht="12.75">
      <c r="A54" t="s">
        <v>49</v>
      </c>
      <c s="34" t="s">
        <v>111</v>
      </c>
      <c s="34" t="s">
        <v>2268</v>
      </c>
      <c s="35" t="s">
        <v>5</v>
      </c>
      <c s="6" t="s">
        <v>2269</v>
      </c>
      <c s="36" t="s">
        <v>922</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2387</v>
      </c>
    </row>
    <row r="57" spans="1:5" ht="12.75">
      <c r="A57" t="s">
        <v>57</v>
      </c>
      <c r="E57" s="39" t="s">
        <v>602</v>
      </c>
    </row>
    <row r="58" spans="1:16" ht="12.75">
      <c r="A58" t="s">
        <v>49</v>
      </c>
      <c s="34" t="s">
        <v>114</v>
      </c>
      <c s="34" t="s">
        <v>2271</v>
      </c>
      <c s="35" t="s">
        <v>5</v>
      </c>
      <c s="6" t="s">
        <v>2272</v>
      </c>
      <c s="36" t="s">
        <v>922</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2388</v>
      </c>
    </row>
    <row r="61" spans="1:5" ht="12.75">
      <c r="A61" t="s">
        <v>57</v>
      </c>
      <c r="E61" s="39" t="s">
        <v>602</v>
      </c>
    </row>
    <row r="62" spans="1:16" ht="12.75">
      <c r="A62" t="s">
        <v>49</v>
      </c>
      <c s="34" t="s">
        <v>117</v>
      </c>
      <c s="34" t="s">
        <v>2274</v>
      </c>
      <c s="35" t="s">
        <v>5</v>
      </c>
      <c s="6" t="s">
        <v>2275</v>
      </c>
      <c s="36" t="s">
        <v>1035</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2389</v>
      </c>
    </row>
    <row r="65" spans="1:5" ht="12.75">
      <c r="A65" t="s">
        <v>57</v>
      </c>
      <c r="E65" s="39" t="s">
        <v>602</v>
      </c>
    </row>
    <row r="66" spans="1:13" ht="12.75">
      <c r="A66" t="s">
        <v>46</v>
      </c>
      <c r="C66" s="31" t="s">
        <v>2281</v>
      </c>
      <c r="E66" s="33" t="s">
        <v>2282</v>
      </c>
      <c r="J66" s="32">
        <f>0</f>
      </c>
      <c s="32">
        <f>0</f>
      </c>
      <c s="32">
        <f>0+L67</f>
      </c>
      <c s="32">
        <f>0+M67</f>
      </c>
    </row>
    <row r="67" spans="1:16" ht="12.75">
      <c r="A67" t="s">
        <v>49</v>
      </c>
      <c s="34" t="s">
        <v>120</v>
      </c>
      <c s="34" t="s">
        <v>2283</v>
      </c>
      <c s="35" t="s">
        <v>5</v>
      </c>
      <c s="6" t="s">
        <v>2284</v>
      </c>
      <c s="36" t="s">
        <v>922</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2390</v>
      </c>
    </row>
    <row r="70" spans="1:5" ht="12.75">
      <c r="A70" t="s">
        <v>57</v>
      </c>
      <c r="E70" s="39" t="s">
        <v>602</v>
      </c>
    </row>
    <row r="71" spans="1:13" ht="12.75">
      <c r="A71" t="s">
        <v>46</v>
      </c>
      <c r="C71" s="31" t="s">
        <v>597</v>
      </c>
      <c r="E71" s="33" t="s">
        <v>1118</v>
      </c>
      <c r="J71" s="32">
        <f>0</f>
      </c>
      <c s="32">
        <f>0</f>
      </c>
      <c s="32">
        <f>0+L72+L76+L80+L84+L88+L92</f>
      </c>
      <c s="32">
        <f>0+M72+M76+M80+M84+M88+M92</f>
      </c>
    </row>
    <row r="72" spans="1:16" ht="12.75">
      <c r="A72" t="s">
        <v>49</v>
      </c>
      <c s="34" t="s">
        <v>123</v>
      </c>
      <c s="34" t="s">
        <v>2286</v>
      </c>
      <c s="35" t="s">
        <v>5</v>
      </c>
      <c s="6" t="s">
        <v>2287</v>
      </c>
      <c s="36" t="s">
        <v>682</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2391</v>
      </c>
    </row>
    <row r="75" spans="1:5" ht="12.75">
      <c r="A75" t="s">
        <v>57</v>
      </c>
      <c r="E75" s="39" t="s">
        <v>602</v>
      </c>
    </row>
    <row r="76" spans="1:16" ht="12.75">
      <c r="A76" t="s">
        <v>49</v>
      </c>
      <c s="34" t="s">
        <v>127</v>
      </c>
      <c s="34" t="s">
        <v>2289</v>
      </c>
      <c s="35" t="s">
        <v>5</v>
      </c>
      <c s="6" t="s">
        <v>2290</v>
      </c>
      <c s="36" t="s">
        <v>922</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2392</v>
      </c>
    </row>
    <row r="79" spans="1:5" ht="12.75">
      <c r="A79" t="s">
        <v>57</v>
      </c>
      <c r="E79" s="39" t="s">
        <v>602</v>
      </c>
    </row>
    <row r="80" spans="1:16" ht="12.75">
      <c r="A80" t="s">
        <v>49</v>
      </c>
      <c s="34" t="s">
        <v>132</v>
      </c>
      <c s="34" t="s">
        <v>2292</v>
      </c>
      <c s="35" t="s">
        <v>5</v>
      </c>
      <c s="6" t="s">
        <v>2293</v>
      </c>
      <c s="36" t="s">
        <v>922</v>
      </c>
      <c s="37">
        <v>0.74</v>
      </c>
      <c s="36">
        <v>0</v>
      </c>
      <c s="36">
        <f>ROUND(G80*H80,6)</f>
      </c>
      <c r="L80" s="38">
        <v>0</v>
      </c>
      <c s="32">
        <f>ROUND(ROUND(L80,2)*ROUND(G80,3),2)</f>
      </c>
      <c s="36" t="s">
        <v>2294</v>
      </c>
      <c>
        <f>(M80*21)/100</f>
      </c>
      <c t="s">
        <v>27</v>
      </c>
    </row>
    <row r="81" spans="1:5" ht="12.75">
      <c r="A81" s="35" t="s">
        <v>54</v>
      </c>
      <c r="E81" s="39" t="s">
        <v>5</v>
      </c>
    </row>
    <row r="82" spans="1:5" ht="12.75">
      <c r="A82" s="35" t="s">
        <v>55</v>
      </c>
      <c r="E82" s="40" t="s">
        <v>2393</v>
      </c>
    </row>
    <row r="83" spans="1:5" ht="229.5">
      <c r="A83" t="s">
        <v>57</v>
      </c>
      <c r="E83" s="39" t="s">
        <v>2296</v>
      </c>
    </row>
    <row r="84" spans="1:16" ht="25.5">
      <c r="A84" t="s">
        <v>49</v>
      </c>
      <c s="34" t="s">
        <v>135</v>
      </c>
      <c s="34" t="s">
        <v>2297</v>
      </c>
      <c s="35" t="s">
        <v>5</v>
      </c>
      <c s="6" t="s">
        <v>2298</v>
      </c>
      <c s="36" t="s">
        <v>682</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2394</v>
      </c>
    </row>
    <row r="87" spans="1:5" ht="12.75">
      <c r="A87" t="s">
        <v>57</v>
      </c>
      <c r="E87" s="39" t="s">
        <v>602</v>
      </c>
    </row>
    <row r="88" spans="1:16" ht="12.75">
      <c r="A88" t="s">
        <v>49</v>
      </c>
      <c s="34" t="s">
        <v>138</v>
      </c>
      <c s="34" t="s">
        <v>2300</v>
      </c>
      <c s="35" t="s">
        <v>5</v>
      </c>
      <c s="6" t="s">
        <v>2301</v>
      </c>
      <c s="36" t="s">
        <v>682</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2395</v>
      </c>
    </row>
    <row r="91" spans="1:5" ht="12.75">
      <c r="A91" t="s">
        <v>57</v>
      </c>
      <c r="E91" s="39" t="s">
        <v>602</v>
      </c>
    </row>
    <row r="92" spans="1:16" ht="12.75">
      <c r="A92" t="s">
        <v>49</v>
      </c>
      <c s="34" t="s">
        <v>141</v>
      </c>
      <c s="34" t="s">
        <v>2303</v>
      </c>
      <c s="35" t="s">
        <v>5</v>
      </c>
      <c s="6" t="s">
        <v>2304</v>
      </c>
      <c s="36" t="s">
        <v>682</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2396</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1">
        <f>Rekapitulace!C75</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2399</v>
      </c>
      <c r="E8" s="30" t="s">
        <v>2398</v>
      </c>
      <c r="J8" s="29">
        <f>0+J9+J18+J63+J72+J77+J126+J131+J160</f>
      </c>
      <c s="29">
        <f>0+K9+K18+K63+K72+K77+K126+K131+K160</f>
      </c>
      <c s="29">
        <f>0+L9+L18+L63+L72+L77+L126+L131+L160</f>
      </c>
      <c s="29">
        <f>0+M9+M18+M63+M72+M77+M126+M131+M160</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2401</v>
      </c>
    </row>
    <row r="13" spans="1:5" ht="12.75">
      <c r="A13" t="s">
        <v>57</v>
      </c>
      <c r="E13" s="39" t="s">
        <v>602</v>
      </c>
    </row>
    <row r="14" spans="1:16" ht="25.5">
      <c r="A14" t="s">
        <v>49</v>
      </c>
      <c s="34" t="s">
        <v>27</v>
      </c>
      <c s="34" t="s">
        <v>622</v>
      </c>
      <c s="35" t="s">
        <v>5</v>
      </c>
      <c s="6" t="s">
        <v>1703</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2402</v>
      </c>
    </row>
    <row r="17" spans="1:5" ht="12.75">
      <c r="A17" t="s">
        <v>57</v>
      </c>
      <c r="E17" s="39" t="s">
        <v>602</v>
      </c>
    </row>
    <row r="18" spans="1:13" ht="12.75">
      <c r="A18" t="s">
        <v>46</v>
      </c>
      <c r="C18" s="31" t="s">
        <v>2403</v>
      </c>
      <c r="E18" s="33" t="s">
        <v>1705</v>
      </c>
      <c r="J18" s="32">
        <f>0</f>
      </c>
      <c s="32">
        <f>0</f>
      </c>
      <c s="32">
        <f>0+L19+L23+L27+L31+L35+L39+L43+L47+L51+L55+L59</f>
      </c>
      <c s="32">
        <f>0+M19+M23+M27+M31+M35+M39+M43+M47+M51+M55+M59</f>
      </c>
    </row>
    <row r="19" spans="1:16" ht="25.5">
      <c r="A19" t="s">
        <v>49</v>
      </c>
      <c s="34" t="s">
        <v>26</v>
      </c>
      <c s="34" t="s">
        <v>2404</v>
      </c>
      <c s="35" t="s">
        <v>5</v>
      </c>
      <c s="6" t="s">
        <v>2405</v>
      </c>
      <c s="36" t="s">
        <v>1035</v>
      </c>
      <c s="37">
        <v>489.5</v>
      </c>
      <c s="36">
        <v>0</v>
      </c>
      <c s="36">
        <f>ROUND(G19*H19,6)</f>
      </c>
      <c r="L19" s="38">
        <v>0</v>
      </c>
      <c s="32">
        <f>ROUND(ROUND(L19,2)*ROUND(G19,3),2)</f>
      </c>
      <c s="36" t="s">
        <v>601</v>
      </c>
      <c>
        <f>(M19*21)/100</f>
      </c>
      <c t="s">
        <v>27</v>
      </c>
    </row>
    <row r="20" spans="1:5" ht="12.75">
      <c r="A20" s="35" t="s">
        <v>54</v>
      </c>
      <c r="E20" s="39" t="s">
        <v>5</v>
      </c>
    </row>
    <row r="21" spans="1:5" ht="25.5">
      <c r="A21" s="35" t="s">
        <v>55</v>
      </c>
      <c r="E21" s="40" t="s">
        <v>2406</v>
      </c>
    </row>
    <row r="22" spans="1:5" ht="12.75">
      <c r="A22" t="s">
        <v>57</v>
      </c>
      <c r="E22" s="39" t="s">
        <v>602</v>
      </c>
    </row>
    <row r="23" spans="1:16" ht="12.75">
      <c r="A23" t="s">
        <v>49</v>
      </c>
      <c s="34" t="s">
        <v>64</v>
      </c>
      <c s="34" t="s">
        <v>1768</v>
      </c>
      <c s="35" t="s">
        <v>5</v>
      </c>
      <c s="6" t="s">
        <v>1769</v>
      </c>
      <c s="36" t="s">
        <v>1035</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2407</v>
      </c>
    </row>
    <row r="26" spans="1:5" ht="12.75">
      <c r="A26" t="s">
        <v>57</v>
      </c>
      <c r="E26" s="39" t="s">
        <v>602</v>
      </c>
    </row>
    <row r="27" spans="1:16" ht="12.75">
      <c r="A27" t="s">
        <v>49</v>
      </c>
      <c s="34" t="s">
        <v>67</v>
      </c>
      <c s="34" t="s">
        <v>1972</v>
      </c>
      <c s="35" t="s">
        <v>5</v>
      </c>
      <c s="6" t="s">
        <v>1973</v>
      </c>
      <c s="36" t="s">
        <v>1035</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2408</v>
      </c>
    </row>
    <row r="30" spans="1:5" ht="12.75">
      <c r="A30" t="s">
        <v>57</v>
      </c>
      <c r="E30" s="39" t="s">
        <v>602</v>
      </c>
    </row>
    <row r="31" spans="1:16" ht="12.75">
      <c r="A31" t="s">
        <v>49</v>
      </c>
      <c s="34" t="s">
        <v>70</v>
      </c>
      <c s="34" t="s">
        <v>2409</v>
      </c>
      <c s="35" t="s">
        <v>5</v>
      </c>
      <c s="6" t="s">
        <v>2410</v>
      </c>
      <c s="36" t="s">
        <v>1035</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2411</v>
      </c>
    </row>
    <row r="34" spans="1:5" ht="12.75">
      <c r="A34" t="s">
        <v>57</v>
      </c>
      <c r="E34" s="39" t="s">
        <v>602</v>
      </c>
    </row>
    <row r="35" spans="1:16" ht="12.75">
      <c r="A35" t="s">
        <v>49</v>
      </c>
      <c s="34" t="s">
        <v>75</v>
      </c>
      <c s="34" t="s">
        <v>2412</v>
      </c>
      <c s="35" t="s">
        <v>5</v>
      </c>
      <c s="6" t="s">
        <v>2413</v>
      </c>
      <c s="36" t="s">
        <v>1035</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2414</v>
      </c>
    </row>
    <row r="38" spans="1:5" ht="12.75">
      <c r="A38" t="s">
        <v>57</v>
      </c>
      <c r="E38" s="39" t="s">
        <v>602</v>
      </c>
    </row>
    <row r="39" spans="1:16" ht="12.75">
      <c r="A39" t="s">
        <v>49</v>
      </c>
      <c s="34" t="s">
        <v>100</v>
      </c>
      <c s="34" t="s">
        <v>1784</v>
      </c>
      <c s="35" t="s">
        <v>5</v>
      </c>
      <c s="6" t="s">
        <v>1785</v>
      </c>
      <c s="36" t="s">
        <v>1035</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2415</v>
      </c>
    </row>
    <row r="42" spans="1:5" ht="12.75">
      <c r="A42" t="s">
        <v>57</v>
      </c>
      <c r="E42" s="39" t="s">
        <v>602</v>
      </c>
    </row>
    <row r="43" spans="1:16" ht="12.75">
      <c r="A43" t="s">
        <v>49</v>
      </c>
      <c s="34" t="s">
        <v>104</v>
      </c>
      <c s="34" t="s">
        <v>2416</v>
      </c>
      <c s="35" t="s">
        <v>5</v>
      </c>
      <c s="6" t="s">
        <v>2417</v>
      </c>
      <c s="36" t="s">
        <v>1035</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2418</v>
      </c>
    </row>
    <row r="46" spans="1:5" ht="12.75">
      <c r="A46" t="s">
        <v>57</v>
      </c>
      <c r="E46" s="39" t="s">
        <v>602</v>
      </c>
    </row>
    <row r="47" spans="1:16" ht="12.75">
      <c r="A47" t="s">
        <v>49</v>
      </c>
      <c s="34" t="s">
        <v>108</v>
      </c>
      <c s="34" t="s">
        <v>2419</v>
      </c>
      <c s="35" t="s">
        <v>5</v>
      </c>
      <c s="6" t="s">
        <v>2420</v>
      </c>
      <c s="36" t="s">
        <v>1035</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1709</v>
      </c>
      <c s="35" t="s">
        <v>5</v>
      </c>
      <c s="6" t="s">
        <v>1710</v>
      </c>
      <c s="36" t="s">
        <v>1035</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2421</v>
      </c>
    </row>
    <row r="54" spans="1:5" ht="12.75">
      <c r="A54" t="s">
        <v>57</v>
      </c>
      <c r="E54" s="39" t="s">
        <v>602</v>
      </c>
    </row>
    <row r="55" spans="1:16" ht="12.75">
      <c r="A55" t="s">
        <v>49</v>
      </c>
      <c s="34" t="s">
        <v>114</v>
      </c>
      <c s="34" t="s">
        <v>1809</v>
      </c>
      <c s="35" t="s">
        <v>5</v>
      </c>
      <c s="6" t="s">
        <v>1810</v>
      </c>
      <c s="36" t="s">
        <v>1035</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2422</v>
      </c>
      <c s="35" t="s">
        <v>5</v>
      </c>
      <c s="6" t="s">
        <v>2423</v>
      </c>
      <c s="36" t="s">
        <v>922</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2424</v>
      </c>
      <c r="E63" s="33" t="s">
        <v>2011</v>
      </c>
      <c r="J63" s="32">
        <f>0</f>
      </c>
      <c s="32">
        <f>0</f>
      </c>
      <c s="32">
        <f>0+L64+L68</f>
      </c>
      <c s="32">
        <f>0+M64+M68</f>
      </c>
    </row>
    <row r="64" spans="1:16" ht="12.75">
      <c r="A64" t="s">
        <v>49</v>
      </c>
      <c s="34" t="s">
        <v>120</v>
      </c>
      <c s="34" t="s">
        <v>2425</v>
      </c>
      <c s="35" t="s">
        <v>5</v>
      </c>
      <c s="6" t="s">
        <v>2426</v>
      </c>
      <c s="36" t="s">
        <v>1035</v>
      </c>
      <c s="37">
        <v>7.2</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123</v>
      </c>
      <c s="34" t="s">
        <v>2427</v>
      </c>
      <c s="35" t="s">
        <v>5</v>
      </c>
      <c s="6" t="s">
        <v>2428</v>
      </c>
      <c s="36" t="s">
        <v>600</v>
      </c>
      <c s="37">
        <v>2.125</v>
      </c>
      <c s="36">
        <v>0</v>
      </c>
      <c s="36">
        <f>ROUND(G68*H68,6)</f>
      </c>
      <c r="L68" s="38">
        <v>0</v>
      </c>
      <c s="32">
        <f>ROUND(ROUND(L68,2)*ROUND(G68,3),2)</f>
      </c>
      <c s="36" t="s">
        <v>601</v>
      </c>
      <c>
        <f>(M68*21)/100</f>
      </c>
      <c t="s">
        <v>27</v>
      </c>
    </row>
    <row r="69" spans="1:5" ht="12.75">
      <c r="A69" s="35" t="s">
        <v>54</v>
      </c>
      <c r="E69" s="39" t="s">
        <v>5</v>
      </c>
    </row>
    <row r="70" spans="1:5" ht="12.75">
      <c r="A70" s="35" t="s">
        <v>55</v>
      </c>
      <c r="E70" s="40" t="s">
        <v>2429</v>
      </c>
    </row>
    <row r="71" spans="1:5" ht="12.75">
      <c r="A71" t="s">
        <v>57</v>
      </c>
      <c r="E71" s="39" t="s">
        <v>602</v>
      </c>
    </row>
    <row r="72" spans="1:13" ht="12.75">
      <c r="A72" t="s">
        <v>46</v>
      </c>
      <c r="C72" s="31" t="s">
        <v>2430</v>
      </c>
      <c r="E72" s="33" t="s">
        <v>1857</v>
      </c>
      <c r="J72" s="32">
        <f>0</f>
      </c>
      <c s="32">
        <f>0</f>
      </c>
      <c s="32">
        <f>0+L73</f>
      </c>
      <c s="32">
        <f>0+M73</f>
      </c>
    </row>
    <row r="73" spans="1:16" ht="12.75">
      <c r="A73" t="s">
        <v>49</v>
      </c>
      <c s="34" t="s">
        <v>127</v>
      </c>
      <c s="34" t="s">
        <v>1861</v>
      </c>
      <c s="35" t="s">
        <v>5</v>
      </c>
      <c s="6" t="s">
        <v>1862</v>
      </c>
      <c s="36" t="s">
        <v>1035</v>
      </c>
      <c s="37">
        <v>11.979</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3" ht="12.75">
      <c r="A77" t="s">
        <v>46</v>
      </c>
      <c r="C77" s="31" t="s">
        <v>2431</v>
      </c>
      <c r="E77" s="33" t="s">
        <v>1094</v>
      </c>
      <c r="J77" s="32">
        <f>0</f>
      </c>
      <c s="32">
        <f>0</f>
      </c>
      <c s="32">
        <f>0+L78+L82+L86+L90+L94+L98+L102+L106+L110+L114+L118+L122</f>
      </c>
      <c s="32">
        <f>0+M78+M82+M86+M90+M94+M98+M102+M106+M110+M114+M118+M122</f>
      </c>
    </row>
    <row r="78" spans="1:16" ht="12.75">
      <c r="A78" t="s">
        <v>49</v>
      </c>
      <c s="34" t="s">
        <v>132</v>
      </c>
      <c s="34" t="s">
        <v>2432</v>
      </c>
      <c s="35" t="s">
        <v>5</v>
      </c>
      <c s="6" t="s">
        <v>2433</v>
      </c>
      <c s="36" t="s">
        <v>446</v>
      </c>
      <c s="37">
        <v>218</v>
      </c>
      <c s="36">
        <v>0</v>
      </c>
      <c s="36">
        <f>ROUND(G78*H78,6)</f>
      </c>
      <c r="L78" s="38">
        <v>0</v>
      </c>
      <c s="32">
        <f>ROUND(ROUND(L78,2)*ROUND(G78,3),2)</f>
      </c>
      <c s="36" t="s">
        <v>53</v>
      </c>
      <c>
        <f>(M78*21)/100</f>
      </c>
      <c t="s">
        <v>27</v>
      </c>
    </row>
    <row r="79" spans="1:5" ht="12.75">
      <c r="A79" s="35" t="s">
        <v>54</v>
      </c>
      <c r="E79" s="39" t="s">
        <v>5</v>
      </c>
    </row>
    <row r="80" spans="1:5" ht="25.5">
      <c r="A80" s="35" t="s">
        <v>55</v>
      </c>
      <c r="E80" s="40" t="s">
        <v>2434</v>
      </c>
    </row>
    <row r="81" spans="1:5" ht="12.75">
      <c r="A81" t="s">
        <v>57</v>
      </c>
      <c r="E81" s="39" t="s">
        <v>2435</v>
      </c>
    </row>
    <row r="82" spans="1:16" ht="12.75">
      <c r="A82" t="s">
        <v>49</v>
      </c>
      <c s="34" t="s">
        <v>135</v>
      </c>
      <c s="34" t="s">
        <v>2436</v>
      </c>
      <c s="35" t="s">
        <v>5</v>
      </c>
      <c s="6" t="s">
        <v>2437</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2435</v>
      </c>
    </row>
    <row r="85" spans="1:5" ht="12.75">
      <c r="A85" t="s">
        <v>57</v>
      </c>
      <c r="E85" s="39" t="s">
        <v>5</v>
      </c>
    </row>
    <row r="86" spans="1:16" ht="12.75">
      <c r="A86" t="s">
        <v>49</v>
      </c>
      <c s="34" t="s">
        <v>138</v>
      </c>
      <c s="34" t="s">
        <v>2438</v>
      </c>
      <c s="35" t="s">
        <v>5</v>
      </c>
      <c s="6" t="s">
        <v>2439</v>
      </c>
      <c s="36" t="s">
        <v>446</v>
      </c>
      <c s="37">
        <v>2</v>
      </c>
      <c s="36">
        <v>0</v>
      </c>
      <c s="36">
        <f>ROUND(G86*H86,6)</f>
      </c>
      <c r="L86" s="38">
        <v>0</v>
      </c>
      <c s="32">
        <f>ROUND(ROUND(L86,2)*ROUND(G86,3),2)</f>
      </c>
      <c s="36" t="s">
        <v>53</v>
      </c>
      <c>
        <f>(M86*21)/100</f>
      </c>
      <c t="s">
        <v>27</v>
      </c>
    </row>
    <row r="87" spans="1:5" ht="12.75">
      <c r="A87" s="35" t="s">
        <v>54</v>
      </c>
      <c r="E87" s="39" t="s">
        <v>27</v>
      </c>
    </row>
    <row r="88" spans="1:5" ht="12.75">
      <c r="A88" s="35" t="s">
        <v>55</v>
      </c>
      <c r="E88" s="40" t="s">
        <v>2435</v>
      </c>
    </row>
    <row r="89" spans="1:5" ht="12.75">
      <c r="A89" t="s">
        <v>57</v>
      </c>
      <c r="E89" s="39" t="s">
        <v>5</v>
      </c>
    </row>
    <row r="90" spans="1:16" ht="12.75">
      <c r="A90" t="s">
        <v>49</v>
      </c>
      <c s="34" t="s">
        <v>141</v>
      </c>
      <c s="34" t="s">
        <v>2440</v>
      </c>
      <c s="35" t="s">
        <v>5</v>
      </c>
      <c s="6" t="s">
        <v>2441</v>
      </c>
      <c s="36" t="s">
        <v>446</v>
      </c>
      <c s="37">
        <v>3</v>
      </c>
      <c s="36">
        <v>0</v>
      </c>
      <c s="36">
        <f>ROUND(G90*H90,6)</f>
      </c>
      <c r="L90" s="38">
        <v>0</v>
      </c>
      <c s="32">
        <f>ROUND(ROUND(L90,2)*ROUND(G90,3),2)</f>
      </c>
      <c s="36" t="s">
        <v>53</v>
      </c>
      <c>
        <f>(M90*21)/100</f>
      </c>
      <c t="s">
        <v>27</v>
      </c>
    </row>
    <row r="91" spans="1:5" ht="12.75">
      <c r="A91" s="35" t="s">
        <v>54</v>
      </c>
      <c r="E91" s="39" t="s">
        <v>26</v>
      </c>
    </row>
    <row r="92" spans="1:5" ht="12.75">
      <c r="A92" s="35" t="s">
        <v>55</v>
      </c>
      <c r="E92" s="40" t="s">
        <v>2435</v>
      </c>
    </row>
    <row r="93" spans="1:5" ht="12.75">
      <c r="A93" t="s">
        <v>57</v>
      </c>
      <c r="E93" s="39" t="s">
        <v>5</v>
      </c>
    </row>
    <row r="94" spans="1:16" ht="12.75">
      <c r="A94" t="s">
        <v>49</v>
      </c>
      <c s="34" t="s">
        <v>144</v>
      </c>
      <c s="34" t="s">
        <v>2442</v>
      </c>
      <c s="35" t="s">
        <v>5</v>
      </c>
      <c s="6" t="s">
        <v>2443</v>
      </c>
      <c s="36" t="s">
        <v>446</v>
      </c>
      <c s="37">
        <v>222</v>
      </c>
      <c s="36">
        <v>0</v>
      </c>
      <c s="36">
        <f>ROUND(G94*H94,6)</f>
      </c>
      <c r="L94" s="38">
        <v>0</v>
      </c>
      <c s="32">
        <f>ROUND(ROUND(L94,2)*ROUND(G94,3),2)</f>
      </c>
      <c s="36" t="s">
        <v>53</v>
      </c>
      <c>
        <f>(M94*21)/100</f>
      </c>
      <c t="s">
        <v>27</v>
      </c>
    </row>
    <row r="95" spans="1:5" ht="12.75">
      <c r="A95" s="35" t="s">
        <v>54</v>
      </c>
      <c r="E95" s="39" t="s">
        <v>2444</v>
      </c>
    </row>
    <row r="96" spans="1:5" ht="12.75">
      <c r="A96" s="35" t="s">
        <v>55</v>
      </c>
      <c r="E96" s="40" t="s">
        <v>2435</v>
      </c>
    </row>
    <row r="97" spans="1:5" ht="12.75">
      <c r="A97" t="s">
        <v>57</v>
      </c>
      <c r="E97" s="39" t="s">
        <v>5</v>
      </c>
    </row>
    <row r="98" spans="1:16" ht="12.75">
      <c r="A98" t="s">
        <v>49</v>
      </c>
      <c s="34" t="s">
        <v>147</v>
      </c>
      <c s="34" t="s">
        <v>2445</v>
      </c>
      <c s="35" t="s">
        <v>5</v>
      </c>
      <c s="6" t="s">
        <v>2446</v>
      </c>
      <c s="36" t="s">
        <v>446</v>
      </c>
      <c s="37">
        <v>440</v>
      </c>
      <c s="36">
        <v>0</v>
      </c>
      <c s="36">
        <f>ROUND(G98*H98,6)</f>
      </c>
      <c r="L98" s="38">
        <v>0</v>
      </c>
      <c s="32">
        <f>ROUND(ROUND(L98,2)*ROUND(G98,3),2)</f>
      </c>
      <c s="36" t="s">
        <v>53</v>
      </c>
      <c>
        <f>(M98*21)/100</f>
      </c>
      <c t="s">
        <v>27</v>
      </c>
    </row>
    <row r="99" spans="1:5" ht="12.75">
      <c r="A99" s="35" t="s">
        <v>54</v>
      </c>
      <c r="E99" s="39" t="s">
        <v>2447</v>
      </c>
    </row>
    <row r="100" spans="1:5" ht="12.75">
      <c r="A100" s="35" t="s">
        <v>55</v>
      </c>
      <c r="E100" s="40" t="s">
        <v>2435</v>
      </c>
    </row>
    <row r="101" spans="1:5" ht="12.75">
      <c r="A101" t="s">
        <v>57</v>
      </c>
      <c r="E101" s="39" t="s">
        <v>5</v>
      </c>
    </row>
    <row r="102" spans="1:16" ht="12.75">
      <c r="A102" t="s">
        <v>49</v>
      </c>
      <c s="34" t="s">
        <v>150</v>
      </c>
      <c s="34" t="s">
        <v>2448</v>
      </c>
      <c s="35" t="s">
        <v>5</v>
      </c>
      <c s="6" t="s">
        <v>2449</v>
      </c>
      <c s="36" t="s">
        <v>1035</v>
      </c>
      <c s="37">
        <v>1.282</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707</v>
      </c>
      <c s="34" t="s">
        <v>2271</v>
      </c>
      <c s="35" t="s">
        <v>5</v>
      </c>
      <c s="6" t="s">
        <v>2272</v>
      </c>
      <c s="36" t="s">
        <v>922</v>
      </c>
      <c s="37">
        <v>448</v>
      </c>
      <c s="36">
        <v>0</v>
      </c>
      <c s="36">
        <f>ROUND(G106*H106,6)</f>
      </c>
      <c r="L106" s="38">
        <v>0</v>
      </c>
      <c s="32">
        <f>ROUND(ROUND(L106,2)*ROUND(G106,3),2)</f>
      </c>
      <c s="36" t="s">
        <v>601</v>
      </c>
      <c>
        <f>(M106*21)/100</f>
      </c>
      <c t="s">
        <v>27</v>
      </c>
    </row>
    <row r="107" spans="1:5" ht="12.75">
      <c r="A107" s="35" t="s">
        <v>54</v>
      </c>
      <c r="E107" s="39" t="s">
        <v>5</v>
      </c>
    </row>
    <row r="108" spans="1:5" ht="25.5">
      <c r="A108" s="35" t="s">
        <v>55</v>
      </c>
      <c r="E108" s="40" t="s">
        <v>2450</v>
      </c>
    </row>
    <row r="109" spans="1:5" ht="12.75">
      <c r="A109" t="s">
        <v>57</v>
      </c>
      <c r="E109" s="39" t="s">
        <v>602</v>
      </c>
    </row>
    <row r="110" spans="1:16" ht="12.75">
      <c r="A110" t="s">
        <v>49</v>
      </c>
      <c s="34" t="s">
        <v>711</v>
      </c>
      <c s="34" t="s">
        <v>2451</v>
      </c>
      <c s="35" t="s">
        <v>5</v>
      </c>
      <c s="6" t="s">
        <v>2452</v>
      </c>
      <c s="36" t="s">
        <v>922</v>
      </c>
      <c s="37">
        <v>64.35</v>
      </c>
      <c s="36">
        <v>0</v>
      </c>
      <c s="36">
        <f>ROUND(G110*H110,6)</f>
      </c>
      <c r="L110" s="38">
        <v>0</v>
      </c>
      <c s="32">
        <f>ROUND(ROUND(L110,2)*ROUND(G110,3),2)</f>
      </c>
      <c s="36" t="s">
        <v>601</v>
      </c>
      <c>
        <f>(M110*21)/100</f>
      </c>
      <c t="s">
        <v>27</v>
      </c>
    </row>
    <row r="111" spans="1:5" ht="12.75">
      <c r="A111" s="35" t="s">
        <v>54</v>
      </c>
      <c r="E111" s="39" t="s">
        <v>5</v>
      </c>
    </row>
    <row r="112" spans="1:5" ht="25.5">
      <c r="A112" s="35" t="s">
        <v>55</v>
      </c>
      <c r="E112" s="40" t="s">
        <v>2453</v>
      </c>
    </row>
    <row r="113" spans="1:5" ht="12.75">
      <c r="A113" t="s">
        <v>57</v>
      </c>
      <c r="E113" s="39" t="s">
        <v>602</v>
      </c>
    </row>
    <row r="114" spans="1:16" ht="12.75">
      <c r="A114" t="s">
        <v>49</v>
      </c>
      <c s="34" t="s">
        <v>715</v>
      </c>
      <c s="34" t="s">
        <v>2027</v>
      </c>
      <c s="35" t="s">
        <v>5</v>
      </c>
      <c s="6" t="s">
        <v>2028</v>
      </c>
      <c s="36" t="s">
        <v>1035</v>
      </c>
      <c s="37">
        <v>11.979</v>
      </c>
      <c s="36">
        <v>0</v>
      </c>
      <c s="36">
        <f>ROUND(G114*H114,6)</f>
      </c>
      <c r="L114" s="38">
        <v>0</v>
      </c>
      <c s="32">
        <f>ROUND(ROUND(L114,2)*ROUND(G114,3),2)</f>
      </c>
      <c s="36" t="s">
        <v>601</v>
      </c>
      <c>
        <f>(M114*21)/100</f>
      </c>
      <c t="s">
        <v>27</v>
      </c>
    </row>
    <row r="115" spans="1:5" ht="12.75">
      <c r="A115" s="35" t="s">
        <v>54</v>
      </c>
      <c r="E115" s="39" t="s">
        <v>5</v>
      </c>
    </row>
    <row r="116" spans="1:5" ht="38.25">
      <c r="A116" s="35" t="s">
        <v>55</v>
      </c>
      <c r="E116" s="40" t="s">
        <v>2454</v>
      </c>
    </row>
    <row r="117" spans="1:5" ht="12.75">
      <c r="A117" t="s">
        <v>57</v>
      </c>
      <c r="E117" s="39" t="s">
        <v>602</v>
      </c>
    </row>
    <row r="118" spans="1:16" ht="12.75">
      <c r="A118" t="s">
        <v>49</v>
      </c>
      <c s="34" t="s">
        <v>719</v>
      </c>
      <c s="34" t="s">
        <v>2455</v>
      </c>
      <c s="35" t="s">
        <v>5</v>
      </c>
      <c s="6" t="s">
        <v>2456</v>
      </c>
      <c s="36" t="s">
        <v>922</v>
      </c>
      <c s="37">
        <v>259.02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25.5">
      <c r="A122" t="s">
        <v>49</v>
      </c>
      <c s="34" t="s">
        <v>722</v>
      </c>
      <c s="34" t="s">
        <v>2457</v>
      </c>
      <c s="35" t="s">
        <v>5</v>
      </c>
      <c s="6" t="s">
        <v>2458</v>
      </c>
      <c s="36" t="s">
        <v>922</v>
      </c>
      <c s="37">
        <v>4.32</v>
      </c>
      <c s="36">
        <v>0</v>
      </c>
      <c s="36">
        <f>ROUND(G122*H122,6)</f>
      </c>
      <c r="L122" s="38">
        <v>0</v>
      </c>
      <c s="32">
        <f>ROUND(ROUND(L122,2)*ROUND(G122,3),2)</f>
      </c>
      <c s="36" t="s">
        <v>601</v>
      </c>
      <c>
        <f>(M122*21)/100</f>
      </c>
      <c t="s">
        <v>27</v>
      </c>
    </row>
    <row r="123" spans="1:5" ht="12.75">
      <c r="A123" s="35" t="s">
        <v>54</v>
      </c>
      <c r="E123" s="39" t="s">
        <v>5</v>
      </c>
    </row>
    <row r="124" spans="1:5" ht="38.25">
      <c r="A124" s="35" t="s">
        <v>55</v>
      </c>
      <c r="E124" s="40" t="s">
        <v>2459</v>
      </c>
    </row>
    <row r="125" spans="1:5" ht="12.75">
      <c r="A125" t="s">
        <v>57</v>
      </c>
      <c r="E125" s="39" t="s">
        <v>602</v>
      </c>
    </row>
    <row r="126" spans="1:13" ht="12.75">
      <c r="A126" t="s">
        <v>46</v>
      </c>
      <c r="C126" s="31" t="s">
        <v>2460</v>
      </c>
      <c r="E126" s="33" t="s">
        <v>2461</v>
      </c>
      <c r="J126" s="32">
        <f>0</f>
      </c>
      <c s="32">
        <f>0</f>
      </c>
      <c s="32">
        <f>0+L127</f>
      </c>
      <c s="32">
        <f>0+M127</f>
      </c>
    </row>
    <row r="127" spans="1:16" ht="12.75">
      <c r="A127" t="s">
        <v>49</v>
      </c>
      <c s="34" t="s">
        <v>726</v>
      </c>
      <c s="34" t="s">
        <v>2462</v>
      </c>
      <c s="35" t="s">
        <v>5</v>
      </c>
      <c s="6" t="s">
        <v>2463</v>
      </c>
      <c s="36" t="s">
        <v>922</v>
      </c>
      <c s="37">
        <v>32.065</v>
      </c>
      <c s="36">
        <v>0</v>
      </c>
      <c s="36">
        <f>ROUND(G127*H127,6)</f>
      </c>
      <c r="L127" s="38">
        <v>0</v>
      </c>
      <c s="32">
        <f>ROUND(ROUND(L127,2)*ROUND(G127,3),2)</f>
      </c>
      <c s="36" t="s">
        <v>601</v>
      </c>
      <c>
        <f>(M127*21)/100</f>
      </c>
      <c t="s">
        <v>27</v>
      </c>
    </row>
    <row r="128" spans="1:5" ht="12.75">
      <c r="A128" s="35" t="s">
        <v>54</v>
      </c>
      <c r="E128" s="39" t="s">
        <v>5</v>
      </c>
    </row>
    <row r="129" spans="1:5" ht="12.75">
      <c r="A129" s="35" t="s">
        <v>55</v>
      </c>
      <c r="E129" s="40" t="s">
        <v>2464</v>
      </c>
    </row>
    <row r="130" spans="1:5" ht="12.75">
      <c r="A130" t="s">
        <v>57</v>
      </c>
      <c r="E130" s="39" t="s">
        <v>602</v>
      </c>
    </row>
    <row r="131" spans="1:13" ht="12.75">
      <c r="A131" t="s">
        <v>46</v>
      </c>
      <c r="C131" s="31" t="s">
        <v>2465</v>
      </c>
      <c r="E131" s="33" t="s">
        <v>1118</v>
      </c>
      <c r="J131" s="32">
        <f>0</f>
      </c>
      <c s="32">
        <f>0</f>
      </c>
      <c s="32">
        <f>0+L132+L136+L140+L144+L148+L152+L156</f>
      </c>
      <c s="32">
        <f>0+M132+M136+M140+M144+M148+M152+M156</f>
      </c>
    </row>
    <row r="132" spans="1:16" ht="25.5">
      <c r="A132" t="s">
        <v>49</v>
      </c>
      <c s="34" t="s">
        <v>730</v>
      </c>
      <c s="34" t="s">
        <v>2466</v>
      </c>
      <c s="35" t="s">
        <v>5</v>
      </c>
      <c s="6" t="s">
        <v>2467</v>
      </c>
      <c s="36" t="s">
        <v>922</v>
      </c>
      <c s="37">
        <v>36.3</v>
      </c>
      <c s="36">
        <v>0</v>
      </c>
      <c s="36">
        <f>ROUND(G132*H132,6)</f>
      </c>
      <c r="L132" s="38">
        <v>0</v>
      </c>
      <c s="32">
        <f>ROUND(ROUND(L132,2)*ROUND(G132,3),2)</f>
      </c>
      <c s="36" t="s">
        <v>601</v>
      </c>
      <c>
        <f>(M132*21)/100</f>
      </c>
      <c t="s">
        <v>27</v>
      </c>
    </row>
    <row r="133" spans="1:5" ht="12.75">
      <c r="A133" s="35" t="s">
        <v>54</v>
      </c>
      <c r="E133" s="39" t="s">
        <v>5</v>
      </c>
    </row>
    <row r="134" spans="1:5" ht="38.25">
      <c r="A134" s="35" t="s">
        <v>55</v>
      </c>
      <c r="E134" s="40" t="s">
        <v>2468</v>
      </c>
    </row>
    <row r="135" spans="1:5" ht="12.75">
      <c r="A135" t="s">
        <v>57</v>
      </c>
      <c r="E135" s="39" t="s">
        <v>602</v>
      </c>
    </row>
    <row r="136" spans="1:16" ht="12.75">
      <c r="A136" t="s">
        <v>49</v>
      </c>
      <c s="34" t="s">
        <v>734</v>
      </c>
      <c s="34" t="s">
        <v>2469</v>
      </c>
      <c s="35" t="s">
        <v>5</v>
      </c>
      <c s="6" t="s">
        <v>2470</v>
      </c>
      <c s="36" t="s">
        <v>682</v>
      </c>
      <c s="37">
        <v>229</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25.5">
      <c r="A140" t="s">
        <v>49</v>
      </c>
      <c s="34" t="s">
        <v>738</v>
      </c>
      <c s="34" t="s">
        <v>2471</v>
      </c>
      <c s="35" t="s">
        <v>5</v>
      </c>
      <c s="6" t="s">
        <v>2472</v>
      </c>
      <c s="36" t="s">
        <v>446</v>
      </c>
      <c s="37">
        <v>220</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25.5">
      <c r="A144" t="s">
        <v>49</v>
      </c>
      <c s="34" t="s">
        <v>742</v>
      </c>
      <c s="34" t="s">
        <v>2473</v>
      </c>
      <c s="35" t="s">
        <v>5</v>
      </c>
      <c s="6" t="s">
        <v>2474</v>
      </c>
      <c s="36" t="s">
        <v>446</v>
      </c>
      <c s="37">
        <v>1</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25.5">
      <c r="A148" t="s">
        <v>49</v>
      </c>
      <c s="34" t="s">
        <v>746</v>
      </c>
      <c s="34" t="s">
        <v>2475</v>
      </c>
      <c s="35" t="s">
        <v>5</v>
      </c>
      <c s="6" t="s">
        <v>2476</v>
      </c>
      <c s="36" t="s">
        <v>682</v>
      </c>
      <c s="37">
        <v>5.58</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749</v>
      </c>
      <c s="34" t="s">
        <v>2477</v>
      </c>
      <c s="35" t="s">
        <v>5</v>
      </c>
      <c s="6" t="s">
        <v>2478</v>
      </c>
      <c s="36" t="s">
        <v>682</v>
      </c>
      <c s="37">
        <v>3.7</v>
      </c>
      <c s="36">
        <v>0</v>
      </c>
      <c s="36">
        <f>ROUND(G152*H152,6)</f>
      </c>
      <c r="L152" s="38">
        <v>0</v>
      </c>
      <c s="32">
        <f>ROUND(ROUND(L152,2)*ROUND(G152,3),2)</f>
      </c>
      <c s="36" t="s">
        <v>601</v>
      </c>
      <c>
        <f>(M152*21)/100</f>
      </c>
      <c t="s">
        <v>27</v>
      </c>
    </row>
    <row r="153" spans="1:5" ht="12.75">
      <c r="A153" s="35" t="s">
        <v>54</v>
      </c>
      <c r="E153" s="39" t="s">
        <v>5</v>
      </c>
    </row>
    <row r="154" spans="1:5" ht="38.25">
      <c r="A154" s="35" t="s">
        <v>55</v>
      </c>
      <c r="E154" s="40" t="s">
        <v>2479</v>
      </c>
    </row>
    <row r="155" spans="1:5" ht="12.75">
      <c r="A155" t="s">
        <v>57</v>
      </c>
      <c r="E155" s="39" t="s">
        <v>602</v>
      </c>
    </row>
    <row r="156" spans="1:16" ht="12.75">
      <c r="A156" t="s">
        <v>49</v>
      </c>
      <c s="34" t="s">
        <v>752</v>
      </c>
      <c s="34" t="s">
        <v>2361</v>
      </c>
      <c s="35" t="s">
        <v>5</v>
      </c>
      <c s="6" t="s">
        <v>2362</v>
      </c>
      <c s="36" t="s">
        <v>682</v>
      </c>
      <c s="37">
        <v>205</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3" ht="12.75">
      <c r="A160" t="s">
        <v>46</v>
      </c>
      <c r="C160" s="31" t="s">
        <v>1898</v>
      </c>
      <c r="E160" s="33" t="s">
        <v>2031</v>
      </c>
      <c r="J160" s="32">
        <f>0</f>
      </c>
      <c s="32">
        <f>0</f>
      </c>
      <c s="32">
        <f>0+L161+L165+L169</f>
      </c>
      <c s="32">
        <f>0+M161+M165+M169</f>
      </c>
    </row>
    <row r="161" spans="1:16" ht="12.75">
      <c r="A161" t="s">
        <v>49</v>
      </c>
      <c s="34" t="s">
        <v>755</v>
      </c>
      <c s="34" t="s">
        <v>2191</v>
      </c>
      <c s="35" t="s">
        <v>5</v>
      </c>
      <c s="6" t="s">
        <v>2192</v>
      </c>
      <c s="36" t="s">
        <v>922</v>
      </c>
      <c s="37">
        <v>53.74</v>
      </c>
      <c s="36">
        <v>0</v>
      </c>
      <c s="36">
        <f>ROUND(G161*H161,6)</f>
      </c>
      <c r="L161" s="38">
        <v>0</v>
      </c>
      <c s="32">
        <f>ROUND(ROUND(L161,2)*ROUND(G161,3),2)</f>
      </c>
      <c s="36" t="s">
        <v>601</v>
      </c>
      <c>
        <f>(M161*21)/100</f>
      </c>
      <c t="s">
        <v>27</v>
      </c>
    </row>
    <row r="162" spans="1:5" ht="12.75">
      <c r="A162" s="35" t="s">
        <v>54</v>
      </c>
      <c r="E162" s="39" t="s">
        <v>5</v>
      </c>
    </row>
    <row r="163" spans="1:5" ht="12.75">
      <c r="A163" s="35" t="s">
        <v>55</v>
      </c>
      <c r="E163" s="40" t="s">
        <v>2480</v>
      </c>
    </row>
    <row r="164" spans="1:5" ht="12.75">
      <c r="A164" t="s">
        <v>57</v>
      </c>
      <c r="E164" s="39" t="s">
        <v>602</v>
      </c>
    </row>
    <row r="165" spans="1:16" ht="12.75">
      <c r="A165" t="s">
        <v>49</v>
      </c>
      <c s="34" t="s">
        <v>758</v>
      </c>
      <c s="34" t="s">
        <v>2194</v>
      </c>
      <c s="35" t="s">
        <v>5</v>
      </c>
      <c s="6" t="s">
        <v>2195</v>
      </c>
      <c s="36" t="s">
        <v>922</v>
      </c>
      <c s="37">
        <v>26.87</v>
      </c>
      <c s="36">
        <v>0</v>
      </c>
      <c s="36">
        <f>ROUND(G165*H165,6)</f>
      </c>
      <c r="L165" s="38">
        <v>0</v>
      </c>
      <c s="32">
        <f>ROUND(ROUND(L165,2)*ROUND(G165,3),2)</f>
      </c>
      <c s="36" t="s">
        <v>601</v>
      </c>
      <c>
        <f>(M165*21)/100</f>
      </c>
      <c t="s">
        <v>27</v>
      </c>
    </row>
    <row r="166" spans="1:5" ht="12.75">
      <c r="A166" s="35" t="s">
        <v>54</v>
      </c>
      <c r="E166" s="39" t="s">
        <v>5</v>
      </c>
    </row>
    <row r="167" spans="1:5" ht="12.75">
      <c r="A167" s="35" t="s">
        <v>55</v>
      </c>
      <c r="E167" s="40" t="s">
        <v>2481</v>
      </c>
    </row>
    <row r="168" spans="1:5" ht="12.75">
      <c r="A168" t="s">
        <v>57</v>
      </c>
      <c r="E168" s="39" t="s">
        <v>602</v>
      </c>
    </row>
    <row r="169" spans="1:16" ht="12.75">
      <c r="A169" t="s">
        <v>49</v>
      </c>
      <c s="34" t="s">
        <v>761</v>
      </c>
      <c s="34" t="s">
        <v>2482</v>
      </c>
      <c s="35" t="s">
        <v>5</v>
      </c>
      <c s="6" t="s">
        <v>2483</v>
      </c>
      <c s="36" t="s">
        <v>922</v>
      </c>
      <c s="37">
        <v>14.58</v>
      </c>
      <c s="36">
        <v>0</v>
      </c>
      <c s="36">
        <f>ROUND(G169*H169,6)</f>
      </c>
      <c r="L169" s="38">
        <v>0</v>
      </c>
      <c s="32">
        <f>ROUND(ROUND(L169,2)*ROUND(G169,3),2)</f>
      </c>
      <c s="36" t="s">
        <v>601</v>
      </c>
      <c>
        <f>(M169*21)/100</f>
      </c>
      <c t="s">
        <v>27</v>
      </c>
    </row>
    <row r="170" spans="1:5" ht="12.75">
      <c r="A170" s="35" t="s">
        <v>54</v>
      </c>
      <c r="E170" s="39" t="s">
        <v>5</v>
      </c>
    </row>
    <row r="171" spans="1:5" ht="25.5">
      <c r="A171" s="35" t="s">
        <v>55</v>
      </c>
      <c r="E171" s="40" t="s">
        <v>2484</v>
      </c>
    </row>
    <row r="172" spans="1:5" ht="12.75">
      <c r="A172" t="s">
        <v>57</v>
      </c>
      <c r="E17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1">
        <f>Rekapitulace!C75</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2487</v>
      </c>
      <c r="E8" s="30" t="s">
        <v>2486</v>
      </c>
      <c r="J8" s="29">
        <f>0+J9+J14+J47+J56+J65+J106+J111+J140</f>
      </c>
      <c s="29">
        <f>0+K9+K14+K47+K56+K65+K106+K111+K140</f>
      </c>
      <c s="29">
        <f>0+L9+L14+L47+L56+L65+L106+L111+L140</f>
      </c>
      <c s="29">
        <f>0+M9+M14+M47+M56+M65+M106+M111+M140</f>
      </c>
    </row>
    <row r="9" spans="1:13" ht="12.75">
      <c r="A9" t="s">
        <v>46</v>
      </c>
      <c r="C9" s="31" t="s">
        <v>2102</v>
      </c>
      <c r="E9" s="33" t="s">
        <v>2400</v>
      </c>
      <c r="J9" s="32">
        <f>0</f>
      </c>
      <c s="32">
        <f>0</f>
      </c>
      <c s="32">
        <f>0+L10</f>
      </c>
      <c s="32">
        <f>0+M10</f>
      </c>
    </row>
    <row r="10" spans="1:16" ht="25.5">
      <c r="A10" t="s">
        <v>49</v>
      </c>
      <c s="34" t="s">
        <v>47</v>
      </c>
      <c s="34" t="s">
        <v>1053</v>
      </c>
      <c s="35" t="s">
        <v>5</v>
      </c>
      <c s="6" t="s">
        <v>1701</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2488</v>
      </c>
    </row>
    <row r="13" spans="1:5" ht="12.75">
      <c r="A13" t="s">
        <v>57</v>
      </c>
      <c r="E13" s="39" t="s">
        <v>602</v>
      </c>
    </row>
    <row r="14" spans="1:13" ht="12.75">
      <c r="A14" t="s">
        <v>46</v>
      </c>
      <c r="C14" s="31" t="s">
        <v>2403</v>
      </c>
      <c r="E14" s="33" t="s">
        <v>1705</v>
      </c>
      <c r="J14" s="32">
        <f>0</f>
      </c>
      <c s="32">
        <f>0</f>
      </c>
      <c s="32">
        <f>0+L15+L19+L23+L27+L31+L35+L39+L43</f>
      </c>
      <c s="32">
        <f>0+M15+M19+M23+M27+M31+M35+M39+M43</f>
      </c>
    </row>
    <row r="15" spans="1:16" ht="12.75">
      <c r="A15" t="s">
        <v>49</v>
      </c>
      <c s="34" t="s">
        <v>27</v>
      </c>
      <c s="34" t="s">
        <v>1768</v>
      </c>
      <c s="35" t="s">
        <v>5</v>
      </c>
      <c s="6" t="s">
        <v>1769</v>
      </c>
      <c s="36" t="s">
        <v>1035</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2489</v>
      </c>
    </row>
    <row r="18" spans="1:5" ht="12.75">
      <c r="A18" t="s">
        <v>57</v>
      </c>
      <c r="E18" s="39" t="s">
        <v>602</v>
      </c>
    </row>
    <row r="19" spans="1:16" ht="12.75">
      <c r="A19" t="s">
        <v>49</v>
      </c>
      <c s="34" t="s">
        <v>26</v>
      </c>
      <c s="34" t="s">
        <v>1972</v>
      </c>
      <c s="35" t="s">
        <v>5</v>
      </c>
      <c s="6" t="s">
        <v>1973</v>
      </c>
      <c s="36" t="s">
        <v>1035</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2490</v>
      </c>
    </row>
    <row r="22" spans="1:5" ht="12.75">
      <c r="A22" t="s">
        <v>57</v>
      </c>
      <c r="E22" s="39" t="s">
        <v>602</v>
      </c>
    </row>
    <row r="23" spans="1:16" ht="12.75">
      <c r="A23" t="s">
        <v>49</v>
      </c>
      <c s="34" t="s">
        <v>64</v>
      </c>
      <c s="34" t="s">
        <v>2412</v>
      </c>
      <c s="35" t="s">
        <v>5</v>
      </c>
      <c s="6" t="s">
        <v>2413</v>
      </c>
      <c s="36" t="s">
        <v>1035</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2491</v>
      </c>
    </row>
    <row r="26" spans="1:5" ht="12.75">
      <c r="A26" t="s">
        <v>57</v>
      </c>
      <c r="E26" s="39" t="s">
        <v>602</v>
      </c>
    </row>
    <row r="27" spans="1:16" ht="12.75">
      <c r="A27" t="s">
        <v>49</v>
      </c>
      <c s="34" t="s">
        <v>67</v>
      </c>
      <c s="34" t="s">
        <v>1784</v>
      </c>
      <c s="35" t="s">
        <v>5</v>
      </c>
      <c s="6" t="s">
        <v>1785</v>
      </c>
      <c s="36" t="s">
        <v>1035</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2492</v>
      </c>
    </row>
    <row r="30" spans="1:5" ht="12.75">
      <c r="A30" t="s">
        <v>57</v>
      </c>
      <c r="E30" s="39" t="s">
        <v>602</v>
      </c>
    </row>
    <row r="31" spans="1:16" ht="12.75">
      <c r="A31" t="s">
        <v>49</v>
      </c>
      <c s="34" t="s">
        <v>70</v>
      </c>
      <c s="34" t="s">
        <v>2416</v>
      </c>
      <c s="35" t="s">
        <v>5</v>
      </c>
      <c s="6" t="s">
        <v>2417</v>
      </c>
      <c s="36" t="s">
        <v>1035</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2493</v>
      </c>
    </row>
    <row r="34" spans="1:5" ht="12.75">
      <c r="A34" t="s">
        <v>57</v>
      </c>
      <c r="E34" s="39" t="s">
        <v>602</v>
      </c>
    </row>
    <row r="35" spans="1:16" ht="12.75">
      <c r="A35" t="s">
        <v>49</v>
      </c>
      <c s="34" t="s">
        <v>75</v>
      </c>
      <c s="34" t="s">
        <v>1709</v>
      </c>
      <c s="35" t="s">
        <v>5</v>
      </c>
      <c s="6" t="s">
        <v>1710</v>
      </c>
      <c s="36" t="s">
        <v>1035</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2494</v>
      </c>
    </row>
    <row r="38" spans="1:5" ht="12.75">
      <c r="A38" t="s">
        <v>57</v>
      </c>
      <c r="E38" s="39" t="s">
        <v>602</v>
      </c>
    </row>
    <row r="39" spans="1:16" ht="12.75">
      <c r="A39" t="s">
        <v>49</v>
      </c>
      <c s="34" t="s">
        <v>100</v>
      </c>
      <c s="34" t="s">
        <v>1809</v>
      </c>
      <c s="35" t="s">
        <v>5</v>
      </c>
      <c s="6" t="s">
        <v>1810</v>
      </c>
      <c s="36" t="s">
        <v>1035</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2422</v>
      </c>
      <c s="35" t="s">
        <v>5</v>
      </c>
      <c s="6" t="s">
        <v>2423</v>
      </c>
      <c s="36" t="s">
        <v>922</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2495</v>
      </c>
    </row>
    <row r="46" spans="1:5" ht="12.75">
      <c r="A46" t="s">
        <v>57</v>
      </c>
      <c r="E46" s="39" t="s">
        <v>602</v>
      </c>
    </row>
    <row r="47" spans="1:13" ht="12.75">
      <c r="A47" t="s">
        <v>46</v>
      </c>
      <c r="C47" s="31" t="s">
        <v>2424</v>
      </c>
      <c r="E47" s="33" t="s">
        <v>2011</v>
      </c>
      <c r="J47" s="32">
        <f>0</f>
      </c>
      <c s="32">
        <f>0</f>
      </c>
      <c s="32">
        <f>0+L48+L52</f>
      </c>
      <c s="32">
        <f>0+M48+M52</f>
      </c>
    </row>
    <row r="48" spans="1:16" ht="12.75">
      <c r="A48" t="s">
        <v>49</v>
      </c>
      <c s="34" t="s">
        <v>108</v>
      </c>
      <c s="34" t="s">
        <v>2425</v>
      </c>
      <c s="35" t="s">
        <v>5</v>
      </c>
      <c s="6" t="s">
        <v>2426</v>
      </c>
      <c s="36" t="s">
        <v>1035</v>
      </c>
      <c s="37">
        <v>9.12</v>
      </c>
      <c s="36">
        <v>0</v>
      </c>
      <c s="36">
        <f>ROUND(G48*H48,6)</f>
      </c>
      <c r="L48" s="38">
        <v>0</v>
      </c>
      <c s="32">
        <f>ROUND(ROUND(L48,2)*ROUND(G48,3),2)</f>
      </c>
      <c s="36" t="s">
        <v>601</v>
      </c>
      <c>
        <f>(M48*21)/100</f>
      </c>
      <c t="s">
        <v>27</v>
      </c>
    </row>
    <row r="49" spans="1:5" ht="12.75">
      <c r="A49" s="35" t="s">
        <v>54</v>
      </c>
      <c r="E49" s="39" t="s">
        <v>5</v>
      </c>
    </row>
    <row r="50" spans="1:5" ht="38.25">
      <c r="A50" s="35" t="s">
        <v>55</v>
      </c>
      <c r="E50" s="40" t="s">
        <v>2496</v>
      </c>
    </row>
    <row r="51" spans="1:5" ht="12.75">
      <c r="A51" t="s">
        <v>57</v>
      </c>
      <c r="E51" s="39" t="s">
        <v>602</v>
      </c>
    </row>
    <row r="52" spans="1:16" ht="12.75">
      <c r="A52" t="s">
        <v>49</v>
      </c>
      <c s="34" t="s">
        <v>111</v>
      </c>
      <c s="34" t="s">
        <v>2427</v>
      </c>
      <c s="35" t="s">
        <v>5</v>
      </c>
      <c s="6" t="s">
        <v>2428</v>
      </c>
      <c s="36" t="s">
        <v>600</v>
      </c>
      <c s="37">
        <v>2.669</v>
      </c>
      <c s="36">
        <v>0</v>
      </c>
      <c s="36">
        <f>ROUND(G52*H52,6)</f>
      </c>
      <c r="L52" s="38">
        <v>0</v>
      </c>
      <c s="32">
        <f>ROUND(ROUND(L52,2)*ROUND(G52,3),2)</f>
      </c>
      <c s="36" t="s">
        <v>601</v>
      </c>
      <c>
        <f>(M52*21)/100</f>
      </c>
      <c t="s">
        <v>27</v>
      </c>
    </row>
    <row r="53" spans="1:5" ht="12.75">
      <c r="A53" s="35" t="s">
        <v>54</v>
      </c>
      <c r="E53" s="39" t="s">
        <v>5</v>
      </c>
    </row>
    <row r="54" spans="1:5" ht="25.5">
      <c r="A54" s="35" t="s">
        <v>55</v>
      </c>
      <c r="E54" s="40" t="s">
        <v>2497</v>
      </c>
    </row>
    <row r="55" spans="1:5" ht="12.75">
      <c r="A55" t="s">
        <v>57</v>
      </c>
      <c r="E55" s="39" t="s">
        <v>602</v>
      </c>
    </row>
    <row r="56" spans="1:13" ht="12.75">
      <c r="A56" t="s">
        <v>46</v>
      </c>
      <c r="C56" s="31" t="s">
        <v>2430</v>
      </c>
      <c r="E56" s="33" t="s">
        <v>1857</v>
      </c>
      <c r="J56" s="32">
        <f>0</f>
      </c>
      <c s="32">
        <f>0</f>
      </c>
      <c s="32">
        <f>0+L57+L61</f>
      </c>
      <c s="32">
        <f>0+M57+M61</f>
      </c>
    </row>
    <row r="57" spans="1:16" ht="12.75">
      <c r="A57" t="s">
        <v>49</v>
      </c>
      <c s="34" t="s">
        <v>114</v>
      </c>
      <c s="34" t="s">
        <v>2498</v>
      </c>
      <c s="35" t="s">
        <v>5</v>
      </c>
      <c s="6" t="s">
        <v>2499</v>
      </c>
      <c s="36" t="s">
        <v>922</v>
      </c>
      <c s="37">
        <v>40.02</v>
      </c>
      <c s="36">
        <v>0</v>
      </c>
      <c s="36">
        <f>ROUND(G57*H57,6)</f>
      </c>
      <c r="L57" s="38">
        <v>0</v>
      </c>
      <c s="32">
        <f>ROUND(ROUND(L57,2)*ROUND(G57,3),2)</f>
      </c>
      <c s="36" t="s">
        <v>601</v>
      </c>
      <c>
        <f>(M57*21)/100</f>
      </c>
      <c t="s">
        <v>27</v>
      </c>
    </row>
    <row r="58" spans="1:5" ht="12.75">
      <c r="A58" s="35" t="s">
        <v>54</v>
      </c>
      <c r="E58" s="39" t="s">
        <v>5</v>
      </c>
    </row>
    <row r="59" spans="1:5" ht="63.75">
      <c r="A59" s="35" t="s">
        <v>55</v>
      </c>
      <c r="E59" s="40" t="s">
        <v>2500</v>
      </c>
    </row>
    <row r="60" spans="1:5" ht="12.75">
      <c r="A60" t="s">
        <v>57</v>
      </c>
      <c r="E60" s="39" t="s">
        <v>602</v>
      </c>
    </row>
    <row r="61" spans="1:16" ht="12.75">
      <c r="A61" t="s">
        <v>49</v>
      </c>
      <c s="34" t="s">
        <v>117</v>
      </c>
      <c s="34" t="s">
        <v>2501</v>
      </c>
      <c s="35" t="s">
        <v>5</v>
      </c>
      <c s="6" t="s">
        <v>2502</v>
      </c>
      <c s="36" t="s">
        <v>922</v>
      </c>
      <c s="37">
        <v>34.54</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3" ht="12.75">
      <c r="A65" t="s">
        <v>46</v>
      </c>
      <c r="C65" s="31" t="s">
        <v>2431</v>
      </c>
      <c r="E65" s="33" t="s">
        <v>1094</v>
      </c>
      <c r="J65" s="32">
        <f>0</f>
      </c>
      <c s="32">
        <f>0</f>
      </c>
      <c s="32">
        <f>0+L66+L70+L74+L78+L82+L86+L90+L94+L98+L102</f>
      </c>
      <c s="32">
        <f>0+M66+M70+M74+M78+M82+M86+M90+M94+M98+M102</f>
      </c>
    </row>
    <row r="66" spans="1:16" ht="12.75">
      <c r="A66" t="s">
        <v>49</v>
      </c>
      <c s="34" t="s">
        <v>120</v>
      </c>
      <c s="34" t="s">
        <v>2432</v>
      </c>
      <c s="35" t="s">
        <v>5</v>
      </c>
      <c s="6" t="s">
        <v>2433</v>
      </c>
      <c s="36" t="s">
        <v>446</v>
      </c>
      <c s="37">
        <v>217</v>
      </c>
      <c s="36">
        <v>0</v>
      </c>
      <c s="36">
        <f>ROUND(G66*H66,6)</f>
      </c>
      <c r="L66" s="38">
        <v>0</v>
      </c>
      <c s="32">
        <f>ROUND(ROUND(L66,2)*ROUND(G66,3),2)</f>
      </c>
      <c s="36" t="s">
        <v>53</v>
      </c>
      <c>
        <f>(M66*21)/100</f>
      </c>
      <c t="s">
        <v>27</v>
      </c>
    </row>
    <row r="67" spans="1:5" ht="12.75">
      <c r="A67" s="35" t="s">
        <v>54</v>
      </c>
      <c r="E67" s="39" t="s">
        <v>5</v>
      </c>
    </row>
    <row r="68" spans="1:5" ht="25.5">
      <c r="A68" s="35" t="s">
        <v>55</v>
      </c>
      <c r="E68" s="40" t="s">
        <v>2503</v>
      </c>
    </row>
    <row r="69" spans="1:5" ht="12.75">
      <c r="A69" t="s">
        <v>57</v>
      </c>
      <c r="E69" s="39" t="s">
        <v>2504</v>
      </c>
    </row>
    <row r="70" spans="1:16" ht="12.75">
      <c r="A70" t="s">
        <v>49</v>
      </c>
      <c s="34" t="s">
        <v>123</v>
      </c>
      <c s="34" t="s">
        <v>2436</v>
      </c>
      <c s="35" t="s">
        <v>5</v>
      </c>
      <c s="6" t="s">
        <v>2437</v>
      </c>
      <c s="36" t="s">
        <v>446</v>
      </c>
      <c s="37">
        <v>2</v>
      </c>
      <c s="36">
        <v>0</v>
      </c>
      <c s="36">
        <f>ROUND(G70*H70,6)</f>
      </c>
      <c r="L70" s="38">
        <v>0</v>
      </c>
      <c s="32">
        <f>ROUND(ROUND(L70,2)*ROUND(G70,3),2)</f>
      </c>
      <c s="36" t="s">
        <v>53</v>
      </c>
      <c>
        <f>(M70*21)/100</f>
      </c>
      <c t="s">
        <v>27</v>
      </c>
    </row>
    <row r="71" spans="1:5" ht="12.75">
      <c r="A71" s="35" t="s">
        <v>54</v>
      </c>
      <c r="E71" s="39" t="s">
        <v>27</v>
      </c>
    </row>
    <row r="72" spans="1:5" ht="12.75">
      <c r="A72" s="35" t="s">
        <v>55</v>
      </c>
      <c r="E72" s="40" t="s">
        <v>2504</v>
      </c>
    </row>
    <row r="73" spans="1:5" ht="12.75">
      <c r="A73" t="s">
        <v>57</v>
      </c>
      <c r="E73" s="39" t="s">
        <v>5</v>
      </c>
    </row>
    <row r="74" spans="1:16" ht="12.75">
      <c r="A74" t="s">
        <v>49</v>
      </c>
      <c s="34" t="s">
        <v>127</v>
      </c>
      <c s="34" t="s">
        <v>2438</v>
      </c>
      <c s="35" t="s">
        <v>5</v>
      </c>
      <c s="6" t="s">
        <v>2439</v>
      </c>
      <c s="36" t="s">
        <v>446</v>
      </c>
      <c s="37">
        <v>2</v>
      </c>
      <c s="36">
        <v>0</v>
      </c>
      <c s="36">
        <f>ROUND(G74*H74,6)</f>
      </c>
      <c r="L74" s="38">
        <v>0</v>
      </c>
      <c s="32">
        <f>ROUND(ROUND(L74,2)*ROUND(G74,3),2)</f>
      </c>
      <c s="36" t="s">
        <v>53</v>
      </c>
      <c>
        <f>(M74*21)/100</f>
      </c>
      <c t="s">
        <v>27</v>
      </c>
    </row>
    <row r="75" spans="1:5" ht="12.75">
      <c r="A75" s="35" t="s">
        <v>54</v>
      </c>
      <c r="E75" s="39" t="s">
        <v>27</v>
      </c>
    </row>
    <row r="76" spans="1:5" ht="12.75">
      <c r="A76" s="35" t="s">
        <v>55</v>
      </c>
      <c r="E76" s="40" t="s">
        <v>2504</v>
      </c>
    </row>
    <row r="77" spans="1:5" ht="12.75">
      <c r="A77" t="s">
        <v>57</v>
      </c>
      <c r="E77" s="39" t="s">
        <v>5</v>
      </c>
    </row>
    <row r="78" spans="1:16" ht="12.75">
      <c r="A78" t="s">
        <v>49</v>
      </c>
      <c s="34" t="s">
        <v>132</v>
      </c>
      <c s="34" t="s">
        <v>2440</v>
      </c>
      <c s="35" t="s">
        <v>5</v>
      </c>
      <c s="6" t="s">
        <v>2441</v>
      </c>
      <c s="36" t="s">
        <v>446</v>
      </c>
      <c s="37">
        <v>4</v>
      </c>
      <c s="36">
        <v>0</v>
      </c>
      <c s="36">
        <f>ROUND(G78*H78,6)</f>
      </c>
      <c r="L78" s="38">
        <v>0</v>
      </c>
      <c s="32">
        <f>ROUND(ROUND(L78,2)*ROUND(G78,3),2)</f>
      </c>
      <c s="36" t="s">
        <v>53</v>
      </c>
      <c>
        <f>(M78*21)/100</f>
      </c>
      <c t="s">
        <v>27</v>
      </c>
    </row>
    <row r="79" spans="1:5" ht="12.75">
      <c r="A79" s="35" t="s">
        <v>54</v>
      </c>
      <c r="E79" s="39" t="s">
        <v>64</v>
      </c>
    </row>
    <row r="80" spans="1:5" ht="12.75">
      <c r="A80" s="35" t="s">
        <v>55</v>
      </c>
      <c r="E80" s="40" t="s">
        <v>2504</v>
      </c>
    </row>
    <row r="81" spans="1:5" ht="12.75">
      <c r="A81" t="s">
        <v>57</v>
      </c>
      <c r="E81" s="39" t="s">
        <v>5</v>
      </c>
    </row>
    <row r="82" spans="1:16" ht="12.75">
      <c r="A82" t="s">
        <v>49</v>
      </c>
      <c s="34" t="s">
        <v>135</v>
      </c>
      <c s="34" t="s">
        <v>2442</v>
      </c>
      <c s="35" t="s">
        <v>5</v>
      </c>
      <c s="6" t="s">
        <v>2443</v>
      </c>
      <c s="36" t="s">
        <v>446</v>
      </c>
      <c s="37">
        <v>222</v>
      </c>
      <c s="36">
        <v>0</v>
      </c>
      <c s="36">
        <f>ROUND(G82*H82,6)</f>
      </c>
      <c r="L82" s="38">
        <v>0</v>
      </c>
      <c s="32">
        <f>ROUND(ROUND(L82,2)*ROUND(G82,3),2)</f>
      </c>
      <c s="36" t="s">
        <v>53</v>
      </c>
      <c>
        <f>(M82*21)/100</f>
      </c>
      <c t="s">
        <v>27</v>
      </c>
    </row>
    <row r="83" spans="1:5" ht="12.75">
      <c r="A83" s="35" t="s">
        <v>54</v>
      </c>
      <c r="E83" s="39" t="s">
        <v>2444</v>
      </c>
    </row>
    <row r="84" spans="1:5" ht="12.75">
      <c r="A84" s="35" t="s">
        <v>55</v>
      </c>
      <c r="E84" s="40" t="s">
        <v>2504</v>
      </c>
    </row>
    <row r="85" spans="1:5" ht="12.75">
      <c r="A85" t="s">
        <v>57</v>
      </c>
      <c r="E85" s="39" t="s">
        <v>5</v>
      </c>
    </row>
    <row r="86" spans="1:16" ht="12.75">
      <c r="A86" t="s">
        <v>49</v>
      </c>
      <c s="34" t="s">
        <v>138</v>
      </c>
      <c s="34" t="s">
        <v>2445</v>
      </c>
      <c s="35" t="s">
        <v>5</v>
      </c>
      <c s="6" t="s">
        <v>2446</v>
      </c>
      <c s="36" t="s">
        <v>446</v>
      </c>
      <c s="37">
        <v>440</v>
      </c>
      <c s="36">
        <v>0</v>
      </c>
      <c s="36">
        <f>ROUND(G86*H86,6)</f>
      </c>
      <c r="L86" s="38">
        <v>0</v>
      </c>
      <c s="32">
        <f>ROUND(ROUND(L86,2)*ROUND(G86,3),2)</f>
      </c>
      <c s="36" t="s">
        <v>53</v>
      </c>
      <c>
        <f>(M86*21)/100</f>
      </c>
      <c t="s">
        <v>27</v>
      </c>
    </row>
    <row r="87" spans="1:5" ht="12.75">
      <c r="A87" s="35" t="s">
        <v>54</v>
      </c>
      <c r="E87" s="39" t="s">
        <v>2447</v>
      </c>
    </row>
    <row r="88" spans="1:5" ht="12.75">
      <c r="A88" s="35" t="s">
        <v>55</v>
      </c>
      <c r="E88" s="40" t="s">
        <v>2504</v>
      </c>
    </row>
    <row r="89" spans="1:5" ht="12.75">
      <c r="A89" t="s">
        <v>57</v>
      </c>
      <c r="E89" s="39" t="s">
        <v>5</v>
      </c>
    </row>
    <row r="90" spans="1:16" ht="12.75">
      <c r="A90" t="s">
        <v>49</v>
      </c>
      <c s="34" t="s">
        <v>141</v>
      </c>
      <c s="34" t="s">
        <v>2448</v>
      </c>
      <c s="35" t="s">
        <v>5</v>
      </c>
      <c s="6" t="s">
        <v>2449</v>
      </c>
      <c s="36" t="s">
        <v>1035</v>
      </c>
      <c s="37">
        <v>1.282</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2027</v>
      </c>
      <c s="35" t="s">
        <v>5</v>
      </c>
      <c s="6" t="s">
        <v>2028</v>
      </c>
      <c s="36" t="s">
        <v>1035</v>
      </c>
      <c s="37">
        <v>4.995</v>
      </c>
      <c s="36">
        <v>0</v>
      </c>
      <c s="36">
        <f>ROUND(G94*H94,6)</f>
      </c>
      <c r="L94" s="38">
        <v>0</v>
      </c>
      <c s="32">
        <f>ROUND(ROUND(L94,2)*ROUND(G94,3),2)</f>
      </c>
      <c s="36" t="s">
        <v>601</v>
      </c>
      <c>
        <f>(M94*21)/100</f>
      </c>
      <c t="s">
        <v>27</v>
      </c>
    </row>
    <row r="95" spans="1:5" ht="12.75">
      <c r="A95" s="35" t="s">
        <v>54</v>
      </c>
      <c r="E95" s="39" t="s">
        <v>5</v>
      </c>
    </row>
    <row r="96" spans="1:5" ht="38.25">
      <c r="A96" s="35" t="s">
        <v>55</v>
      </c>
      <c r="E96" s="40" t="s">
        <v>2505</v>
      </c>
    </row>
    <row r="97" spans="1:5" ht="12.75">
      <c r="A97" t="s">
        <v>57</v>
      </c>
      <c r="E97" s="39" t="s">
        <v>602</v>
      </c>
    </row>
    <row r="98" spans="1:16" ht="12.75">
      <c r="A98" t="s">
        <v>49</v>
      </c>
      <c s="34" t="s">
        <v>147</v>
      </c>
      <c s="34" t="s">
        <v>2455</v>
      </c>
      <c s="35" t="s">
        <v>5</v>
      </c>
      <c s="6" t="s">
        <v>2456</v>
      </c>
      <c s="36" t="s">
        <v>922</v>
      </c>
      <c s="37">
        <v>278.86</v>
      </c>
      <c s="36">
        <v>0</v>
      </c>
      <c s="36">
        <f>ROUND(G98*H98,6)</f>
      </c>
      <c r="L98" s="38">
        <v>0</v>
      </c>
      <c s="32">
        <f>ROUND(ROUND(L98,2)*ROUND(G98,3),2)</f>
      </c>
      <c s="36" t="s">
        <v>601</v>
      </c>
      <c>
        <f>(M98*21)/100</f>
      </c>
      <c t="s">
        <v>27</v>
      </c>
    </row>
    <row r="99" spans="1:5" ht="12.75">
      <c r="A99" s="35" t="s">
        <v>54</v>
      </c>
      <c r="E99" s="39" t="s">
        <v>5</v>
      </c>
    </row>
    <row r="100" spans="1:5" ht="25.5">
      <c r="A100" s="35" t="s">
        <v>55</v>
      </c>
      <c r="E100" s="40" t="s">
        <v>2506</v>
      </c>
    </row>
    <row r="101" spans="1:5" ht="12.75">
      <c r="A101" t="s">
        <v>57</v>
      </c>
      <c r="E101" s="39" t="s">
        <v>602</v>
      </c>
    </row>
    <row r="102" spans="1:16" ht="25.5">
      <c r="A102" t="s">
        <v>49</v>
      </c>
      <c s="34" t="s">
        <v>150</v>
      </c>
      <c s="34" t="s">
        <v>2457</v>
      </c>
      <c s="35" t="s">
        <v>5</v>
      </c>
      <c s="6" t="s">
        <v>2458</v>
      </c>
      <c s="36" t="s">
        <v>922</v>
      </c>
      <c s="37">
        <v>5.76</v>
      </c>
      <c s="36">
        <v>0</v>
      </c>
      <c s="36">
        <f>ROUND(G102*H102,6)</f>
      </c>
      <c r="L102" s="38">
        <v>0</v>
      </c>
      <c s="32">
        <f>ROUND(ROUND(L102,2)*ROUND(G102,3),2)</f>
      </c>
      <c s="36" t="s">
        <v>601</v>
      </c>
      <c>
        <f>(M102*21)/100</f>
      </c>
      <c t="s">
        <v>27</v>
      </c>
    </row>
    <row r="103" spans="1:5" ht="12.75">
      <c r="A103" s="35" t="s">
        <v>54</v>
      </c>
      <c r="E103" s="39" t="s">
        <v>5</v>
      </c>
    </row>
    <row r="104" spans="1:5" ht="25.5">
      <c r="A104" s="35" t="s">
        <v>55</v>
      </c>
      <c r="E104" s="40" t="s">
        <v>2507</v>
      </c>
    </row>
    <row r="105" spans="1:5" ht="12.75">
      <c r="A105" t="s">
        <v>57</v>
      </c>
      <c r="E105" s="39" t="s">
        <v>602</v>
      </c>
    </row>
    <row r="106" spans="1:13" ht="12.75">
      <c r="A106" t="s">
        <v>46</v>
      </c>
      <c r="C106" s="31" t="s">
        <v>2460</v>
      </c>
      <c r="E106" s="33" t="s">
        <v>2461</v>
      </c>
      <c r="J106" s="32">
        <f>0</f>
      </c>
      <c s="32">
        <f>0</f>
      </c>
      <c s="32">
        <f>0+L107</f>
      </c>
      <c s="32">
        <f>0+M107</f>
      </c>
    </row>
    <row r="107" spans="1:16" ht="12.75">
      <c r="A107" t="s">
        <v>49</v>
      </c>
      <c s="34" t="s">
        <v>707</v>
      </c>
      <c s="34" t="s">
        <v>2462</v>
      </c>
      <c s="35" t="s">
        <v>5</v>
      </c>
      <c s="6" t="s">
        <v>2463</v>
      </c>
      <c s="36" t="s">
        <v>922</v>
      </c>
      <c s="37">
        <v>64.13</v>
      </c>
      <c s="36">
        <v>0</v>
      </c>
      <c s="36">
        <f>ROUND(G107*H107,6)</f>
      </c>
      <c r="L107" s="38">
        <v>0</v>
      </c>
      <c s="32">
        <f>ROUND(ROUND(L107,2)*ROUND(G107,3),2)</f>
      </c>
      <c s="36" t="s">
        <v>601</v>
      </c>
      <c>
        <f>(M107*21)/100</f>
      </c>
      <c t="s">
        <v>27</v>
      </c>
    </row>
    <row r="108" spans="1:5" ht="12.75">
      <c r="A108" s="35" t="s">
        <v>54</v>
      </c>
      <c r="E108" s="39" t="s">
        <v>5</v>
      </c>
    </row>
    <row r="109" spans="1:5" ht="12.75">
      <c r="A109" s="35" t="s">
        <v>55</v>
      </c>
      <c r="E109" s="40" t="s">
        <v>2508</v>
      </c>
    </row>
    <row r="110" spans="1:5" ht="12.75">
      <c r="A110" t="s">
        <v>57</v>
      </c>
      <c r="E110" s="39" t="s">
        <v>602</v>
      </c>
    </row>
    <row r="111" spans="1:13" ht="12.75">
      <c r="A111" t="s">
        <v>46</v>
      </c>
      <c r="C111" s="31" t="s">
        <v>2465</v>
      </c>
      <c r="E111" s="33" t="s">
        <v>1118</v>
      </c>
      <c r="J111" s="32">
        <f>0</f>
      </c>
      <c s="32">
        <f>0</f>
      </c>
      <c s="32">
        <f>0+L112+L116+L120+L124+L128+L132+L136</f>
      </c>
      <c s="32">
        <f>0+M112+M116+M120+M124+M128+M132+M136</f>
      </c>
    </row>
    <row r="112" spans="1:16" ht="25.5">
      <c r="A112" t="s">
        <v>49</v>
      </c>
      <c s="34" t="s">
        <v>707</v>
      </c>
      <c s="34" t="s">
        <v>2466</v>
      </c>
      <c s="35" t="s">
        <v>5</v>
      </c>
      <c s="6" t="s">
        <v>2467</v>
      </c>
      <c s="36" t="s">
        <v>922</v>
      </c>
      <c s="37">
        <v>36.3</v>
      </c>
      <c s="36">
        <v>0</v>
      </c>
      <c s="36">
        <f>ROUND(G112*H112,6)</f>
      </c>
      <c r="L112" s="38">
        <v>0</v>
      </c>
      <c s="32">
        <f>ROUND(ROUND(L112,2)*ROUND(G112,3),2)</f>
      </c>
      <c s="36" t="s">
        <v>601</v>
      </c>
      <c>
        <f>(M112*21)/100</f>
      </c>
      <c t="s">
        <v>27</v>
      </c>
    </row>
    <row r="113" spans="1:5" ht="12.75">
      <c r="A113" s="35" t="s">
        <v>54</v>
      </c>
      <c r="E113" s="39" t="s">
        <v>5</v>
      </c>
    </row>
    <row r="114" spans="1:5" ht="38.25">
      <c r="A114" s="35" t="s">
        <v>55</v>
      </c>
      <c r="E114" s="40" t="s">
        <v>2468</v>
      </c>
    </row>
    <row r="115" spans="1:5" ht="12.75">
      <c r="A115" t="s">
        <v>57</v>
      </c>
      <c r="E115" s="39" t="s">
        <v>602</v>
      </c>
    </row>
    <row r="116" spans="1:16" ht="12.75">
      <c r="A116" t="s">
        <v>49</v>
      </c>
      <c s="34" t="s">
        <v>711</v>
      </c>
      <c s="34" t="s">
        <v>2509</v>
      </c>
      <c s="35" t="s">
        <v>5</v>
      </c>
      <c s="6" t="s">
        <v>2510</v>
      </c>
      <c s="36" t="s">
        <v>1035</v>
      </c>
      <c s="37">
        <v>2.61</v>
      </c>
      <c s="36">
        <v>0</v>
      </c>
      <c s="36">
        <f>ROUND(G116*H116,6)</f>
      </c>
      <c r="L116" s="38">
        <v>0</v>
      </c>
      <c s="32">
        <f>ROUND(ROUND(L116,2)*ROUND(G116,3),2)</f>
      </c>
      <c s="36" t="s">
        <v>601</v>
      </c>
      <c>
        <f>(M116*21)/100</f>
      </c>
      <c t="s">
        <v>27</v>
      </c>
    </row>
    <row r="117" spans="1:5" ht="12.75">
      <c r="A117" s="35" t="s">
        <v>54</v>
      </c>
      <c r="E117" s="39" t="s">
        <v>5</v>
      </c>
    </row>
    <row r="118" spans="1:5" ht="25.5">
      <c r="A118" s="35" t="s">
        <v>55</v>
      </c>
      <c r="E118" s="40" t="s">
        <v>2511</v>
      </c>
    </row>
    <row r="119" spans="1:5" ht="12.75">
      <c r="A119" t="s">
        <v>57</v>
      </c>
      <c r="E119" s="39" t="s">
        <v>602</v>
      </c>
    </row>
    <row r="120" spans="1:16" ht="12.75">
      <c r="A120" t="s">
        <v>49</v>
      </c>
      <c s="34" t="s">
        <v>715</v>
      </c>
      <c s="34" t="s">
        <v>2469</v>
      </c>
      <c s="35" t="s">
        <v>5</v>
      </c>
      <c s="6" t="s">
        <v>2470</v>
      </c>
      <c s="36" t="s">
        <v>682</v>
      </c>
      <c s="37">
        <v>377.3</v>
      </c>
      <c s="36">
        <v>0</v>
      </c>
      <c s="36">
        <f>ROUND(G120*H120,6)</f>
      </c>
      <c r="L120" s="38">
        <v>0</v>
      </c>
      <c s="32">
        <f>ROUND(ROUND(L120,2)*ROUND(G120,3),2)</f>
      </c>
      <c s="36" t="s">
        <v>601</v>
      </c>
      <c>
        <f>(M120*21)/100</f>
      </c>
      <c t="s">
        <v>27</v>
      </c>
    </row>
    <row r="121" spans="1:5" ht="12.75">
      <c r="A121" s="35" t="s">
        <v>54</v>
      </c>
      <c r="E121" s="39" t="s">
        <v>5</v>
      </c>
    </row>
    <row r="122" spans="1:5" ht="25.5">
      <c r="A122" s="35" t="s">
        <v>55</v>
      </c>
      <c r="E122" s="40" t="s">
        <v>2512</v>
      </c>
    </row>
    <row r="123" spans="1:5" ht="12.75">
      <c r="A123" t="s">
        <v>57</v>
      </c>
      <c r="E123" s="39" t="s">
        <v>602</v>
      </c>
    </row>
    <row r="124" spans="1:16" ht="25.5">
      <c r="A124" t="s">
        <v>49</v>
      </c>
      <c s="34" t="s">
        <v>719</v>
      </c>
      <c s="34" t="s">
        <v>2471</v>
      </c>
      <c s="35" t="s">
        <v>5</v>
      </c>
      <c s="6" t="s">
        <v>2472</v>
      </c>
      <c s="36" t="s">
        <v>446</v>
      </c>
      <c s="37">
        <v>220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722</v>
      </c>
      <c s="34" t="s">
        <v>2477</v>
      </c>
      <c s="35" t="s">
        <v>5</v>
      </c>
      <c s="6" t="s">
        <v>2478</v>
      </c>
      <c s="36" t="s">
        <v>682</v>
      </c>
      <c s="37">
        <v>3.7</v>
      </c>
      <c s="36">
        <v>0</v>
      </c>
      <c s="36">
        <f>ROUND(G128*H128,6)</f>
      </c>
      <c r="L128" s="38">
        <v>0</v>
      </c>
      <c s="32">
        <f>ROUND(ROUND(L128,2)*ROUND(G128,3),2)</f>
      </c>
      <c s="36" t="s">
        <v>601</v>
      </c>
      <c>
        <f>(M128*21)/100</f>
      </c>
      <c t="s">
        <v>27</v>
      </c>
    </row>
    <row r="129" spans="1:5" ht="12.75">
      <c r="A129" s="35" t="s">
        <v>54</v>
      </c>
      <c r="E129" s="39" t="s">
        <v>5</v>
      </c>
    </row>
    <row r="130" spans="1:5" ht="38.25">
      <c r="A130" s="35" t="s">
        <v>55</v>
      </c>
      <c r="E130" s="40" t="s">
        <v>2479</v>
      </c>
    </row>
    <row r="131" spans="1:5" ht="12.75">
      <c r="A131" t="s">
        <v>57</v>
      </c>
      <c r="E131" s="39" t="s">
        <v>602</v>
      </c>
    </row>
    <row r="132" spans="1:16" ht="25.5">
      <c r="A132" t="s">
        <v>49</v>
      </c>
      <c s="34" t="s">
        <v>726</v>
      </c>
      <c s="34" t="s">
        <v>2475</v>
      </c>
      <c s="35" t="s">
        <v>5</v>
      </c>
      <c s="6" t="s">
        <v>2476</v>
      </c>
      <c s="36" t="s">
        <v>682</v>
      </c>
      <c s="37">
        <v>127.68</v>
      </c>
      <c s="36">
        <v>0</v>
      </c>
      <c s="36">
        <f>ROUND(G132*H132,6)</f>
      </c>
      <c r="L132" s="38">
        <v>0</v>
      </c>
      <c s="32">
        <f>ROUND(ROUND(L132,2)*ROUND(G132,3),2)</f>
      </c>
      <c s="36" t="s">
        <v>601</v>
      </c>
      <c>
        <f>(M132*21)/100</f>
      </c>
      <c t="s">
        <v>27</v>
      </c>
    </row>
    <row r="133" spans="1:5" ht="12.75">
      <c r="A133" s="35" t="s">
        <v>54</v>
      </c>
      <c r="E133" s="39" t="s">
        <v>5</v>
      </c>
    </row>
    <row r="134" spans="1:5" ht="25.5">
      <c r="A134" s="35" t="s">
        <v>55</v>
      </c>
      <c r="E134" s="40" t="s">
        <v>2513</v>
      </c>
    </row>
    <row r="135" spans="1:5" ht="12.75">
      <c r="A135" t="s">
        <v>57</v>
      </c>
      <c r="E135" s="39" t="s">
        <v>602</v>
      </c>
    </row>
    <row r="136" spans="1:16" ht="12.75">
      <c r="A136" t="s">
        <v>49</v>
      </c>
      <c s="34" t="s">
        <v>730</v>
      </c>
      <c s="34" t="s">
        <v>2514</v>
      </c>
      <c s="35" t="s">
        <v>5</v>
      </c>
      <c s="6" t="s">
        <v>2515</v>
      </c>
      <c s="36" t="s">
        <v>636</v>
      </c>
      <c s="37">
        <v>1</v>
      </c>
      <c s="36">
        <v>0</v>
      </c>
      <c s="36">
        <f>ROUND(G136*H136,6)</f>
      </c>
      <c r="L136" s="38">
        <v>0</v>
      </c>
      <c s="32">
        <f>ROUND(ROUND(L136,2)*ROUND(G136,3),2)</f>
      </c>
      <c s="36" t="s">
        <v>53</v>
      </c>
      <c>
        <f>(M136*21)/100</f>
      </c>
      <c t="s">
        <v>27</v>
      </c>
    </row>
    <row r="137" spans="1:5" ht="12.75">
      <c r="A137" s="35" t="s">
        <v>54</v>
      </c>
      <c r="E137" s="39" t="s">
        <v>5</v>
      </c>
    </row>
    <row r="138" spans="1:5" ht="25.5">
      <c r="A138" s="35" t="s">
        <v>55</v>
      </c>
      <c r="E138" s="40" t="s">
        <v>2516</v>
      </c>
    </row>
    <row r="139" spans="1:5" ht="12.75">
      <c r="A139" t="s">
        <v>57</v>
      </c>
      <c r="E139" s="39" t="s">
        <v>5</v>
      </c>
    </row>
    <row r="140" spans="1:13" ht="12.75">
      <c r="A140" t="s">
        <v>46</v>
      </c>
      <c r="C140" s="31" t="s">
        <v>1898</v>
      </c>
      <c r="E140" s="33" t="s">
        <v>2031</v>
      </c>
      <c r="J140" s="32">
        <f>0</f>
      </c>
      <c s="32">
        <f>0</f>
      </c>
      <c s="32">
        <f>0+L141+L145+L149</f>
      </c>
      <c s="32">
        <f>0+M141+M145+M149</f>
      </c>
    </row>
    <row r="141" spans="1:16" ht="12.75">
      <c r="A141" t="s">
        <v>49</v>
      </c>
      <c s="34" t="s">
        <v>734</v>
      </c>
      <c s="34" t="s">
        <v>2191</v>
      </c>
      <c s="35" t="s">
        <v>5</v>
      </c>
      <c s="6" t="s">
        <v>2192</v>
      </c>
      <c s="36" t="s">
        <v>922</v>
      </c>
      <c s="37">
        <v>65.22</v>
      </c>
      <c s="36">
        <v>0</v>
      </c>
      <c s="36">
        <f>ROUND(G141*H141,6)</f>
      </c>
      <c r="L141" s="38">
        <v>0</v>
      </c>
      <c s="32">
        <f>ROUND(ROUND(L141,2)*ROUND(G141,3),2)</f>
      </c>
      <c s="36" t="s">
        <v>601</v>
      </c>
      <c>
        <f>(M141*21)/100</f>
      </c>
      <c t="s">
        <v>27</v>
      </c>
    </row>
    <row r="142" spans="1:5" ht="12.75">
      <c r="A142" s="35" t="s">
        <v>54</v>
      </c>
      <c r="E142" s="39" t="s">
        <v>5</v>
      </c>
    </row>
    <row r="143" spans="1:5" ht="12.75">
      <c r="A143" s="35" t="s">
        <v>55</v>
      </c>
      <c r="E143" s="40" t="s">
        <v>2517</v>
      </c>
    </row>
    <row r="144" spans="1:5" ht="12.75">
      <c r="A144" t="s">
        <v>57</v>
      </c>
      <c r="E144" s="39" t="s">
        <v>602</v>
      </c>
    </row>
    <row r="145" spans="1:16" ht="12.75">
      <c r="A145" t="s">
        <v>49</v>
      </c>
      <c s="34" t="s">
        <v>738</v>
      </c>
      <c s="34" t="s">
        <v>2194</v>
      </c>
      <c s="35" t="s">
        <v>5</v>
      </c>
      <c s="6" t="s">
        <v>2195</v>
      </c>
      <c s="36" t="s">
        <v>922</v>
      </c>
      <c s="37">
        <v>32.61</v>
      </c>
      <c s="36">
        <v>0</v>
      </c>
      <c s="36">
        <f>ROUND(G145*H145,6)</f>
      </c>
      <c r="L145" s="38">
        <v>0</v>
      </c>
      <c s="32">
        <f>ROUND(ROUND(L145,2)*ROUND(G145,3),2)</f>
      </c>
      <c s="36" t="s">
        <v>601</v>
      </c>
      <c>
        <f>(M145*21)/100</f>
      </c>
      <c t="s">
        <v>27</v>
      </c>
    </row>
    <row r="146" spans="1:5" ht="12.75">
      <c r="A146" s="35" t="s">
        <v>54</v>
      </c>
      <c r="E146" s="39" t="s">
        <v>5</v>
      </c>
    </row>
    <row r="147" spans="1:5" ht="12.75">
      <c r="A147" s="35" t="s">
        <v>55</v>
      </c>
      <c r="E147" s="40" t="s">
        <v>2518</v>
      </c>
    </row>
    <row r="148" spans="1:5" ht="12.75">
      <c r="A148" t="s">
        <v>57</v>
      </c>
      <c r="E148" s="39" t="s">
        <v>602</v>
      </c>
    </row>
    <row r="149" spans="1:16" ht="12.75">
      <c r="A149" t="s">
        <v>49</v>
      </c>
      <c s="34" t="s">
        <v>742</v>
      </c>
      <c s="34" t="s">
        <v>2482</v>
      </c>
      <c s="35" t="s">
        <v>5</v>
      </c>
      <c s="6" t="s">
        <v>2483</v>
      </c>
      <c s="36" t="s">
        <v>922</v>
      </c>
      <c s="37">
        <v>18.68</v>
      </c>
      <c s="36">
        <v>0</v>
      </c>
      <c s="36">
        <f>ROUND(G149*H149,6)</f>
      </c>
      <c r="L149" s="38">
        <v>0</v>
      </c>
      <c s="32">
        <f>ROUND(ROUND(L149,2)*ROUND(G149,3),2)</f>
      </c>
      <c s="36" t="s">
        <v>601</v>
      </c>
      <c>
        <f>(M149*21)/100</f>
      </c>
      <c t="s">
        <v>27</v>
      </c>
    </row>
    <row r="150" spans="1:5" ht="12.75">
      <c r="A150" s="35" t="s">
        <v>54</v>
      </c>
      <c r="E150" s="39" t="s">
        <v>5</v>
      </c>
    </row>
    <row r="151" spans="1:5" ht="25.5">
      <c r="A151" s="35" t="s">
        <v>55</v>
      </c>
      <c r="E151" s="40" t="s">
        <v>2519</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2524</v>
      </c>
      <c r="E8" s="30" t="s">
        <v>2523</v>
      </c>
      <c r="J8" s="29">
        <f>0+J9+J30+J99+J104+J109+J170</f>
      </c>
      <c s="29">
        <f>0+K9+K30+K99+K104+K109+K170</f>
      </c>
      <c s="29">
        <f>0+L9+L30+L99+L104+L109+L170</f>
      </c>
      <c s="29">
        <f>0+M9+M30+M99+M104+M109+M170</f>
      </c>
    </row>
    <row r="9" spans="1:13" ht="12.75">
      <c r="A9" t="s">
        <v>46</v>
      </c>
      <c r="C9" s="31" t="s">
        <v>595</v>
      </c>
      <c r="E9" s="33" t="s">
        <v>1154</v>
      </c>
      <c r="J9" s="32">
        <f>0</f>
      </c>
      <c s="32">
        <f>0</f>
      </c>
      <c s="32">
        <f>0+L10+L14+L18+L22+L26</f>
      </c>
      <c s="32">
        <f>0+M10+M14+M18+M22+M26</f>
      </c>
    </row>
    <row r="10" spans="1:16" ht="25.5">
      <c r="A10" t="s">
        <v>49</v>
      </c>
      <c s="34" t="s">
        <v>47</v>
      </c>
      <c s="34" t="s">
        <v>1053</v>
      </c>
      <c s="35" t="s">
        <v>5</v>
      </c>
      <c s="6" t="s">
        <v>1759</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2525</v>
      </c>
    </row>
    <row r="13" spans="1:5" ht="140.25">
      <c r="A13" t="s">
        <v>57</v>
      </c>
      <c r="E13" s="39" t="s">
        <v>2526</v>
      </c>
    </row>
    <row r="14" spans="1:16" ht="25.5">
      <c r="A14" t="s">
        <v>49</v>
      </c>
      <c s="34" t="s">
        <v>27</v>
      </c>
      <c s="34" t="s">
        <v>1762</v>
      </c>
      <c s="35" t="s">
        <v>5</v>
      </c>
      <c s="6" t="s">
        <v>1763</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2527</v>
      </c>
    </row>
    <row r="17" spans="1:5" ht="140.25">
      <c r="A17" t="s">
        <v>57</v>
      </c>
      <c r="E17" s="39" t="s">
        <v>2526</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2528</v>
      </c>
    </row>
    <row r="21" spans="1:5" ht="140.25">
      <c r="A21" t="s">
        <v>57</v>
      </c>
      <c r="E21" s="39" t="s">
        <v>2526</v>
      </c>
    </row>
    <row r="22" spans="1:16" ht="25.5">
      <c r="A22" t="s">
        <v>49</v>
      </c>
      <c s="34" t="s">
        <v>64</v>
      </c>
      <c s="34" t="s">
        <v>2529</v>
      </c>
      <c s="35" t="s">
        <v>5</v>
      </c>
      <c s="6" t="s">
        <v>2530</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2531</v>
      </c>
    </row>
    <row r="25" spans="1:5" ht="140.25">
      <c r="A25" t="s">
        <v>57</v>
      </c>
      <c r="E25" s="39" t="s">
        <v>2526</v>
      </c>
    </row>
    <row r="26" spans="1:16" ht="25.5">
      <c r="A26" t="s">
        <v>49</v>
      </c>
      <c s="34" t="s">
        <v>67</v>
      </c>
      <c s="34" t="s">
        <v>1085</v>
      </c>
      <c s="35" t="s">
        <v>5</v>
      </c>
      <c s="6" t="s">
        <v>1165</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2532</v>
      </c>
    </row>
    <row r="29" spans="1:5" ht="140.25">
      <c r="A29" t="s">
        <v>57</v>
      </c>
      <c r="E29" s="39" t="s">
        <v>2526</v>
      </c>
    </row>
    <row r="30" spans="1:13" ht="12.75">
      <c r="A30" t="s">
        <v>46</v>
      </c>
      <c r="C30" s="31" t="s">
        <v>47</v>
      </c>
      <c r="E30" s="33" t="s">
        <v>1705</v>
      </c>
      <c r="J30" s="32">
        <f>0</f>
      </c>
      <c s="32">
        <f>0</f>
      </c>
      <c s="32">
        <f>0+L31+L35+L39+L43+L47+L51+L55+L59+L63+L67+L71+L75+L79+L83+L87+L91+L95</f>
      </c>
      <c s="32">
        <f>0+M31+M35+M39+M43+M47+M51+M55+M59+M63+M67+M71+M75+M79+M83+M87+M91+M95</f>
      </c>
    </row>
    <row r="31" spans="1:16" ht="12.75">
      <c r="A31" t="s">
        <v>49</v>
      </c>
      <c s="34" t="s">
        <v>70</v>
      </c>
      <c s="34" t="s">
        <v>2533</v>
      </c>
      <c s="35" t="s">
        <v>5</v>
      </c>
      <c s="6" t="s">
        <v>2534</v>
      </c>
      <c s="36" t="s">
        <v>922</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2535</v>
      </c>
    </row>
    <row r="34" spans="1:5" ht="38.25">
      <c r="A34" t="s">
        <v>57</v>
      </c>
      <c r="E34" s="39" t="s">
        <v>2536</v>
      </c>
    </row>
    <row r="35" spans="1:16" ht="25.5">
      <c r="A35" t="s">
        <v>49</v>
      </c>
      <c s="34" t="s">
        <v>75</v>
      </c>
      <c s="34" t="s">
        <v>2537</v>
      </c>
      <c s="35" t="s">
        <v>5</v>
      </c>
      <c s="6" t="s">
        <v>2538</v>
      </c>
      <c s="36" t="s">
        <v>1035</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2539</v>
      </c>
    </row>
    <row r="38" spans="1:5" ht="63.75">
      <c r="A38" t="s">
        <v>57</v>
      </c>
      <c r="E38" s="39" t="s">
        <v>2540</v>
      </c>
    </row>
    <row r="39" spans="1:16" ht="25.5">
      <c r="A39" t="s">
        <v>49</v>
      </c>
      <c s="34" t="s">
        <v>100</v>
      </c>
      <c s="34" t="s">
        <v>2541</v>
      </c>
      <c s="35" t="s">
        <v>5</v>
      </c>
      <c s="6" t="s">
        <v>2542</v>
      </c>
      <c s="36" t="s">
        <v>1057</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2543</v>
      </c>
    </row>
    <row r="42" spans="1:5" ht="25.5">
      <c r="A42" t="s">
        <v>57</v>
      </c>
      <c r="E42" s="39" t="s">
        <v>2544</v>
      </c>
    </row>
    <row r="43" spans="1:16" ht="25.5">
      <c r="A43" t="s">
        <v>49</v>
      </c>
      <c s="34" t="s">
        <v>104</v>
      </c>
      <c s="34" t="s">
        <v>2545</v>
      </c>
      <c s="35" t="s">
        <v>5</v>
      </c>
      <c s="6" t="s">
        <v>2546</v>
      </c>
      <c s="36" t="s">
        <v>1035</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2547</v>
      </c>
    </row>
    <row r="46" spans="1:5" ht="63.75">
      <c r="A46" t="s">
        <v>57</v>
      </c>
      <c r="E46" s="39" t="s">
        <v>2540</v>
      </c>
    </row>
    <row r="47" spans="1:16" ht="12.75">
      <c r="A47" t="s">
        <v>49</v>
      </c>
      <c s="34" t="s">
        <v>108</v>
      </c>
      <c s="34" t="s">
        <v>2548</v>
      </c>
      <c s="35" t="s">
        <v>5</v>
      </c>
      <c s="6" t="s">
        <v>2549</v>
      </c>
      <c s="36" t="s">
        <v>1057</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2550</v>
      </c>
    </row>
    <row r="50" spans="1:5" ht="25.5">
      <c r="A50" t="s">
        <v>57</v>
      </c>
      <c r="E50" s="39" t="s">
        <v>2544</v>
      </c>
    </row>
    <row r="51" spans="1:16" ht="25.5">
      <c r="A51" t="s">
        <v>49</v>
      </c>
      <c s="34" t="s">
        <v>111</v>
      </c>
      <c s="34" t="s">
        <v>2551</v>
      </c>
      <c s="35" t="s">
        <v>5</v>
      </c>
      <c s="6" t="s">
        <v>2552</v>
      </c>
      <c s="36" t="s">
        <v>1035</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2553</v>
      </c>
    </row>
    <row r="54" spans="1:5" ht="63.75">
      <c r="A54" t="s">
        <v>57</v>
      </c>
      <c r="E54" s="39" t="s">
        <v>2540</v>
      </c>
    </row>
    <row r="55" spans="1:16" ht="25.5">
      <c r="A55" t="s">
        <v>49</v>
      </c>
      <c s="34" t="s">
        <v>114</v>
      </c>
      <c s="34" t="s">
        <v>2000</v>
      </c>
      <c s="35" t="s">
        <v>5</v>
      </c>
      <c s="6" t="s">
        <v>2001</v>
      </c>
      <c s="36" t="s">
        <v>1057</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2554</v>
      </c>
    </row>
    <row r="58" spans="1:5" ht="25.5">
      <c r="A58" t="s">
        <v>57</v>
      </c>
      <c r="E58" s="39" t="s">
        <v>2544</v>
      </c>
    </row>
    <row r="59" spans="1:16" ht="12.75">
      <c r="A59" t="s">
        <v>49</v>
      </c>
      <c s="34" t="s">
        <v>117</v>
      </c>
      <c s="34" t="s">
        <v>2555</v>
      </c>
      <c s="35" t="s">
        <v>5</v>
      </c>
      <c s="6" t="s">
        <v>2556</v>
      </c>
      <c s="36" t="s">
        <v>1035</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2557</v>
      </c>
    </row>
    <row r="62" spans="1:5" ht="25.5">
      <c r="A62" t="s">
        <v>57</v>
      </c>
      <c r="E62" s="39" t="s">
        <v>2558</v>
      </c>
    </row>
    <row r="63" spans="1:16" ht="12.75">
      <c r="A63" t="s">
        <v>49</v>
      </c>
      <c s="34" t="s">
        <v>120</v>
      </c>
      <c s="34" t="s">
        <v>2559</v>
      </c>
      <c s="35" t="s">
        <v>5</v>
      </c>
      <c s="6" t="s">
        <v>2560</v>
      </c>
      <c s="36" t="s">
        <v>1136</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2561</v>
      </c>
    </row>
    <row r="66" spans="1:5" ht="25.5">
      <c r="A66" t="s">
        <v>57</v>
      </c>
      <c r="E66" s="39" t="s">
        <v>2562</v>
      </c>
    </row>
    <row r="67" spans="1:16" ht="12.75">
      <c r="A67" t="s">
        <v>49</v>
      </c>
      <c s="34" t="s">
        <v>123</v>
      </c>
      <c s="34" t="s">
        <v>2563</v>
      </c>
      <c s="35" t="s">
        <v>5</v>
      </c>
      <c s="6" t="s">
        <v>2564</v>
      </c>
      <c s="36" t="s">
        <v>1035</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2565</v>
      </c>
    </row>
    <row r="70" spans="1:5" ht="369.75">
      <c r="A70" t="s">
        <v>57</v>
      </c>
      <c r="E70" s="39" t="s">
        <v>2566</v>
      </c>
    </row>
    <row r="71" spans="1:16" ht="12.75">
      <c r="A71" t="s">
        <v>49</v>
      </c>
      <c s="34" t="s">
        <v>127</v>
      </c>
      <c s="34" t="s">
        <v>2567</v>
      </c>
      <c s="35" t="s">
        <v>5</v>
      </c>
      <c s="6" t="s">
        <v>2568</v>
      </c>
      <c s="36" t="s">
        <v>1136</v>
      </c>
      <c s="37">
        <v>6</v>
      </c>
      <c s="36">
        <v>0</v>
      </c>
      <c s="36">
        <f>ROUND(G71*H71,6)</f>
      </c>
      <c r="L71" s="38">
        <v>0</v>
      </c>
      <c s="32">
        <f>ROUND(ROUND(L71,2)*ROUND(G71,3),2)</f>
      </c>
      <c s="36" t="s">
        <v>601</v>
      </c>
      <c>
        <f>(M71*21)/100</f>
      </c>
      <c t="s">
        <v>27</v>
      </c>
    </row>
    <row r="72" spans="1:5" ht="12.75">
      <c r="A72" s="35" t="s">
        <v>54</v>
      </c>
      <c r="E72" s="39" t="s">
        <v>5</v>
      </c>
    </row>
    <row r="73" spans="1:5" ht="12.75">
      <c r="A73" s="35" t="s">
        <v>55</v>
      </c>
      <c r="E73" s="40" t="s">
        <v>2569</v>
      </c>
    </row>
    <row r="74" spans="1:5" ht="25.5">
      <c r="A74" t="s">
        <v>57</v>
      </c>
      <c r="E74" s="39" t="s">
        <v>2562</v>
      </c>
    </row>
    <row r="75" spans="1:16" ht="12.75">
      <c r="A75" t="s">
        <v>49</v>
      </c>
      <c s="34" t="s">
        <v>132</v>
      </c>
      <c s="34" t="s">
        <v>2570</v>
      </c>
      <c s="35" t="s">
        <v>5</v>
      </c>
      <c s="6" t="s">
        <v>2571</v>
      </c>
      <c s="36" t="s">
        <v>1035</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2572</v>
      </c>
    </row>
    <row r="78" spans="1:5" ht="306">
      <c r="A78" t="s">
        <v>57</v>
      </c>
      <c r="E78" s="39" t="s">
        <v>2573</v>
      </c>
    </row>
    <row r="79" spans="1:16" ht="12.75">
      <c r="A79" t="s">
        <v>49</v>
      </c>
      <c s="34" t="s">
        <v>135</v>
      </c>
      <c s="34" t="s">
        <v>2574</v>
      </c>
      <c s="35" t="s">
        <v>5</v>
      </c>
      <c s="6" t="s">
        <v>2575</v>
      </c>
      <c s="36" t="s">
        <v>1136</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2576</v>
      </c>
    </row>
    <row r="82" spans="1:5" ht="25.5">
      <c r="A82" t="s">
        <v>57</v>
      </c>
      <c r="E82" s="39" t="s">
        <v>2562</v>
      </c>
    </row>
    <row r="83" spans="1:16" ht="12.75">
      <c r="A83" t="s">
        <v>49</v>
      </c>
      <c s="34" t="s">
        <v>138</v>
      </c>
      <c s="34" t="s">
        <v>2577</v>
      </c>
      <c s="35" t="s">
        <v>5</v>
      </c>
      <c s="6" t="s">
        <v>2578</v>
      </c>
      <c s="36" t="s">
        <v>1035</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2579</v>
      </c>
    </row>
    <row r="86" spans="1:5" ht="242.25">
      <c r="A86" t="s">
        <v>57</v>
      </c>
      <c r="E86" s="39" t="s">
        <v>2580</v>
      </c>
    </row>
    <row r="87" spans="1:16" ht="12.75">
      <c r="A87" t="s">
        <v>49</v>
      </c>
      <c s="34" t="s">
        <v>141</v>
      </c>
      <c s="34" t="s">
        <v>1724</v>
      </c>
      <c s="35" t="s">
        <v>5</v>
      </c>
      <c s="6" t="s">
        <v>1725</v>
      </c>
      <c s="36" t="s">
        <v>922</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2581</v>
      </c>
    </row>
    <row r="90" spans="1:5" ht="25.5">
      <c r="A90" t="s">
        <v>57</v>
      </c>
      <c r="E90" s="39" t="s">
        <v>2582</v>
      </c>
    </row>
    <row r="91" spans="1:16" ht="12.75">
      <c r="A91" t="s">
        <v>49</v>
      </c>
      <c s="34" t="s">
        <v>144</v>
      </c>
      <c s="34" t="s">
        <v>2088</v>
      </c>
      <c s="35" t="s">
        <v>5</v>
      </c>
      <c s="6" t="s">
        <v>2089</v>
      </c>
      <c s="36" t="s">
        <v>922</v>
      </c>
      <c s="37">
        <v>9</v>
      </c>
      <c s="36">
        <v>0</v>
      </c>
      <c s="36">
        <f>ROUND(G91*H91,6)</f>
      </c>
      <c r="L91" s="38">
        <v>0</v>
      </c>
      <c s="32">
        <f>ROUND(ROUND(L91,2)*ROUND(G91,3),2)</f>
      </c>
      <c s="36" t="s">
        <v>601</v>
      </c>
      <c>
        <f>(M91*21)/100</f>
      </c>
      <c t="s">
        <v>27</v>
      </c>
    </row>
    <row r="92" spans="1:5" ht="12.75">
      <c r="A92" s="35" t="s">
        <v>54</v>
      </c>
      <c r="E92" s="39" t="s">
        <v>5</v>
      </c>
    </row>
    <row r="93" spans="1:5" ht="12.75">
      <c r="A93" s="35" t="s">
        <v>55</v>
      </c>
      <c r="E93" s="40" t="s">
        <v>2583</v>
      </c>
    </row>
    <row r="94" spans="1:5" ht="38.25">
      <c r="A94" t="s">
        <v>57</v>
      </c>
      <c r="E94" s="39" t="s">
        <v>2584</v>
      </c>
    </row>
    <row r="95" spans="1:16" ht="12.75">
      <c r="A95" t="s">
        <v>49</v>
      </c>
      <c s="34" t="s">
        <v>147</v>
      </c>
      <c s="34" t="s">
        <v>2585</v>
      </c>
      <c s="35" t="s">
        <v>5</v>
      </c>
      <c s="6" t="s">
        <v>2586</v>
      </c>
      <c s="36" t="s">
        <v>922</v>
      </c>
      <c s="37">
        <v>9</v>
      </c>
      <c s="36">
        <v>0</v>
      </c>
      <c s="36">
        <f>ROUND(G95*H95,6)</f>
      </c>
      <c r="L95" s="38">
        <v>0</v>
      </c>
      <c s="32">
        <f>ROUND(ROUND(L95,2)*ROUND(G95,3),2)</f>
      </c>
      <c s="36" t="s">
        <v>601</v>
      </c>
      <c>
        <f>(M95*21)/100</f>
      </c>
      <c t="s">
        <v>27</v>
      </c>
    </row>
    <row r="96" spans="1:5" ht="12.75">
      <c r="A96" s="35" t="s">
        <v>54</v>
      </c>
      <c r="E96" s="39" t="s">
        <v>5</v>
      </c>
    </row>
    <row r="97" spans="1:5" ht="12.75">
      <c r="A97" s="35" t="s">
        <v>55</v>
      </c>
      <c r="E97" s="40" t="s">
        <v>2587</v>
      </c>
    </row>
    <row r="98" spans="1:5" ht="25.5">
      <c r="A98" t="s">
        <v>57</v>
      </c>
      <c r="E98" s="39" t="s">
        <v>2588</v>
      </c>
    </row>
    <row r="99" spans="1:13" ht="12.75">
      <c r="A99" t="s">
        <v>46</v>
      </c>
      <c r="C99" s="31" t="s">
        <v>27</v>
      </c>
      <c r="E99" s="33" t="s">
        <v>1733</v>
      </c>
      <c r="J99" s="32">
        <f>0</f>
      </c>
      <c s="32">
        <f>0</f>
      </c>
      <c s="32">
        <f>0+L100</f>
      </c>
      <c s="32">
        <f>0+M100</f>
      </c>
    </row>
    <row r="100" spans="1:16" ht="12.75">
      <c r="A100" t="s">
        <v>49</v>
      </c>
      <c s="34" t="s">
        <v>150</v>
      </c>
      <c s="34" t="s">
        <v>2589</v>
      </c>
      <c s="35" t="s">
        <v>5</v>
      </c>
      <c s="6" t="s">
        <v>2590</v>
      </c>
      <c s="36" t="s">
        <v>1035</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2591</v>
      </c>
    </row>
    <row r="103" spans="1:5" ht="229.5">
      <c r="A103" t="s">
        <v>57</v>
      </c>
      <c r="E103" s="39" t="s">
        <v>2592</v>
      </c>
    </row>
    <row r="104" spans="1:13" ht="12.75">
      <c r="A104" t="s">
        <v>46</v>
      </c>
      <c r="C104" s="31" t="s">
        <v>64</v>
      </c>
      <c r="E104" s="33" t="s">
        <v>1857</v>
      </c>
      <c r="J104" s="32">
        <f>0</f>
      </c>
      <c s="32">
        <f>0</f>
      </c>
      <c s="32">
        <f>0+L105</f>
      </c>
      <c s="32">
        <f>0+M105</f>
      </c>
    </row>
    <row r="105" spans="1:16" ht="12.75">
      <c r="A105" t="s">
        <v>49</v>
      </c>
      <c s="34" t="s">
        <v>707</v>
      </c>
      <c s="34" t="s">
        <v>2593</v>
      </c>
      <c s="35" t="s">
        <v>5</v>
      </c>
      <c s="6" t="s">
        <v>2594</v>
      </c>
      <c s="36" t="s">
        <v>1035</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2595</v>
      </c>
    </row>
    <row r="108" spans="1:5" ht="369.75">
      <c r="A108" t="s">
        <v>57</v>
      </c>
      <c r="E108" s="39" t="s">
        <v>2596</v>
      </c>
    </row>
    <row r="109" spans="1:13" ht="12.75">
      <c r="A109" t="s">
        <v>46</v>
      </c>
      <c r="C109" s="31" t="s">
        <v>67</v>
      </c>
      <c r="E109" s="33" t="s">
        <v>1094</v>
      </c>
      <c r="J109" s="32">
        <f>0</f>
      </c>
      <c s="32">
        <f>0</f>
      </c>
      <c s="32">
        <f>0+L110+L114+L118+L122+L126+L130+L134+L138+L142+L146+L150+L154+L158+L162+L166</f>
      </c>
      <c s="32">
        <f>0+M110+M114+M118+M122+M126+M130+M134+M138+M142+M146+M150+M154+M158+M162+M166</f>
      </c>
    </row>
    <row r="110" spans="1:16" ht="12.75">
      <c r="A110" t="s">
        <v>49</v>
      </c>
      <c s="34" t="s">
        <v>711</v>
      </c>
      <c s="34" t="s">
        <v>2597</v>
      </c>
      <c s="35" t="s">
        <v>5</v>
      </c>
      <c s="6" t="s">
        <v>2598</v>
      </c>
      <c s="36" t="s">
        <v>1035</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2599</v>
      </c>
    </row>
    <row r="113" spans="1:5" ht="51">
      <c r="A113" t="s">
        <v>57</v>
      </c>
      <c r="E113" s="39" t="s">
        <v>2600</v>
      </c>
    </row>
    <row r="114" spans="1:16" ht="12.75">
      <c r="A114" t="s">
        <v>49</v>
      </c>
      <c s="34" t="s">
        <v>715</v>
      </c>
      <c s="34" t="s">
        <v>2601</v>
      </c>
      <c s="35" t="s">
        <v>5</v>
      </c>
      <c s="6" t="s">
        <v>2602</v>
      </c>
      <c s="36" t="s">
        <v>922</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2603</v>
      </c>
    </row>
    <row r="117" spans="1:5" ht="51">
      <c r="A117" t="s">
        <v>57</v>
      </c>
      <c r="E117" s="39" t="s">
        <v>2600</v>
      </c>
    </row>
    <row r="118" spans="1:16" ht="12.75">
      <c r="A118" t="s">
        <v>49</v>
      </c>
      <c s="34" t="s">
        <v>719</v>
      </c>
      <c s="34" t="s">
        <v>2271</v>
      </c>
      <c s="35" t="s">
        <v>5</v>
      </c>
      <c s="6" t="s">
        <v>2272</v>
      </c>
      <c s="36" t="s">
        <v>922</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2604</v>
      </c>
    </row>
    <row r="121" spans="1:5" ht="51">
      <c r="A121" t="s">
        <v>57</v>
      </c>
      <c r="E121" s="39" t="s">
        <v>2600</v>
      </c>
    </row>
    <row r="122" spans="1:16" ht="12.75">
      <c r="A122" t="s">
        <v>49</v>
      </c>
      <c s="34" t="s">
        <v>722</v>
      </c>
      <c s="34" t="s">
        <v>2605</v>
      </c>
      <c s="35" t="s">
        <v>5</v>
      </c>
      <c s="6" t="s">
        <v>2606</v>
      </c>
      <c s="36" t="s">
        <v>922</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2607</v>
      </c>
    </row>
    <row r="125" spans="1:5" ht="51">
      <c r="A125" t="s">
        <v>57</v>
      </c>
      <c r="E125" s="39" t="s">
        <v>2600</v>
      </c>
    </row>
    <row r="126" spans="1:16" ht="12.75">
      <c r="A126" t="s">
        <v>49</v>
      </c>
      <c s="34" t="s">
        <v>726</v>
      </c>
      <c s="34" t="s">
        <v>2608</v>
      </c>
      <c s="35" t="s">
        <v>5</v>
      </c>
      <c s="6" t="s">
        <v>2609</v>
      </c>
      <c s="36" t="s">
        <v>922</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2610</v>
      </c>
    </row>
    <row r="129" spans="1:5" ht="51">
      <c r="A129" t="s">
        <v>57</v>
      </c>
      <c r="E129" s="39" t="s">
        <v>2611</v>
      </c>
    </row>
    <row r="130" spans="1:16" ht="12.75">
      <c r="A130" t="s">
        <v>49</v>
      </c>
      <c s="34" t="s">
        <v>730</v>
      </c>
      <c s="34" t="s">
        <v>2612</v>
      </c>
      <c s="35" t="s">
        <v>5</v>
      </c>
      <c s="6" t="s">
        <v>2613</v>
      </c>
      <c s="36" t="s">
        <v>922</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2614</v>
      </c>
    </row>
    <row r="133" spans="1:5" ht="51">
      <c r="A133" t="s">
        <v>57</v>
      </c>
      <c r="E133" s="39" t="s">
        <v>2611</v>
      </c>
    </row>
    <row r="134" spans="1:16" ht="12.75">
      <c r="A134" t="s">
        <v>49</v>
      </c>
      <c s="34" t="s">
        <v>734</v>
      </c>
      <c s="34" t="s">
        <v>2615</v>
      </c>
      <c s="35" t="s">
        <v>5</v>
      </c>
      <c s="6" t="s">
        <v>2616</v>
      </c>
      <c s="36" t="s">
        <v>922</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2617</v>
      </c>
    </row>
    <row r="137" spans="1:5" ht="51">
      <c r="A137" t="s">
        <v>57</v>
      </c>
      <c r="E137" s="39" t="s">
        <v>2618</v>
      </c>
    </row>
    <row r="138" spans="1:16" ht="12.75">
      <c r="A138" t="s">
        <v>49</v>
      </c>
      <c s="34" t="s">
        <v>738</v>
      </c>
      <c s="34" t="s">
        <v>2619</v>
      </c>
      <c s="35" t="s">
        <v>5</v>
      </c>
      <c s="6" t="s">
        <v>2620</v>
      </c>
      <c s="36" t="s">
        <v>922</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2621</v>
      </c>
    </row>
    <row r="141" spans="1:5" ht="140.25">
      <c r="A141" t="s">
        <v>57</v>
      </c>
      <c r="E141" s="39" t="s">
        <v>2622</v>
      </c>
    </row>
    <row r="142" spans="1:16" ht="12.75">
      <c r="A142" t="s">
        <v>49</v>
      </c>
      <c s="34" t="s">
        <v>742</v>
      </c>
      <c s="34" t="s">
        <v>2623</v>
      </c>
      <c s="35" t="s">
        <v>5</v>
      </c>
      <c s="6" t="s">
        <v>2624</v>
      </c>
      <c s="36" t="s">
        <v>922</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2625</v>
      </c>
    </row>
    <row r="145" spans="1:5" ht="140.25">
      <c r="A145" t="s">
        <v>57</v>
      </c>
      <c r="E145" s="39" t="s">
        <v>2622</v>
      </c>
    </row>
    <row r="146" spans="1:16" ht="12.75">
      <c r="A146" t="s">
        <v>49</v>
      </c>
      <c s="34" t="s">
        <v>746</v>
      </c>
      <c s="34" t="s">
        <v>2626</v>
      </c>
      <c s="35" t="s">
        <v>5</v>
      </c>
      <c s="6" t="s">
        <v>2627</v>
      </c>
      <c s="36" t="s">
        <v>922</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2628</v>
      </c>
    </row>
    <row r="149" spans="1:5" ht="140.25">
      <c r="A149" t="s">
        <v>57</v>
      </c>
      <c r="E149" s="39" t="s">
        <v>2622</v>
      </c>
    </row>
    <row r="150" spans="1:16" ht="12.75">
      <c r="A150" t="s">
        <v>49</v>
      </c>
      <c s="34" t="s">
        <v>749</v>
      </c>
      <c s="34" t="s">
        <v>2629</v>
      </c>
      <c s="35" t="s">
        <v>5</v>
      </c>
      <c s="6" t="s">
        <v>2630</v>
      </c>
      <c s="36" t="s">
        <v>922</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2631</v>
      </c>
    </row>
    <row r="153" spans="1:5" ht="140.25">
      <c r="A153" t="s">
        <v>57</v>
      </c>
      <c r="E153" s="39" t="s">
        <v>2622</v>
      </c>
    </row>
    <row r="154" spans="1:16" ht="12.75">
      <c r="A154" t="s">
        <v>49</v>
      </c>
      <c s="34" t="s">
        <v>752</v>
      </c>
      <c s="34" t="s">
        <v>2632</v>
      </c>
      <c s="35" t="s">
        <v>5</v>
      </c>
      <c s="6" t="s">
        <v>2633</v>
      </c>
      <c s="36" t="s">
        <v>922</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2634</v>
      </c>
    </row>
    <row r="157" spans="1:5" ht="153">
      <c r="A157" t="s">
        <v>57</v>
      </c>
      <c r="E157" s="39" t="s">
        <v>2635</v>
      </c>
    </row>
    <row r="158" spans="1:16" ht="25.5">
      <c r="A158" t="s">
        <v>49</v>
      </c>
      <c s="34" t="s">
        <v>755</v>
      </c>
      <c s="34" t="s">
        <v>2636</v>
      </c>
      <c s="35" t="s">
        <v>5</v>
      </c>
      <c s="6" t="s">
        <v>2637</v>
      </c>
      <c s="36" t="s">
        <v>922</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2638</v>
      </c>
    </row>
    <row r="161" spans="1:5" ht="153">
      <c r="A161" t="s">
        <v>57</v>
      </c>
      <c r="E161" s="39" t="s">
        <v>2635</v>
      </c>
    </row>
    <row r="162" spans="1:16" ht="12.75">
      <c r="A162" t="s">
        <v>49</v>
      </c>
      <c s="34" t="s">
        <v>758</v>
      </c>
      <c s="34" t="s">
        <v>2639</v>
      </c>
      <c s="35" t="s">
        <v>5</v>
      </c>
      <c s="6" t="s">
        <v>2640</v>
      </c>
      <c s="36" t="s">
        <v>922</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2641</v>
      </c>
    </row>
    <row r="165" spans="1:5" ht="153">
      <c r="A165" t="s">
        <v>57</v>
      </c>
      <c r="E165" s="39" t="s">
        <v>2642</v>
      </c>
    </row>
    <row r="166" spans="1:16" ht="12.75">
      <c r="A166" t="s">
        <v>49</v>
      </c>
      <c s="34" t="s">
        <v>761</v>
      </c>
      <c s="34" t="s">
        <v>2643</v>
      </c>
      <c s="35" t="s">
        <v>5</v>
      </c>
      <c s="6" t="s">
        <v>2644</v>
      </c>
      <c s="36" t="s">
        <v>682</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2645</v>
      </c>
    </row>
    <row r="169" spans="1:5" ht="38.25">
      <c r="A169" t="s">
        <v>57</v>
      </c>
      <c r="E169" s="39" t="s">
        <v>2646</v>
      </c>
    </row>
    <row r="170" spans="1:13" ht="12.75">
      <c r="A170" t="s">
        <v>46</v>
      </c>
      <c r="C170" s="31" t="s">
        <v>104</v>
      </c>
      <c r="E170" s="33" t="s">
        <v>1118</v>
      </c>
      <c r="J170" s="32">
        <f>0</f>
      </c>
      <c s="32">
        <f>0</f>
      </c>
      <c s="32">
        <f>0+L171+L175+L179+L183+L187+L191+L195+L199+L203+L207+L211+L215+L219+L223+L227+L231+L235+L239</f>
      </c>
      <c s="32">
        <f>0+M171+M175+M179+M183+M187+M191+M195+M199+M203+M207+M211+M215+M219+M223+M227+M231+M235+M239</f>
      </c>
    </row>
    <row r="171" spans="1:16" ht="25.5">
      <c r="A171" t="s">
        <v>49</v>
      </c>
      <c s="34" t="s">
        <v>764</v>
      </c>
      <c s="34" t="s">
        <v>2647</v>
      </c>
      <c s="35" t="s">
        <v>5</v>
      </c>
      <c s="6" t="s">
        <v>2648</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2649</v>
      </c>
    </row>
    <row r="174" spans="1:5" ht="63.75">
      <c r="A174" t="s">
        <v>57</v>
      </c>
      <c r="E174" s="39" t="s">
        <v>2650</v>
      </c>
    </row>
    <row r="175" spans="1:16" ht="25.5">
      <c r="A175" t="s">
        <v>49</v>
      </c>
      <c s="34" t="s">
        <v>767</v>
      </c>
      <c s="34" t="s">
        <v>2651</v>
      </c>
      <c s="35" t="s">
        <v>5</v>
      </c>
      <c s="6" t="s">
        <v>2652</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2653</v>
      </c>
    </row>
    <row r="178" spans="1:5" ht="25.5">
      <c r="A178" t="s">
        <v>57</v>
      </c>
      <c r="E178" s="39" t="s">
        <v>2654</v>
      </c>
    </row>
    <row r="179" spans="1:16" ht="12.75">
      <c r="A179" t="s">
        <v>49</v>
      </c>
      <c s="34" t="s">
        <v>770</v>
      </c>
      <c s="34" t="s">
        <v>2655</v>
      </c>
      <c s="35" t="s">
        <v>5</v>
      </c>
      <c s="6" t="s">
        <v>2656</v>
      </c>
      <c s="36" t="s">
        <v>2657</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2658</v>
      </c>
    </row>
    <row r="182" spans="1:5" ht="25.5">
      <c r="A182" t="s">
        <v>57</v>
      </c>
      <c r="E182" s="39" t="s">
        <v>2659</v>
      </c>
    </row>
    <row r="183" spans="1:16" ht="25.5">
      <c r="A183" t="s">
        <v>49</v>
      </c>
      <c s="34" t="s">
        <v>773</v>
      </c>
      <c s="34" t="s">
        <v>2660</v>
      </c>
      <c s="35" t="s">
        <v>5</v>
      </c>
      <c s="6" t="s">
        <v>2661</v>
      </c>
      <c s="36" t="s">
        <v>922</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2662</v>
      </c>
    </row>
    <row r="186" spans="1:5" ht="38.25">
      <c r="A186" t="s">
        <v>57</v>
      </c>
      <c r="E186" s="39" t="s">
        <v>2663</v>
      </c>
    </row>
    <row r="187" spans="1:16" ht="25.5">
      <c r="A187" t="s">
        <v>49</v>
      </c>
      <c s="34" t="s">
        <v>777</v>
      </c>
      <c s="34" t="s">
        <v>2664</v>
      </c>
      <c s="35" t="s">
        <v>5</v>
      </c>
      <c s="6" t="s">
        <v>2665</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2666</v>
      </c>
    </row>
    <row r="190" spans="1:5" ht="63.75">
      <c r="A190" t="s">
        <v>57</v>
      </c>
      <c r="E190" s="39" t="s">
        <v>2667</v>
      </c>
    </row>
    <row r="191" spans="1:16" ht="12.75">
      <c r="A191" t="s">
        <v>49</v>
      </c>
      <c s="34" t="s">
        <v>781</v>
      </c>
      <c s="34" t="s">
        <v>2668</v>
      </c>
      <c s="35" t="s">
        <v>5</v>
      </c>
      <c s="6" t="s">
        <v>2669</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2670</v>
      </c>
    </row>
    <row r="194" spans="1:5" ht="25.5">
      <c r="A194" t="s">
        <v>57</v>
      </c>
      <c r="E194" s="39" t="s">
        <v>2671</v>
      </c>
    </row>
    <row r="195" spans="1:16" ht="12.75">
      <c r="A195" t="s">
        <v>49</v>
      </c>
      <c s="34" t="s">
        <v>785</v>
      </c>
      <c s="34" t="s">
        <v>2672</v>
      </c>
      <c s="35" t="s">
        <v>5</v>
      </c>
      <c s="6" t="s">
        <v>2673</v>
      </c>
      <c s="36" t="s">
        <v>2657</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2674</v>
      </c>
    </row>
    <row r="198" spans="1:5" ht="25.5">
      <c r="A198" t="s">
        <v>57</v>
      </c>
      <c r="E198" s="39" t="s">
        <v>2675</v>
      </c>
    </row>
    <row r="199" spans="1:16" ht="12.75">
      <c r="A199" t="s">
        <v>49</v>
      </c>
      <c s="34" t="s">
        <v>789</v>
      </c>
      <c s="34" t="s">
        <v>2676</v>
      </c>
      <c s="35" t="s">
        <v>5</v>
      </c>
      <c s="6" t="s">
        <v>2677</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2666</v>
      </c>
    </row>
    <row r="202" spans="1:5" ht="63.75">
      <c r="A202" t="s">
        <v>57</v>
      </c>
      <c r="E202" s="39" t="s">
        <v>2667</v>
      </c>
    </row>
    <row r="203" spans="1:16" ht="12.75">
      <c r="A203" t="s">
        <v>49</v>
      </c>
      <c s="34" t="s">
        <v>793</v>
      </c>
      <c s="34" t="s">
        <v>2678</v>
      </c>
      <c s="35" t="s">
        <v>5</v>
      </c>
      <c s="6" t="s">
        <v>2679</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2670</v>
      </c>
    </row>
    <row r="206" spans="1:5" ht="25.5">
      <c r="A206" t="s">
        <v>57</v>
      </c>
      <c r="E206" s="39" t="s">
        <v>2671</v>
      </c>
    </row>
    <row r="207" spans="1:16" ht="12.75">
      <c r="A207" t="s">
        <v>49</v>
      </c>
      <c s="34" t="s">
        <v>797</v>
      </c>
      <c s="34" t="s">
        <v>2680</v>
      </c>
      <c s="35" t="s">
        <v>5</v>
      </c>
      <c s="6" t="s">
        <v>2681</v>
      </c>
      <c s="36" t="s">
        <v>2657</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2674</v>
      </c>
    </row>
    <row r="210" spans="1:5" ht="25.5">
      <c r="A210" t="s">
        <v>57</v>
      </c>
      <c r="E210" s="39" t="s">
        <v>2675</v>
      </c>
    </row>
    <row r="211" spans="1:16" ht="12.75">
      <c r="A211" t="s">
        <v>49</v>
      </c>
      <c s="34" t="s">
        <v>801</v>
      </c>
      <c s="34" t="s">
        <v>2682</v>
      </c>
      <c s="35" t="s">
        <v>5</v>
      </c>
      <c s="6" t="s">
        <v>2683</v>
      </c>
      <c s="36" t="s">
        <v>682</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2684</v>
      </c>
    </row>
    <row r="214" spans="1:5" ht="51">
      <c r="A214" t="s">
        <v>57</v>
      </c>
      <c r="E214" s="39" t="s">
        <v>2685</v>
      </c>
    </row>
    <row r="215" spans="1:16" ht="12.75">
      <c r="A215" t="s">
        <v>49</v>
      </c>
      <c s="34" t="s">
        <v>804</v>
      </c>
      <c s="34" t="s">
        <v>2686</v>
      </c>
      <c s="35" t="s">
        <v>5</v>
      </c>
      <c s="6" t="s">
        <v>2687</v>
      </c>
      <c s="36" t="s">
        <v>682</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2688</v>
      </c>
    </row>
    <row r="218" spans="1:5" ht="25.5">
      <c r="A218" t="s">
        <v>57</v>
      </c>
      <c r="E218" s="39" t="s">
        <v>2689</v>
      </c>
    </row>
    <row r="219" spans="1:16" ht="12.75">
      <c r="A219" t="s">
        <v>49</v>
      </c>
      <c s="34" t="s">
        <v>807</v>
      </c>
      <c s="34" t="s">
        <v>2690</v>
      </c>
      <c s="35" t="s">
        <v>5</v>
      </c>
      <c s="6" t="s">
        <v>2691</v>
      </c>
      <c s="36" t="s">
        <v>922</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2692</v>
      </c>
    </row>
    <row r="222" spans="1:5" ht="280.5">
      <c r="A222" t="s">
        <v>57</v>
      </c>
      <c r="E222" s="39" t="s">
        <v>2693</v>
      </c>
    </row>
    <row r="223" spans="1:16" ht="25.5">
      <c r="A223" t="s">
        <v>49</v>
      </c>
      <c s="34" t="s">
        <v>810</v>
      </c>
      <c s="34" t="s">
        <v>2694</v>
      </c>
      <c s="35" t="s">
        <v>5</v>
      </c>
      <c s="6" t="s">
        <v>2695</v>
      </c>
      <c s="36" t="s">
        <v>922</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2696</v>
      </c>
    </row>
    <row r="226" spans="1:5" ht="280.5">
      <c r="A226" t="s">
        <v>57</v>
      </c>
      <c r="E226" s="39" t="s">
        <v>2693</v>
      </c>
    </row>
    <row r="227" spans="1:16" ht="12.75">
      <c r="A227" t="s">
        <v>49</v>
      </c>
      <c s="34" t="s">
        <v>813</v>
      </c>
      <c s="34" t="s">
        <v>2055</v>
      </c>
      <c s="35" t="s">
        <v>5</v>
      </c>
      <c s="6" t="s">
        <v>2056</v>
      </c>
      <c s="36" t="s">
        <v>922</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2697</v>
      </c>
    </row>
    <row r="230" spans="1:5" ht="178.5">
      <c r="A230" t="s">
        <v>57</v>
      </c>
      <c r="E230" s="39" t="s">
        <v>2698</v>
      </c>
    </row>
    <row r="231" spans="1:16" ht="25.5">
      <c r="A231" t="s">
        <v>49</v>
      </c>
      <c s="34" t="s">
        <v>817</v>
      </c>
      <c s="34" t="s">
        <v>2058</v>
      </c>
      <c s="35" t="s">
        <v>5</v>
      </c>
      <c s="6" t="s">
        <v>2059</v>
      </c>
      <c s="36" t="s">
        <v>1057</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2699</v>
      </c>
    </row>
    <row r="234" spans="1:5" ht="127.5">
      <c r="A234" t="s">
        <v>57</v>
      </c>
      <c r="E234" s="39" t="s">
        <v>2700</v>
      </c>
    </row>
    <row r="235" spans="1:16" ht="12.75">
      <c r="A235" t="s">
        <v>49</v>
      </c>
      <c s="34" t="s">
        <v>821</v>
      </c>
      <c s="34" t="s">
        <v>2061</v>
      </c>
      <c s="35" t="s">
        <v>5</v>
      </c>
      <c s="6" t="s">
        <v>2062</v>
      </c>
      <c s="36" t="s">
        <v>922</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2701</v>
      </c>
    </row>
    <row r="238" spans="1:5" ht="178.5">
      <c r="A238" t="s">
        <v>57</v>
      </c>
      <c r="E238" s="39" t="s">
        <v>2698</v>
      </c>
    </row>
    <row r="239" spans="1:16" ht="25.5">
      <c r="A239" t="s">
        <v>49</v>
      </c>
      <c s="34" t="s">
        <v>825</v>
      </c>
      <c s="34" t="s">
        <v>2064</v>
      </c>
      <c s="35" t="s">
        <v>5</v>
      </c>
      <c s="6" t="s">
        <v>2065</v>
      </c>
      <c s="36" t="s">
        <v>1057</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2702</v>
      </c>
    </row>
    <row r="242" spans="1:5" ht="127.5">
      <c r="A242" t="s">
        <v>57</v>
      </c>
      <c r="E242" s="39" t="s">
        <v>2700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2705</v>
      </c>
      <c r="E8" s="30" t="s">
        <v>2704</v>
      </c>
      <c r="J8" s="29">
        <f>0+J9+J18+J75+J116</f>
      </c>
      <c s="29">
        <f>0+K9+K18+K75+K116</f>
      </c>
      <c s="29">
        <f>0+L9+L18+L75+L116</f>
      </c>
      <c s="29">
        <f>0+M9+M18+M75+M116</f>
      </c>
    </row>
    <row r="9" spans="1:13" ht="12.75">
      <c r="A9" t="s">
        <v>46</v>
      </c>
      <c r="C9" s="31" t="s">
        <v>595</v>
      </c>
      <c r="E9" s="33" t="s">
        <v>1154</v>
      </c>
      <c r="J9" s="32">
        <f>0</f>
      </c>
      <c s="32">
        <f>0</f>
      </c>
      <c s="32">
        <f>0+L10+L14</f>
      </c>
      <c s="32">
        <f>0+M10+M14</f>
      </c>
    </row>
    <row r="10" spans="1:16" ht="25.5">
      <c r="A10" t="s">
        <v>49</v>
      </c>
      <c s="34" t="s">
        <v>47</v>
      </c>
      <c s="34" t="s">
        <v>1053</v>
      </c>
      <c s="35" t="s">
        <v>5</v>
      </c>
      <c s="6" t="s">
        <v>1759</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2706</v>
      </c>
    </row>
    <row r="13" spans="1:5" ht="140.25">
      <c r="A13" t="s">
        <v>57</v>
      </c>
      <c r="E13" s="39" t="s">
        <v>2526</v>
      </c>
    </row>
    <row r="14" spans="1:16" ht="25.5">
      <c r="A14" t="s">
        <v>49</v>
      </c>
      <c s="34" t="s">
        <v>27</v>
      </c>
      <c s="34" t="s">
        <v>1762</v>
      </c>
      <c s="35" t="s">
        <v>5</v>
      </c>
      <c s="6" t="s">
        <v>1763</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2707</v>
      </c>
    </row>
    <row r="17" spans="1:5" ht="140.25">
      <c r="A17" t="s">
        <v>57</v>
      </c>
      <c r="E17" s="39" t="s">
        <v>2526</v>
      </c>
    </row>
    <row r="18" spans="1:13" ht="12.75">
      <c r="A18" t="s">
        <v>46</v>
      </c>
      <c r="C18" s="31" t="s">
        <v>47</v>
      </c>
      <c r="E18" s="33" t="s">
        <v>1705</v>
      </c>
      <c r="J18" s="32">
        <f>0</f>
      </c>
      <c s="32">
        <f>0</f>
      </c>
      <c s="32">
        <f>0+L19+L23+L27+L31+L35+L39+L43+L47+L51+L55+L59+L63+L67+L71</f>
      </c>
      <c s="32">
        <f>0+M19+M23+M27+M31+M35+M39+M43+M47+M51+M55+M59+M63+M67+M71</f>
      </c>
    </row>
    <row r="19" spans="1:16" ht="25.5">
      <c r="A19" t="s">
        <v>49</v>
      </c>
      <c s="34" t="s">
        <v>26</v>
      </c>
      <c s="34" t="s">
        <v>2537</v>
      </c>
      <c s="35" t="s">
        <v>5</v>
      </c>
      <c s="6" t="s">
        <v>2538</v>
      </c>
      <c s="36" t="s">
        <v>1035</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2708</v>
      </c>
    </row>
    <row r="22" spans="1:5" ht="63.75">
      <c r="A22" t="s">
        <v>57</v>
      </c>
      <c r="E22" s="39" t="s">
        <v>2540</v>
      </c>
    </row>
    <row r="23" spans="1:16" ht="25.5">
      <c r="A23" t="s">
        <v>49</v>
      </c>
      <c s="34" t="s">
        <v>64</v>
      </c>
      <c s="34" t="s">
        <v>2541</v>
      </c>
      <c s="35" t="s">
        <v>5</v>
      </c>
      <c s="6" t="s">
        <v>2542</v>
      </c>
      <c s="36" t="s">
        <v>1057</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2709</v>
      </c>
    </row>
    <row r="26" spans="1:5" ht="25.5">
      <c r="A26" t="s">
        <v>57</v>
      </c>
      <c r="E26" s="39" t="s">
        <v>2544</v>
      </c>
    </row>
    <row r="27" spans="1:16" ht="25.5">
      <c r="A27" t="s">
        <v>49</v>
      </c>
      <c s="34" t="s">
        <v>67</v>
      </c>
      <c s="34" t="s">
        <v>2551</v>
      </c>
      <c s="35" t="s">
        <v>5</v>
      </c>
      <c s="6" t="s">
        <v>2552</v>
      </c>
      <c s="36" t="s">
        <v>1035</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2710</v>
      </c>
    </row>
    <row r="30" spans="1:5" ht="63.75">
      <c r="A30" t="s">
        <v>57</v>
      </c>
      <c r="E30" s="39" t="s">
        <v>2540</v>
      </c>
    </row>
    <row r="31" spans="1:16" ht="25.5">
      <c r="A31" t="s">
        <v>49</v>
      </c>
      <c s="34" t="s">
        <v>70</v>
      </c>
      <c s="34" t="s">
        <v>2000</v>
      </c>
      <c s="35" t="s">
        <v>5</v>
      </c>
      <c s="6" t="s">
        <v>2001</v>
      </c>
      <c s="36" t="s">
        <v>1057</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2711</v>
      </c>
    </row>
    <row r="34" spans="1:5" ht="25.5">
      <c r="A34" t="s">
        <v>57</v>
      </c>
      <c r="E34" s="39" t="s">
        <v>2544</v>
      </c>
    </row>
    <row r="35" spans="1:16" ht="12.75">
      <c r="A35" t="s">
        <v>49</v>
      </c>
      <c s="34" t="s">
        <v>75</v>
      </c>
      <c s="34" t="s">
        <v>2555</v>
      </c>
      <c s="35" t="s">
        <v>5</v>
      </c>
      <c s="6" t="s">
        <v>2556</v>
      </c>
      <c s="36" t="s">
        <v>1035</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2712</v>
      </c>
    </row>
    <row r="38" spans="1:5" ht="25.5">
      <c r="A38" t="s">
        <v>57</v>
      </c>
      <c r="E38" s="39" t="s">
        <v>2558</v>
      </c>
    </row>
    <row r="39" spans="1:16" ht="12.75">
      <c r="A39" t="s">
        <v>49</v>
      </c>
      <c s="34" t="s">
        <v>100</v>
      </c>
      <c s="34" t="s">
        <v>2559</v>
      </c>
      <c s="35" t="s">
        <v>5</v>
      </c>
      <c s="6" t="s">
        <v>2560</v>
      </c>
      <c s="36" t="s">
        <v>1136</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2713</v>
      </c>
    </row>
    <row r="42" spans="1:5" ht="25.5">
      <c r="A42" t="s">
        <v>57</v>
      </c>
      <c r="E42" s="39" t="s">
        <v>2562</v>
      </c>
    </row>
    <row r="43" spans="1:16" ht="12.75">
      <c r="A43" t="s">
        <v>49</v>
      </c>
      <c s="34" t="s">
        <v>104</v>
      </c>
      <c s="34" t="s">
        <v>2563</v>
      </c>
      <c s="35" t="s">
        <v>5</v>
      </c>
      <c s="6" t="s">
        <v>2564</v>
      </c>
      <c s="36" t="s">
        <v>1035</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2714</v>
      </c>
    </row>
    <row r="46" spans="1:5" ht="369.75">
      <c r="A46" t="s">
        <v>57</v>
      </c>
      <c r="E46" s="39" t="s">
        <v>2566</v>
      </c>
    </row>
    <row r="47" spans="1:16" ht="12.75">
      <c r="A47" t="s">
        <v>49</v>
      </c>
      <c s="34" t="s">
        <v>108</v>
      </c>
      <c s="34" t="s">
        <v>2567</v>
      </c>
      <c s="35" t="s">
        <v>5</v>
      </c>
      <c s="6" t="s">
        <v>2568</v>
      </c>
      <c s="36" t="s">
        <v>1136</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2715</v>
      </c>
    </row>
    <row r="50" spans="1:5" ht="25.5">
      <c r="A50" t="s">
        <v>57</v>
      </c>
      <c r="E50" s="39" t="s">
        <v>2562</v>
      </c>
    </row>
    <row r="51" spans="1:16" ht="12.75">
      <c r="A51" t="s">
        <v>49</v>
      </c>
      <c s="34" t="s">
        <v>111</v>
      </c>
      <c s="34" t="s">
        <v>2570</v>
      </c>
      <c s="35" t="s">
        <v>5</v>
      </c>
      <c s="6" t="s">
        <v>2571</v>
      </c>
      <c s="36" t="s">
        <v>1035</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2716</v>
      </c>
    </row>
    <row r="54" spans="1:5" ht="306">
      <c r="A54" t="s">
        <v>57</v>
      </c>
      <c r="E54" s="39" t="s">
        <v>2573</v>
      </c>
    </row>
    <row r="55" spans="1:16" ht="12.75">
      <c r="A55" t="s">
        <v>49</v>
      </c>
      <c s="34" t="s">
        <v>114</v>
      </c>
      <c s="34" t="s">
        <v>2574</v>
      </c>
      <c s="35" t="s">
        <v>5</v>
      </c>
      <c s="6" t="s">
        <v>2575</v>
      </c>
      <c s="36" t="s">
        <v>1136</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2717</v>
      </c>
    </row>
    <row r="58" spans="1:5" ht="25.5">
      <c r="A58" t="s">
        <v>57</v>
      </c>
      <c r="E58" s="39" t="s">
        <v>2562</v>
      </c>
    </row>
    <row r="59" spans="1:16" ht="12.75">
      <c r="A59" t="s">
        <v>49</v>
      </c>
      <c s="34" t="s">
        <v>117</v>
      </c>
      <c s="34" t="s">
        <v>2577</v>
      </c>
      <c s="35" t="s">
        <v>5</v>
      </c>
      <c s="6" t="s">
        <v>2578</v>
      </c>
      <c s="36" t="s">
        <v>1035</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2718</v>
      </c>
    </row>
    <row r="62" spans="1:5" ht="242.25">
      <c r="A62" t="s">
        <v>57</v>
      </c>
      <c r="E62" s="39" t="s">
        <v>2580</v>
      </c>
    </row>
    <row r="63" spans="1:16" ht="12.75">
      <c r="A63" t="s">
        <v>49</v>
      </c>
      <c s="34" t="s">
        <v>120</v>
      </c>
      <c s="34" t="s">
        <v>1724</v>
      </c>
      <c s="35" t="s">
        <v>5</v>
      </c>
      <c s="6" t="s">
        <v>1725</v>
      </c>
      <c s="36" t="s">
        <v>922</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2719</v>
      </c>
    </row>
    <row r="66" spans="1:5" ht="25.5">
      <c r="A66" t="s">
        <v>57</v>
      </c>
      <c r="E66" s="39" t="s">
        <v>2582</v>
      </c>
    </row>
    <row r="67" spans="1:16" ht="12.75">
      <c r="A67" t="s">
        <v>49</v>
      </c>
      <c s="34" t="s">
        <v>123</v>
      </c>
      <c s="34" t="s">
        <v>2088</v>
      </c>
      <c s="35" t="s">
        <v>5</v>
      </c>
      <c s="6" t="s">
        <v>2089</v>
      </c>
      <c s="36" t="s">
        <v>922</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2720</v>
      </c>
    </row>
    <row r="70" spans="1:5" ht="38.25">
      <c r="A70" t="s">
        <v>57</v>
      </c>
      <c r="E70" s="39" t="s">
        <v>2584</v>
      </c>
    </row>
    <row r="71" spans="1:16" ht="12.75">
      <c r="A71" t="s">
        <v>49</v>
      </c>
      <c s="34" t="s">
        <v>127</v>
      </c>
      <c s="34" t="s">
        <v>2585</v>
      </c>
      <c s="35" t="s">
        <v>5</v>
      </c>
      <c s="6" t="s">
        <v>2586</v>
      </c>
      <c s="36" t="s">
        <v>922</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2720</v>
      </c>
    </row>
    <row r="74" spans="1:5" ht="25.5">
      <c r="A74" t="s">
        <v>57</v>
      </c>
      <c r="E74" s="39" t="s">
        <v>2588</v>
      </c>
    </row>
    <row r="75" spans="1:13" ht="12.75">
      <c r="A75" t="s">
        <v>46</v>
      </c>
      <c r="C75" s="31" t="s">
        <v>67</v>
      </c>
      <c r="E75" s="33" t="s">
        <v>1094</v>
      </c>
      <c r="J75" s="32">
        <f>0</f>
      </c>
      <c s="32">
        <f>0</f>
      </c>
      <c s="32">
        <f>0+L76+L80+L84+L88+L92+L96+L100+L104+L108+L112</f>
      </c>
      <c s="32">
        <f>0+M76+M80+M84+M88+M92+M96+M100+M104+M108+M112</f>
      </c>
    </row>
    <row r="76" spans="1:16" ht="12.75">
      <c r="A76" t="s">
        <v>49</v>
      </c>
      <c s="34" t="s">
        <v>132</v>
      </c>
      <c s="34" t="s">
        <v>2597</v>
      </c>
      <c s="35" t="s">
        <v>5</v>
      </c>
      <c s="6" t="s">
        <v>2598</v>
      </c>
      <c s="36" t="s">
        <v>1035</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2721</v>
      </c>
    </row>
    <row r="79" spans="1:5" ht="51">
      <c r="A79" t="s">
        <v>57</v>
      </c>
      <c r="E79" s="39" t="s">
        <v>2600</v>
      </c>
    </row>
    <row r="80" spans="1:16" ht="12.75">
      <c r="A80" t="s">
        <v>49</v>
      </c>
      <c s="34" t="s">
        <v>135</v>
      </c>
      <c s="34" t="s">
        <v>2271</v>
      </c>
      <c s="35" t="s">
        <v>5</v>
      </c>
      <c s="6" t="s">
        <v>2272</v>
      </c>
      <c s="36" t="s">
        <v>922</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2722</v>
      </c>
    </row>
    <row r="83" spans="1:5" ht="51">
      <c r="A83" t="s">
        <v>57</v>
      </c>
      <c r="E83" s="39" t="s">
        <v>2600</v>
      </c>
    </row>
    <row r="84" spans="1:16" ht="12.75">
      <c r="A84" t="s">
        <v>49</v>
      </c>
      <c s="34" t="s">
        <v>138</v>
      </c>
      <c s="34" t="s">
        <v>2605</v>
      </c>
      <c s="35" t="s">
        <v>5</v>
      </c>
      <c s="6" t="s">
        <v>2606</v>
      </c>
      <c s="36" t="s">
        <v>922</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2723</v>
      </c>
    </row>
    <row r="87" spans="1:5" ht="51">
      <c r="A87" t="s">
        <v>57</v>
      </c>
      <c r="E87" s="39" t="s">
        <v>2600</v>
      </c>
    </row>
    <row r="88" spans="1:16" ht="12.75">
      <c r="A88" t="s">
        <v>49</v>
      </c>
      <c s="34" t="s">
        <v>141</v>
      </c>
      <c s="34" t="s">
        <v>2608</v>
      </c>
      <c s="35" t="s">
        <v>5</v>
      </c>
      <c s="6" t="s">
        <v>2609</v>
      </c>
      <c s="36" t="s">
        <v>922</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2724</v>
      </c>
    </row>
    <row r="91" spans="1:5" ht="51">
      <c r="A91" t="s">
        <v>57</v>
      </c>
      <c r="E91" s="39" t="s">
        <v>2611</v>
      </c>
    </row>
    <row r="92" spans="1:16" ht="12.75">
      <c r="A92" t="s">
        <v>49</v>
      </c>
      <c s="34" t="s">
        <v>144</v>
      </c>
      <c s="34" t="s">
        <v>2612</v>
      </c>
      <c s="35" t="s">
        <v>5</v>
      </c>
      <c s="6" t="s">
        <v>2613</v>
      </c>
      <c s="36" t="s">
        <v>922</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2725</v>
      </c>
    </row>
    <row r="95" spans="1:5" ht="51">
      <c r="A95" t="s">
        <v>57</v>
      </c>
      <c r="E95" s="39" t="s">
        <v>2611</v>
      </c>
    </row>
    <row r="96" spans="1:16" ht="12.75">
      <c r="A96" t="s">
        <v>49</v>
      </c>
      <c s="34" t="s">
        <v>147</v>
      </c>
      <c s="34" t="s">
        <v>2619</v>
      </c>
      <c s="35" t="s">
        <v>5</v>
      </c>
      <c s="6" t="s">
        <v>2620</v>
      </c>
      <c s="36" t="s">
        <v>922</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2726</v>
      </c>
    </row>
    <row r="99" spans="1:5" ht="140.25">
      <c r="A99" t="s">
        <v>57</v>
      </c>
      <c r="E99" s="39" t="s">
        <v>2622</v>
      </c>
    </row>
    <row r="100" spans="1:16" ht="12.75">
      <c r="A100" t="s">
        <v>49</v>
      </c>
      <c s="34" t="s">
        <v>150</v>
      </c>
      <c s="34" t="s">
        <v>2623</v>
      </c>
      <c s="35" t="s">
        <v>5</v>
      </c>
      <c s="6" t="s">
        <v>2624</v>
      </c>
      <c s="36" t="s">
        <v>922</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2727</v>
      </c>
    </row>
    <row r="103" spans="1:5" ht="140.25">
      <c r="A103" t="s">
        <v>57</v>
      </c>
      <c r="E103" s="39" t="s">
        <v>2622</v>
      </c>
    </row>
    <row r="104" spans="1:16" ht="12.75">
      <c r="A104" t="s">
        <v>49</v>
      </c>
      <c s="34" t="s">
        <v>707</v>
      </c>
      <c s="34" t="s">
        <v>2626</v>
      </c>
      <c s="35" t="s">
        <v>5</v>
      </c>
      <c s="6" t="s">
        <v>2627</v>
      </c>
      <c s="36" t="s">
        <v>922</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2724</v>
      </c>
    </row>
    <row r="107" spans="1:5" ht="140.25">
      <c r="A107" t="s">
        <v>57</v>
      </c>
      <c r="E107" s="39" t="s">
        <v>2622</v>
      </c>
    </row>
    <row r="108" spans="1:16" ht="12.75">
      <c r="A108" t="s">
        <v>49</v>
      </c>
      <c s="34" t="s">
        <v>711</v>
      </c>
      <c s="34" t="s">
        <v>2632</v>
      </c>
      <c s="35" t="s">
        <v>5</v>
      </c>
      <c s="6" t="s">
        <v>2633</v>
      </c>
      <c s="36" t="s">
        <v>922</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2728</v>
      </c>
    </row>
    <row r="111" spans="1:5" ht="153">
      <c r="A111" t="s">
        <v>57</v>
      </c>
      <c r="E111" s="39" t="s">
        <v>2635</v>
      </c>
    </row>
    <row r="112" spans="1:16" ht="25.5">
      <c r="A112" t="s">
        <v>49</v>
      </c>
      <c s="34" t="s">
        <v>715</v>
      </c>
      <c s="34" t="s">
        <v>2636</v>
      </c>
      <c s="35" t="s">
        <v>5</v>
      </c>
      <c s="6" t="s">
        <v>2637</v>
      </c>
      <c s="36" t="s">
        <v>922</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2729</v>
      </c>
    </row>
    <row r="115" spans="1:5" ht="153">
      <c r="A115" t="s">
        <v>57</v>
      </c>
      <c r="E115" s="39" t="s">
        <v>2635</v>
      </c>
    </row>
    <row r="116" spans="1:13" ht="12.75">
      <c r="A116" t="s">
        <v>46</v>
      </c>
      <c r="C116" s="31" t="s">
        <v>104</v>
      </c>
      <c r="E116" s="33" t="s">
        <v>1118</v>
      </c>
      <c r="J116" s="32">
        <f>0</f>
      </c>
      <c s="32">
        <f>0</f>
      </c>
      <c s="32">
        <f>0+L117+L121</f>
      </c>
      <c s="32">
        <f>0+M117+M121</f>
      </c>
    </row>
    <row r="117" spans="1:16" ht="25.5">
      <c r="A117" t="s">
        <v>49</v>
      </c>
      <c s="34" t="s">
        <v>719</v>
      </c>
      <c s="34" t="s">
        <v>2660</v>
      </c>
      <c s="35" t="s">
        <v>5</v>
      </c>
      <c s="6" t="s">
        <v>2661</v>
      </c>
      <c s="36" t="s">
        <v>922</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2730</v>
      </c>
    </row>
    <row r="120" spans="1:5" ht="38.25">
      <c r="A120" t="s">
        <v>57</v>
      </c>
      <c r="E120" s="39" t="s">
        <v>2663</v>
      </c>
    </row>
    <row r="121" spans="1:16" ht="12.75">
      <c r="A121" t="s">
        <v>49</v>
      </c>
      <c s="34" t="s">
        <v>722</v>
      </c>
      <c s="34" t="s">
        <v>2682</v>
      </c>
      <c s="35" t="s">
        <v>5</v>
      </c>
      <c s="6" t="s">
        <v>2683</v>
      </c>
      <c s="36" t="s">
        <v>682</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2731</v>
      </c>
    </row>
    <row r="124" spans="1:5" ht="51">
      <c r="A124" t="s">
        <v>57</v>
      </c>
      <c r="E124" s="39" t="s">
        <v>2685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2734</v>
      </c>
      <c r="E8" s="30" t="s">
        <v>2733</v>
      </c>
      <c r="J8" s="29">
        <f>0+J9+J22+J87+J128</f>
      </c>
      <c s="29">
        <f>0+K9+K22+K87+K128</f>
      </c>
      <c s="29">
        <f>0+L9+L22+L87+L128</f>
      </c>
      <c s="29">
        <f>0+M9+M22+M87+M128</f>
      </c>
    </row>
    <row r="9" spans="1:13" ht="12.75">
      <c r="A9" t="s">
        <v>46</v>
      </c>
      <c r="C9" s="31" t="s">
        <v>595</v>
      </c>
      <c r="E9" s="33" t="s">
        <v>1154</v>
      </c>
      <c r="J9" s="32">
        <f>0</f>
      </c>
      <c s="32">
        <f>0</f>
      </c>
      <c s="32">
        <f>0+L10+L14+L18</f>
      </c>
      <c s="32">
        <f>0+M10+M14+M18</f>
      </c>
    </row>
    <row r="10" spans="1:16" ht="25.5">
      <c r="A10" t="s">
        <v>49</v>
      </c>
      <c s="34" t="s">
        <v>47</v>
      </c>
      <c s="34" t="s">
        <v>1053</v>
      </c>
      <c s="35" t="s">
        <v>5</v>
      </c>
      <c s="6" t="s">
        <v>1759</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2735</v>
      </c>
    </row>
    <row r="13" spans="1:5" ht="140.25">
      <c r="A13" t="s">
        <v>57</v>
      </c>
      <c r="E13" s="39" t="s">
        <v>2526</v>
      </c>
    </row>
    <row r="14" spans="1:16" ht="25.5">
      <c r="A14" t="s">
        <v>49</v>
      </c>
      <c s="34" t="s">
        <v>27</v>
      </c>
      <c s="34" t="s">
        <v>1762</v>
      </c>
      <c s="35" t="s">
        <v>5</v>
      </c>
      <c s="6" t="s">
        <v>1763</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2736</v>
      </c>
    </row>
    <row r="17" spans="1:5" ht="140.25">
      <c r="A17" t="s">
        <v>57</v>
      </c>
      <c r="E17" s="39" t="s">
        <v>2526</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2737</v>
      </c>
    </row>
    <row r="21" spans="1:5" ht="140.25">
      <c r="A21" t="s">
        <v>57</v>
      </c>
      <c r="E21" s="39" t="s">
        <v>2526</v>
      </c>
    </row>
    <row r="22" spans="1:13" ht="12.75">
      <c r="A22" t="s">
        <v>46</v>
      </c>
      <c r="C22" s="31" t="s">
        <v>47</v>
      </c>
      <c r="E22" s="33" t="s">
        <v>1705</v>
      </c>
      <c r="J22" s="32">
        <f>0</f>
      </c>
      <c s="32">
        <f>0</f>
      </c>
      <c s="32">
        <f>0+L23+L27+L31+L35+L39+L43+L47+L51+L55+L59+L63+L67+L71+L75+L79+L83</f>
      </c>
      <c s="32">
        <f>0+M23+M27+M31+M35+M39+M43+M47+M51+M55+M59+M63+M67+M71+M75+M79+M83</f>
      </c>
    </row>
    <row r="23" spans="1:16" ht="25.5">
      <c r="A23" t="s">
        <v>49</v>
      </c>
      <c s="34" t="s">
        <v>64</v>
      </c>
      <c s="34" t="s">
        <v>2537</v>
      </c>
      <c s="35" t="s">
        <v>5</v>
      </c>
      <c s="6" t="s">
        <v>2538</v>
      </c>
      <c s="36" t="s">
        <v>1035</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2738</v>
      </c>
    </row>
    <row r="26" spans="1:5" ht="63.75">
      <c r="A26" t="s">
        <v>57</v>
      </c>
      <c r="E26" s="39" t="s">
        <v>2540</v>
      </c>
    </row>
    <row r="27" spans="1:16" ht="25.5">
      <c r="A27" t="s">
        <v>49</v>
      </c>
      <c s="34" t="s">
        <v>67</v>
      </c>
      <c s="34" t="s">
        <v>2541</v>
      </c>
      <c s="35" t="s">
        <v>5</v>
      </c>
      <c s="6" t="s">
        <v>2542</v>
      </c>
      <c s="36" t="s">
        <v>1057</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2739</v>
      </c>
    </row>
    <row r="30" spans="1:5" ht="25.5">
      <c r="A30" t="s">
        <v>57</v>
      </c>
      <c r="E30" s="39" t="s">
        <v>2544</v>
      </c>
    </row>
    <row r="31" spans="1:16" ht="25.5">
      <c r="A31" t="s">
        <v>49</v>
      </c>
      <c s="34" t="s">
        <v>70</v>
      </c>
      <c s="34" t="s">
        <v>2545</v>
      </c>
      <c s="35" t="s">
        <v>5</v>
      </c>
      <c s="6" t="s">
        <v>2546</v>
      </c>
      <c s="36" t="s">
        <v>1035</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2740</v>
      </c>
    </row>
    <row r="34" spans="1:5" ht="63.75">
      <c r="A34" t="s">
        <v>57</v>
      </c>
      <c r="E34" s="39" t="s">
        <v>2540</v>
      </c>
    </row>
    <row r="35" spans="1:16" ht="12.75">
      <c r="A35" t="s">
        <v>49</v>
      </c>
      <c s="34" t="s">
        <v>75</v>
      </c>
      <c s="34" t="s">
        <v>2548</v>
      </c>
      <c s="35" t="s">
        <v>5</v>
      </c>
      <c s="6" t="s">
        <v>2549</v>
      </c>
      <c s="36" t="s">
        <v>1057</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2741</v>
      </c>
    </row>
    <row r="38" spans="1:5" ht="25.5">
      <c r="A38" t="s">
        <v>57</v>
      </c>
      <c r="E38" s="39" t="s">
        <v>2544</v>
      </c>
    </row>
    <row r="39" spans="1:16" ht="25.5">
      <c r="A39" t="s">
        <v>49</v>
      </c>
      <c s="34" t="s">
        <v>100</v>
      </c>
      <c s="34" t="s">
        <v>2551</v>
      </c>
      <c s="35" t="s">
        <v>5</v>
      </c>
      <c s="6" t="s">
        <v>2552</v>
      </c>
      <c s="36" t="s">
        <v>1035</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2742</v>
      </c>
    </row>
    <row r="42" spans="1:5" ht="63.75">
      <c r="A42" t="s">
        <v>57</v>
      </c>
      <c r="E42" s="39" t="s">
        <v>2540</v>
      </c>
    </row>
    <row r="43" spans="1:16" ht="25.5">
      <c r="A43" t="s">
        <v>49</v>
      </c>
      <c s="34" t="s">
        <v>104</v>
      </c>
      <c s="34" t="s">
        <v>2000</v>
      </c>
      <c s="35" t="s">
        <v>5</v>
      </c>
      <c s="6" t="s">
        <v>2001</v>
      </c>
      <c s="36" t="s">
        <v>1057</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2743</v>
      </c>
    </row>
    <row r="46" spans="1:5" ht="25.5">
      <c r="A46" t="s">
        <v>57</v>
      </c>
      <c r="E46" s="39" t="s">
        <v>2544</v>
      </c>
    </row>
    <row r="47" spans="1:16" ht="12.75">
      <c r="A47" t="s">
        <v>49</v>
      </c>
      <c s="34" t="s">
        <v>108</v>
      </c>
      <c s="34" t="s">
        <v>2555</v>
      </c>
      <c s="35" t="s">
        <v>5</v>
      </c>
      <c s="6" t="s">
        <v>2556</v>
      </c>
      <c s="36" t="s">
        <v>1035</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2744</v>
      </c>
    </row>
    <row r="50" spans="1:5" ht="25.5">
      <c r="A50" t="s">
        <v>57</v>
      </c>
      <c r="E50" s="39" t="s">
        <v>2558</v>
      </c>
    </row>
    <row r="51" spans="1:16" ht="12.75">
      <c r="A51" t="s">
        <v>49</v>
      </c>
      <c s="34" t="s">
        <v>111</v>
      </c>
      <c s="34" t="s">
        <v>2559</v>
      </c>
      <c s="35" t="s">
        <v>5</v>
      </c>
      <c s="6" t="s">
        <v>2560</v>
      </c>
      <c s="36" t="s">
        <v>1136</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2745</v>
      </c>
    </row>
    <row r="54" spans="1:5" ht="25.5">
      <c r="A54" t="s">
        <v>57</v>
      </c>
      <c r="E54" s="39" t="s">
        <v>2562</v>
      </c>
    </row>
    <row r="55" spans="1:16" ht="12.75">
      <c r="A55" t="s">
        <v>49</v>
      </c>
      <c s="34" t="s">
        <v>114</v>
      </c>
      <c s="34" t="s">
        <v>2563</v>
      </c>
      <c s="35" t="s">
        <v>5</v>
      </c>
      <c s="6" t="s">
        <v>2564</v>
      </c>
      <c s="36" t="s">
        <v>1035</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2746</v>
      </c>
    </row>
    <row r="58" spans="1:5" ht="369.75">
      <c r="A58" t="s">
        <v>57</v>
      </c>
      <c r="E58" s="39" t="s">
        <v>2566</v>
      </c>
    </row>
    <row r="59" spans="1:16" ht="12.75">
      <c r="A59" t="s">
        <v>49</v>
      </c>
      <c s="34" t="s">
        <v>117</v>
      </c>
      <c s="34" t="s">
        <v>2567</v>
      </c>
      <c s="35" t="s">
        <v>5</v>
      </c>
      <c s="6" t="s">
        <v>2568</v>
      </c>
      <c s="36" t="s">
        <v>1136</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2747</v>
      </c>
    </row>
    <row r="62" spans="1:5" ht="25.5">
      <c r="A62" t="s">
        <v>57</v>
      </c>
      <c r="E62" s="39" t="s">
        <v>2562</v>
      </c>
    </row>
    <row r="63" spans="1:16" ht="12.75">
      <c r="A63" t="s">
        <v>49</v>
      </c>
      <c s="34" t="s">
        <v>120</v>
      </c>
      <c s="34" t="s">
        <v>2570</v>
      </c>
      <c s="35" t="s">
        <v>5</v>
      </c>
      <c s="6" t="s">
        <v>2571</v>
      </c>
      <c s="36" t="s">
        <v>1035</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2748</v>
      </c>
    </row>
    <row r="66" spans="1:5" ht="306">
      <c r="A66" t="s">
        <v>57</v>
      </c>
      <c r="E66" s="39" t="s">
        <v>2573</v>
      </c>
    </row>
    <row r="67" spans="1:16" ht="12.75">
      <c r="A67" t="s">
        <v>49</v>
      </c>
      <c s="34" t="s">
        <v>123</v>
      </c>
      <c s="34" t="s">
        <v>2574</v>
      </c>
      <c s="35" t="s">
        <v>5</v>
      </c>
      <c s="6" t="s">
        <v>2575</v>
      </c>
      <c s="36" t="s">
        <v>1136</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2749</v>
      </c>
    </row>
    <row r="70" spans="1:5" ht="25.5">
      <c r="A70" t="s">
        <v>57</v>
      </c>
      <c r="E70" s="39" t="s">
        <v>2562</v>
      </c>
    </row>
    <row r="71" spans="1:16" ht="12.75">
      <c r="A71" t="s">
        <v>49</v>
      </c>
      <c s="34" t="s">
        <v>127</v>
      </c>
      <c s="34" t="s">
        <v>2577</v>
      </c>
      <c s="35" t="s">
        <v>5</v>
      </c>
      <c s="6" t="s">
        <v>2578</v>
      </c>
      <c s="36" t="s">
        <v>1035</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2750</v>
      </c>
    </row>
    <row r="74" spans="1:5" ht="242.25">
      <c r="A74" t="s">
        <v>57</v>
      </c>
      <c r="E74" s="39" t="s">
        <v>2580</v>
      </c>
    </row>
    <row r="75" spans="1:16" ht="12.75">
      <c r="A75" t="s">
        <v>49</v>
      </c>
      <c s="34" t="s">
        <v>132</v>
      </c>
      <c s="34" t="s">
        <v>1724</v>
      </c>
      <c s="35" t="s">
        <v>5</v>
      </c>
      <c s="6" t="s">
        <v>1725</v>
      </c>
      <c s="36" t="s">
        <v>922</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2751</v>
      </c>
    </row>
    <row r="78" spans="1:5" ht="25.5">
      <c r="A78" t="s">
        <v>57</v>
      </c>
      <c r="E78" s="39" t="s">
        <v>2582</v>
      </c>
    </row>
    <row r="79" spans="1:16" ht="12.75">
      <c r="A79" t="s">
        <v>49</v>
      </c>
      <c s="34" t="s">
        <v>135</v>
      </c>
      <c s="34" t="s">
        <v>2088</v>
      </c>
      <c s="35" t="s">
        <v>5</v>
      </c>
      <c s="6" t="s">
        <v>2089</v>
      </c>
      <c s="36" t="s">
        <v>922</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2731</v>
      </c>
    </row>
    <row r="82" spans="1:5" ht="38.25">
      <c r="A82" t="s">
        <v>57</v>
      </c>
      <c r="E82" s="39" t="s">
        <v>2584</v>
      </c>
    </row>
    <row r="83" spans="1:16" ht="12.75">
      <c r="A83" t="s">
        <v>49</v>
      </c>
      <c s="34" t="s">
        <v>138</v>
      </c>
      <c s="34" t="s">
        <v>2585</v>
      </c>
      <c s="35" t="s">
        <v>5</v>
      </c>
      <c s="6" t="s">
        <v>2586</v>
      </c>
      <c s="36" t="s">
        <v>922</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2731</v>
      </c>
    </row>
    <row r="86" spans="1:5" ht="25.5">
      <c r="A86" t="s">
        <v>57</v>
      </c>
      <c r="E86" s="39" t="s">
        <v>2588</v>
      </c>
    </row>
    <row r="87" spans="1:13" ht="12.75">
      <c r="A87" t="s">
        <v>46</v>
      </c>
      <c r="C87" s="31" t="s">
        <v>67</v>
      </c>
      <c r="E87" s="33" t="s">
        <v>1094</v>
      </c>
      <c r="J87" s="32">
        <f>0</f>
      </c>
      <c s="32">
        <f>0</f>
      </c>
      <c s="32">
        <f>0+L88+L92+L96+L100+L104+L108+L112+L116+L120+L124</f>
      </c>
      <c s="32">
        <f>0+M88+M92+M96+M100+M104+M108+M112+M116+M120+M124</f>
      </c>
    </row>
    <row r="88" spans="1:16" ht="12.75">
      <c r="A88" t="s">
        <v>49</v>
      </c>
      <c s="34" t="s">
        <v>141</v>
      </c>
      <c s="34" t="s">
        <v>2597</v>
      </c>
      <c s="35" t="s">
        <v>5</v>
      </c>
      <c s="6" t="s">
        <v>2598</v>
      </c>
      <c s="36" t="s">
        <v>1035</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2752</v>
      </c>
    </row>
    <row r="91" spans="1:5" ht="51">
      <c r="A91" t="s">
        <v>57</v>
      </c>
      <c r="E91" s="39" t="s">
        <v>2600</v>
      </c>
    </row>
    <row r="92" spans="1:16" ht="12.75">
      <c r="A92" t="s">
        <v>49</v>
      </c>
      <c s="34" t="s">
        <v>144</v>
      </c>
      <c s="34" t="s">
        <v>2271</v>
      </c>
      <c s="35" t="s">
        <v>5</v>
      </c>
      <c s="6" t="s">
        <v>2272</v>
      </c>
      <c s="36" t="s">
        <v>922</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2753</v>
      </c>
    </row>
    <row r="95" spans="1:5" ht="51">
      <c r="A95" t="s">
        <v>57</v>
      </c>
      <c r="E95" s="39" t="s">
        <v>2600</v>
      </c>
    </row>
    <row r="96" spans="1:16" ht="12.75">
      <c r="A96" t="s">
        <v>49</v>
      </c>
      <c s="34" t="s">
        <v>147</v>
      </c>
      <c s="34" t="s">
        <v>2605</v>
      </c>
      <c s="35" t="s">
        <v>5</v>
      </c>
      <c s="6" t="s">
        <v>2606</v>
      </c>
      <c s="36" t="s">
        <v>922</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2754</v>
      </c>
    </row>
    <row r="99" spans="1:5" ht="51">
      <c r="A99" t="s">
        <v>57</v>
      </c>
      <c r="E99" s="39" t="s">
        <v>2600</v>
      </c>
    </row>
    <row r="100" spans="1:16" ht="12.75">
      <c r="A100" t="s">
        <v>49</v>
      </c>
      <c s="34" t="s">
        <v>150</v>
      </c>
      <c s="34" t="s">
        <v>2608</v>
      </c>
      <c s="35" t="s">
        <v>5</v>
      </c>
      <c s="6" t="s">
        <v>2609</v>
      </c>
      <c s="36" t="s">
        <v>922</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2755</v>
      </c>
    </row>
    <row r="103" spans="1:5" ht="51">
      <c r="A103" t="s">
        <v>57</v>
      </c>
      <c r="E103" s="39" t="s">
        <v>2611</v>
      </c>
    </row>
    <row r="104" spans="1:16" ht="12.75">
      <c r="A104" t="s">
        <v>49</v>
      </c>
      <c s="34" t="s">
        <v>707</v>
      </c>
      <c s="34" t="s">
        <v>2612</v>
      </c>
      <c s="35" t="s">
        <v>5</v>
      </c>
      <c s="6" t="s">
        <v>2613</v>
      </c>
      <c s="36" t="s">
        <v>922</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2756</v>
      </c>
    </row>
    <row r="107" spans="1:5" ht="51">
      <c r="A107" t="s">
        <v>57</v>
      </c>
      <c r="E107" s="39" t="s">
        <v>2611</v>
      </c>
    </row>
    <row r="108" spans="1:16" ht="12.75">
      <c r="A108" t="s">
        <v>49</v>
      </c>
      <c s="34" t="s">
        <v>711</v>
      </c>
      <c s="34" t="s">
        <v>2619</v>
      </c>
      <c s="35" t="s">
        <v>5</v>
      </c>
      <c s="6" t="s">
        <v>2620</v>
      </c>
      <c s="36" t="s">
        <v>922</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2757</v>
      </c>
    </row>
    <row r="111" spans="1:5" ht="140.25">
      <c r="A111" t="s">
        <v>57</v>
      </c>
      <c r="E111" s="39" t="s">
        <v>2622</v>
      </c>
    </row>
    <row r="112" spans="1:16" ht="12.75">
      <c r="A112" t="s">
        <v>49</v>
      </c>
      <c s="34" t="s">
        <v>715</v>
      </c>
      <c s="34" t="s">
        <v>2623</v>
      </c>
      <c s="35" t="s">
        <v>5</v>
      </c>
      <c s="6" t="s">
        <v>2624</v>
      </c>
      <c s="36" t="s">
        <v>922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2758</v>
      </c>
    </row>
    <row r="115" spans="1:5" ht="140.25">
      <c r="A115" t="s">
        <v>57</v>
      </c>
      <c r="E115" s="39" t="s">
        <v>2622</v>
      </c>
    </row>
    <row r="116" spans="1:16" ht="12.75">
      <c r="A116" t="s">
        <v>49</v>
      </c>
      <c s="34" t="s">
        <v>719</v>
      </c>
      <c s="34" t="s">
        <v>2626</v>
      </c>
      <c s="35" t="s">
        <v>5</v>
      </c>
      <c s="6" t="s">
        <v>2627</v>
      </c>
      <c s="36" t="s">
        <v>922</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2755</v>
      </c>
    </row>
    <row r="119" spans="1:5" ht="140.25">
      <c r="A119" t="s">
        <v>57</v>
      </c>
      <c r="E119" s="39" t="s">
        <v>2622</v>
      </c>
    </row>
    <row r="120" spans="1:16" ht="12.75">
      <c r="A120" t="s">
        <v>49</v>
      </c>
      <c s="34" t="s">
        <v>722</v>
      </c>
      <c s="34" t="s">
        <v>2639</v>
      </c>
      <c s="35" t="s">
        <v>5</v>
      </c>
      <c s="6" t="s">
        <v>2640</v>
      </c>
      <c s="36" t="s">
        <v>922</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2753</v>
      </c>
    </row>
    <row r="123" spans="1:5" ht="153">
      <c r="A123" t="s">
        <v>57</v>
      </c>
      <c r="E123" s="39" t="s">
        <v>2642</v>
      </c>
    </row>
    <row r="124" spans="1:16" ht="12.75">
      <c r="A124" t="s">
        <v>49</v>
      </c>
      <c s="34" t="s">
        <v>726</v>
      </c>
      <c s="34" t="s">
        <v>2643</v>
      </c>
      <c s="35" t="s">
        <v>5</v>
      </c>
      <c s="6" t="s">
        <v>2644</v>
      </c>
      <c s="36" t="s">
        <v>682</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2759</v>
      </c>
    </row>
    <row r="127" spans="1:5" ht="38.25">
      <c r="A127" t="s">
        <v>57</v>
      </c>
      <c r="E127" s="39" t="s">
        <v>2646</v>
      </c>
    </row>
    <row r="128" spans="1:13" ht="12.75">
      <c r="A128" t="s">
        <v>46</v>
      </c>
      <c r="C128" s="31" t="s">
        <v>104</v>
      </c>
      <c r="E128" s="33" t="s">
        <v>1118</v>
      </c>
      <c r="J128" s="32">
        <f>0</f>
      </c>
      <c s="32">
        <f>0</f>
      </c>
      <c s="32">
        <f>0+L129+L133</f>
      </c>
      <c s="32">
        <f>0+M129+M133</f>
      </c>
    </row>
    <row r="129" spans="1:16" ht="25.5">
      <c r="A129" t="s">
        <v>49</v>
      </c>
      <c s="34" t="s">
        <v>730</v>
      </c>
      <c s="34" t="s">
        <v>2660</v>
      </c>
      <c s="35" t="s">
        <v>5</v>
      </c>
      <c s="6" t="s">
        <v>2661</v>
      </c>
      <c s="36" t="s">
        <v>922</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2760</v>
      </c>
    </row>
    <row r="132" spans="1:5" ht="38.25">
      <c r="A132" t="s">
        <v>57</v>
      </c>
      <c r="E132" s="39" t="s">
        <v>2663</v>
      </c>
    </row>
    <row r="133" spans="1:16" ht="12.75">
      <c r="A133" t="s">
        <v>49</v>
      </c>
      <c s="34" t="s">
        <v>734</v>
      </c>
      <c s="34" t="s">
        <v>2686</v>
      </c>
      <c s="35" t="s">
        <v>5</v>
      </c>
      <c s="6" t="s">
        <v>2687</v>
      </c>
      <c s="36" t="s">
        <v>682</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2761</v>
      </c>
    </row>
    <row r="136" spans="1:5" ht="25.5">
      <c r="A136" t="s">
        <v>57</v>
      </c>
      <c r="E136" s="39" t="s">
        <v>2689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2764</v>
      </c>
      <c r="E8" s="30" t="s">
        <v>2763</v>
      </c>
      <c r="J8" s="29">
        <f>0+J9+J22+J79+J112</f>
      </c>
      <c s="29">
        <f>0+K9+K22+K79+K112</f>
      </c>
      <c s="29">
        <f>0+L9+L22+L79+L112</f>
      </c>
      <c s="29">
        <f>0+M9+M22+M79+M112</f>
      </c>
    </row>
    <row r="9" spans="1:13" ht="12.75">
      <c r="A9" t="s">
        <v>46</v>
      </c>
      <c r="C9" s="31" t="s">
        <v>595</v>
      </c>
      <c r="E9" s="33" t="s">
        <v>1154</v>
      </c>
      <c r="J9" s="32">
        <f>0</f>
      </c>
      <c s="32">
        <f>0</f>
      </c>
      <c s="32">
        <f>0+L10+L14+L18</f>
      </c>
      <c s="32">
        <f>0+M10+M14+M18</f>
      </c>
    </row>
    <row r="10" spans="1:16" ht="25.5">
      <c r="A10" t="s">
        <v>49</v>
      </c>
      <c s="34" t="s">
        <v>47</v>
      </c>
      <c s="34" t="s">
        <v>1053</v>
      </c>
      <c s="35" t="s">
        <v>5</v>
      </c>
      <c s="6" t="s">
        <v>1759</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2765</v>
      </c>
    </row>
    <row r="13" spans="1:5" ht="140.25">
      <c r="A13" t="s">
        <v>57</v>
      </c>
      <c r="E13" s="39" t="s">
        <v>2526</v>
      </c>
    </row>
    <row r="14" spans="1:16" ht="25.5">
      <c r="A14" t="s">
        <v>49</v>
      </c>
      <c s="34" t="s">
        <v>27</v>
      </c>
      <c s="34" t="s">
        <v>1762</v>
      </c>
      <c s="35" t="s">
        <v>5</v>
      </c>
      <c s="6" t="s">
        <v>1763</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2766</v>
      </c>
    </row>
    <row r="17" spans="1:5" ht="140.25">
      <c r="A17" t="s">
        <v>57</v>
      </c>
      <c r="E17" s="39" t="s">
        <v>2526</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2767</v>
      </c>
    </row>
    <row r="21" spans="1:5" ht="140.25">
      <c r="A21" t="s">
        <v>57</v>
      </c>
      <c r="E21" s="39" t="s">
        <v>2526</v>
      </c>
    </row>
    <row r="22" spans="1:13" ht="12.75">
      <c r="A22" t="s">
        <v>46</v>
      </c>
      <c r="C22" s="31" t="s">
        <v>47</v>
      </c>
      <c r="E22" s="33" t="s">
        <v>1705</v>
      </c>
      <c r="J22" s="32">
        <f>0</f>
      </c>
      <c s="32">
        <f>0</f>
      </c>
      <c s="32">
        <f>0+L23+L27+L31+L35+L39+L43+L47+L51+L55+L59+L63+L67+L71+L75</f>
      </c>
      <c s="32">
        <f>0+M23+M27+M31+M35+M39+M43+M47+M51+M55+M59+M63+M67+M71+M75</f>
      </c>
    </row>
    <row r="23" spans="1:16" ht="25.5">
      <c r="A23" t="s">
        <v>49</v>
      </c>
      <c s="34" t="s">
        <v>64</v>
      </c>
      <c s="34" t="s">
        <v>2537</v>
      </c>
      <c s="35" t="s">
        <v>5</v>
      </c>
      <c s="6" t="s">
        <v>2538</v>
      </c>
      <c s="36" t="s">
        <v>1035</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2768</v>
      </c>
    </row>
    <row r="26" spans="1:5" ht="63.75">
      <c r="A26" t="s">
        <v>57</v>
      </c>
      <c r="E26" s="39" t="s">
        <v>2540</v>
      </c>
    </row>
    <row r="27" spans="1:16" ht="25.5">
      <c r="A27" t="s">
        <v>49</v>
      </c>
      <c s="34" t="s">
        <v>67</v>
      </c>
      <c s="34" t="s">
        <v>2541</v>
      </c>
      <c s="35" t="s">
        <v>5</v>
      </c>
      <c s="6" t="s">
        <v>2542</v>
      </c>
      <c s="36" t="s">
        <v>1057</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2769</v>
      </c>
    </row>
    <row r="30" spans="1:5" ht="25.5">
      <c r="A30" t="s">
        <v>57</v>
      </c>
      <c r="E30" s="39" t="s">
        <v>2544</v>
      </c>
    </row>
    <row r="31" spans="1:16" ht="25.5">
      <c r="A31" t="s">
        <v>49</v>
      </c>
      <c s="34" t="s">
        <v>70</v>
      </c>
      <c s="34" t="s">
        <v>2545</v>
      </c>
      <c s="35" t="s">
        <v>5</v>
      </c>
      <c s="6" t="s">
        <v>2546</v>
      </c>
      <c s="36" t="s">
        <v>1035</v>
      </c>
      <c s="37">
        <v>5</v>
      </c>
      <c s="36">
        <v>0</v>
      </c>
      <c s="36">
        <f>ROUND(G31*H31,6)</f>
      </c>
      <c r="L31" s="38">
        <v>0</v>
      </c>
      <c s="32">
        <f>ROUND(ROUND(L31,2)*ROUND(G31,3),2)</f>
      </c>
      <c s="36" t="s">
        <v>601</v>
      </c>
      <c>
        <f>(M31*21)/100</f>
      </c>
      <c t="s">
        <v>27</v>
      </c>
    </row>
    <row r="32" spans="1:5" ht="12.75">
      <c r="A32" s="35" t="s">
        <v>54</v>
      </c>
      <c r="E32" s="39" t="s">
        <v>5</v>
      </c>
    </row>
    <row r="33" spans="1:5" ht="12.75">
      <c r="A33" s="35" t="s">
        <v>55</v>
      </c>
      <c r="E33" s="40" t="s">
        <v>2770</v>
      </c>
    </row>
    <row r="34" spans="1:5" ht="63.75">
      <c r="A34" t="s">
        <v>57</v>
      </c>
      <c r="E34" s="39" t="s">
        <v>2540</v>
      </c>
    </row>
    <row r="35" spans="1:16" ht="12.75">
      <c r="A35" t="s">
        <v>49</v>
      </c>
      <c s="34" t="s">
        <v>75</v>
      </c>
      <c s="34" t="s">
        <v>2548</v>
      </c>
      <c s="35" t="s">
        <v>5</v>
      </c>
      <c s="6" t="s">
        <v>2549</v>
      </c>
      <c s="36" t="s">
        <v>1057</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2771</v>
      </c>
    </row>
    <row r="38" spans="1:5" ht="25.5">
      <c r="A38" t="s">
        <v>57</v>
      </c>
      <c r="E38" s="39" t="s">
        <v>2544</v>
      </c>
    </row>
    <row r="39" spans="1:16" ht="25.5">
      <c r="A39" t="s">
        <v>49</v>
      </c>
      <c s="34" t="s">
        <v>100</v>
      </c>
      <c s="34" t="s">
        <v>2551</v>
      </c>
      <c s="35" t="s">
        <v>5</v>
      </c>
      <c s="6" t="s">
        <v>2552</v>
      </c>
      <c s="36" t="s">
        <v>1035</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2772</v>
      </c>
    </row>
    <row r="42" spans="1:5" ht="63.75">
      <c r="A42" t="s">
        <v>57</v>
      </c>
      <c r="E42" s="39" t="s">
        <v>2540</v>
      </c>
    </row>
    <row r="43" spans="1:16" ht="25.5">
      <c r="A43" t="s">
        <v>49</v>
      </c>
      <c s="34" t="s">
        <v>104</v>
      </c>
      <c s="34" t="s">
        <v>2000</v>
      </c>
      <c s="35" t="s">
        <v>5</v>
      </c>
      <c s="6" t="s">
        <v>2001</v>
      </c>
      <c s="36" t="s">
        <v>1057</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2773</v>
      </c>
    </row>
    <row r="46" spans="1:5" ht="25.5">
      <c r="A46" t="s">
        <v>57</v>
      </c>
      <c r="E46" s="39" t="s">
        <v>2544</v>
      </c>
    </row>
    <row r="47" spans="1:16" ht="12.75">
      <c r="A47" t="s">
        <v>49</v>
      </c>
      <c s="34" t="s">
        <v>108</v>
      </c>
      <c s="34" t="s">
        <v>2555</v>
      </c>
      <c s="35" t="s">
        <v>5</v>
      </c>
      <c s="6" t="s">
        <v>2556</v>
      </c>
      <c s="36" t="s">
        <v>1035</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2774</v>
      </c>
    </row>
    <row r="50" spans="1:5" ht="25.5">
      <c r="A50" t="s">
        <v>57</v>
      </c>
      <c r="E50" s="39" t="s">
        <v>2558</v>
      </c>
    </row>
    <row r="51" spans="1:16" ht="12.75">
      <c r="A51" t="s">
        <v>49</v>
      </c>
      <c s="34" t="s">
        <v>111</v>
      </c>
      <c s="34" t="s">
        <v>2559</v>
      </c>
      <c s="35" t="s">
        <v>5</v>
      </c>
      <c s="6" t="s">
        <v>2560</v>
      </c>
      <c s="36" t="s">
        <v>1136</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2775</v>
      </c>
    </row>
    <row r="54" spans="1:5" ht="25.5">
      <c r="A54" t="s">
        <v>57</v>
      </c>
      <c r="E54" s="39" t="s">
        <v>2562</v>
      </c>
    </row>
    <row r="55" spans="1:16" ht="12.75">
      <c r="A55" t="s">
        <v>49</v>
      </c>
      <c s="34" t="s">
        <v>114</v>
      </c>
      <c s="34" t="s">
        <v>2570</v>
      </c>
      <c s="35" t="s">
        <v>5</v>
      </c>
      <c s="6" t="s">
        <v>2571</v>
      </c>
      <c s="36" t="s">
        <v>1035</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2776</v>
      </c>
    </row>
    <row r="58" spans="1:5" ht="306">
      <c r="A58" t="s">
        <v>57</v>
      </c>
      <c r="E58" s="39" t="s">
        <v>2573</v>
      </c>
    </row>
    <row r="59" spans="1:16" ht="12.75">
      <c r="A59" t="s">
        <v>49</v>
      </c>
      <c s="34" t="s">
        <v>117</v>
      </c>
      <c s="34" t="s">
        <v>2574</v>
      </c>
      <c s="35" t="s">
        <v>5</v>
      </c>
      <c s="6" t="s">
        <v>2575</v>
      </c>
      <c s="36" t="s">
        <v>1136</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2777</v>
      </c>
    </row>
    <row r="62" spans="1:5" ht="25.5">
      <c r="A62" t="s">
        <v>57</v>
      </c>
      <c r="E62" s="39" t="s">
        <v>2562</v>
      </c>
    </row>
    <row r="63" spans="1:16" ht="12.75">
      <c r="A63" t="s">
        <v>49</v>
      </c>
      <c s="34" t="s">
        <v>120</v>
      </c>
      <c s="34" t="s">
        <v>2577</v>
      </c>
      <c s="35" t="s">
        <v>5</v>
      </c>
      <c s="6" t="s">
        <v>2578</v>
      </c>
      <c s="36" t="s">
        <v>1035</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2778</v>
      </c>
    </row>
    <row r="66" spans="1:5" ht="242.25">
      <c r="A66" t="s">
        <v>57</v>
      </c>
      <c r="E66" s="39" t="s">
        <v>2580</v>
      </c>
    </row>
    <row r="67" spans="1:16" ht="12.75">
      <c r="A67" t="s">
        <v>49</v>
      </c>
      <c s="34" t="s">
        <v>123</v>
      </c>
      <c s="34" t="s">
        <v>1724</v>
      </c>
      <c s="35" t="s">
        <v>5</v>
      </c>
      <c s="6" t="s">
        <v>1725</v>
      </c>
      <c s="36" t="s">
        <v>922</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2779</v>
      </c>
    </row>
    <row r="70" spans="1:5" ht="25.5">
      <c r="A70" t="s">
        <v>57</v>
      </c>
      <c r="E70" s="39" t="s">
        <v>2582</v>
      </c>
    </row>
    <row r="71" spans="1:16" ht="12.75">
      <c r="A71" t="s">
        <v>49</v>
      </c>
      <c s="34" t="s">
        <v>127</v>
      </c>
      <c s="34" t="s">
        <v>2088</v>
      </c>
      <c s="35" t="s">
        <v>5</v>
      </c>
      <c s="6" t="s">
        <v>2089</v>
      </c>
      <c s="36" t="s">
        <v>922</v>
      </c>
      <c s="37">
        <v>4</v>
      </c>
      <c s="36">
        <v>0</v>
      </c>
      <c s="36">
        <f>ROUND(G71*H71,6)</f>
      </c>
      <c r="L71" s="38">
        <v>0</v>
      </c>
      <c s="32">
        <f>ROUND(ROUND(L71,2)*ROUND(G71,3),2)</f>
      </c>
      <c s="36" t="s">
        <v>601</v>
      </c>
      <c>
        <f>(M71*21)/100</f>
      </c>
      <c t="s">
        <v>27</v>
      </c>
    </row>
    <row r="72" spans="1:5" ht="12.75">
      <c r="A72" s="35" t="s">
        <v>54</v>
      </c>
      <c r="E72" s="39" t="s">
        <v>5</v>
      </c>
    </row>
    <row r="73" spans="1:5" ht="12.75">
      <c r="A73" s="35" t="s">
        <v>55</v>
      </c>
      <c r="E73" s="40" t="s">
        <v>2653</v>
      </c>
    </row>
    <row r="74" spans="1:5" ht="38.25">
      <c r="A74" t="s">
        <v>57</v>
      </c>
      <c r="E74" s="39" t="s">
        <v>2584</v>
      </c>
    </row>
    <row r="75" spans="1:16" ht="12.75">
      <c r="A75" t="s">
        <v>49</v>
      </c>
      <c s="34" t="s">
        <v>132</v>
      </c>
      <c s="34" t="s">
        <v>2585</v>
      </c>
      <c s="35" t="s">
        <v>5</v>
      </c>
      <c s="6" t="s">
        <v>2586</v>
      </c>
      <c s="36" t="s">
        <v>922</v>
      </c>
      <c s="37">
        <v>4</v>
      </c>
      <c s="36">
        <v>0</v>
      </c>
      <c s="36">
        <f>ROUND(G75*H75,6)</f>
      </c>
      <c r="L75" s="38">
        <v>0</v>
      </c>
      <c s="32">
        <f>ROUND(ROUND(L75,2)*ROUND(G75,3),2)</f>
      </c>
      <c s="36" t="s">
        <v>601</v>
      </c>
      <c>
        <f>(M75*21)/100</f>
      </c>
      <c t="s">
        <v>27</v>
      </c>
    </row>
    <row r="76" spans="1:5" ht="12.75">
      <c r="A76" s="35" t="s">
        <v>54</v>
      </c>
      <c r="E76" s="39" t="s">
        <v>5</v>
      </c>
    </row>
    <row r="77" spans="1:5" ht="12.75">
      <c r="A77" s="35" t="s">
        <v>55</v>
      </c>
      <c r="E77" s="40" t="s">
        <v>2653</v>
      </c>
    </row>
    <row r="78" spans="1:5" ht="25.5">
      <c r="A78" t="s">
        <v>57</v>
      </c>
      <c r="E78" s="39" t="s">
        <v>2588</v>
      </c>
    </row>
    <row r="79" spans="1:13" ht="12.75">
      <c r="A79" t="s">
        <v>46</v>
      </c>
      <c r="C79" s="31" t="s">
        <v>67</v>
      </c>
      <c r="E79" s="33" t="s">
        <v>1094</v>
      </c>
      <c r="J79" s="32">
        <f>0</f>
      </c>
      <c s="32">
        <f>0</f>
      </c>
      <c s="32">
        <f>0+L80+L84+L88+L92+L96+L100+L104+L108</f>
      </c>
      <c s="32">
        <f>0+M80+M84+M88+M92+M96+M100+M104+M108</f>
      </c>
    </row>
    <row r="80" spans="1:16" ht="12.75">
      <c r="A80" t="s">
        <v>49</v>
      </c>
      <c s="34" t="s">
        <v>135</v>
      </c>
      <c s="34" t="s">
        <v>2597</v>
      </c>
      <c s="35" t="s">
        <v>5</v>
      </c>
      <c s="6" t="s">
        <v>2598</v>
      </c>
      <c s="36" t="s">
        <v>1035</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2780</v>
      </c>
    </row>
    <row r="83" spans="1:5" ht="51">
      <c r="A83" t="s">
        <v>57</v>
      </c>
      <c r="E83" s="39" t="s">
        <v>2600</v>
      </c>
    </row>
    <row r="84" spans="1:16" ht="12.75">
      <c r="A84" t="s">
        <v>49</v>
      </c>
      <c s="34" t="s">
        <v>138</v>
      </c>
      <c s="34" t="s">
        <v>2605</v>
      </c>
      <c s="35" t="s">
        <v>5</v>
      </c>
      <c s="6" t="s">
        <v>2606</v>
      </c>
      <c s="36" t="s">
        <v>922</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2781</v>
      </c>
    </row>
    <row r="87" spans="1:5" ht="51">
      <c r="A87" t="s">
        <v>57</v>
      </c>
      <c r="E87" s="39" t="s">
        <v>2600</v>
      </c>
    </row>
    <row r="88" spans="1:16" ht="12.75">
      <c r="A88" t="s">
        <v>49</v>
      </c>
      <c s="34" t="s">
        <v>141</v>
      </c>
      <c s="34" t="s">
        <v>2608</v>
      </c>
      <c s="35" t="s">
        <v>5</v>
      </c>
      <c s="6" t="s">
        <v>2609</v>
      </c>
      <c s="36" t="s">
        <v>922</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2782</v>
      </c>
    </row>
    <row r="91" spans="1:5" ht="51">
      <c r="A91" t="s">
        <v>57</v>
      </c>
      <c r="E91" s="39" t="s">
        <v>2611</v>
      </c>
    </row>
    <row r="92" spans="1:16" ht="12.75">
      <c r="A92" t="s">
        <v>49</v>
      </c>
      <c s="34" t="s">
        <v>144</v>
      </c>
      <c s="34" t="s">
        <v>2612</v>
      </c>
      <c s="35" t="s">
        <v>5</v>
      </c>
      <c s="6" t="s">
        <v>2613</v>
      </c>
      <c s="36" t="s">
        <v>922</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2783</v>
      </c>
    </row>
    <row r="95" spans="1:5" ht="51">
      <c r="A95" t="s">
        <v>57</v>
      </c>
      <c r="E95" s="39" t="s">
        <v>2611</v>
      </c>
    </row>
    <row r="96" spans="1:16" ht="12.75">
      <c r="A96" t="s">
        <v>49</v>
      </c>
      <c s="34" t="s">
        <v>147</v>
      </c>
      <c s="34" t="s">
        <v>2619</v>
      </c>
      <c s="35" t="s">
        <v>5</v>
      </c>
      <c s="6" t="s">
        <v>2620</v>
      </c>
      <c s="36" t="s">
        <v>922</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2784</v>
      </c>
    </row>
    <row r="99" spans="1:5" ht="140.25">
      <c r="A99" t="s">
        <v>57</v>
      </c>
      <c r="E99" s="39" t="s">
        <v>2622</v>
      </c>
    </row>
    <row r="100" spans="1:16" ht="12.75">
      <c r="A100" t="s">
        <v>49</v>
      </c>
      <c s="34" t="s">
        <v>150</v>
      </c>
      <c s="34" t="s">
        <v>2623</v>
      </c>
      <c s="35" t="s">
        <v>5</v>
      </c>
      <c s="6" t="s">
        <v>2624</v>
      </c>
      <c s="36" t="s">
        <v>922</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2785</v>
      </c>
    </row>
    <row r="103" spans="1:5" ht="140.25">
      <c r="A103" t="s">
        <v>57</v>
      </c>
      <c r="E103" s="39" t="s">
        <v>2622</v>
      </c>
    </row>
    <row r="104" spans="1:16" ht="12.75">
      <c r="A104" t="s">
        <v>49</v>
      </c>
      <c s="34" t="s">
        <v>707</v>
      </c>
      <c s="34" t="s">
        <v>2626</v>
      </c>
      <c s="35" t="s">
        <v>5</v>
      </c>
      <c s="6" t="s">
        <v>2627</v>
      </c>
      <c s="36" t="s">
        <v>922</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2782</v>
      </c>
    </row>
    <row r="107" spans="1:5" ht="140.25">
      <c r="A107" t="s">
        <v>57</v>
      </c>
      <c r="E107" s="39" t="s">
        <v>2622</v>
      </c>
    </row>
    <row r="108" spans="1:16" ht="12.75">
      <c r="A108" t="s">
        <v>49</v>
      </c>
      <c s="34" t="s">
        <v>711</v>
      </c>
      <c s="34" t="s">
        <v>2639</v>
      </c>
      <c s="35" t="s">
        <v>5</v>
      </c>
      <c s="6" t="s">
        <v>2640</v>
      </c>
      <c s="36" t="s">
        <v>922</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2786</v>
      </c>
    </row>
    <row r="111" spans="1:5" ht="153">
      <c r="A111" t="s">
        <v>57</v>
      </c>
      <c r="E111" s="39" t="s">
        <v>2642</v>
      </c>
    </row>
    <row r="112" spans="1:13" ht="12.75">
      <c r="A112" t="s">
        <v>46</v>
      </c>
      <c r="C112" s="31" t="s">
        <v>104</v>
      </c>
      <c r="E112" s="33" t="s">
        <v>1118</v>
      </c>
      <c r="J112" s="32">
        <f>0</f>
      </c>
      <c s="32">
        <f>0</f>
      </c>
      <c s="32">
        <f>0+L113</f>
      </c>
      <c s="32">
        <f>0+M113</f>
      </c>
    </row>
    <row r="113" spans="1:16" ht="25.5">
      <c r="A113" t="s">
        <v>49</v>
      </c>
      <c s="34" t="s">
        <v>715</v>
      </c>
      <c s="34" t="s">
        <v>2660</v>
      </c>
      <c s="35" t="s">
        <v>5</v>
      </c>
      <c s="6" t="s">
        <v>2661</v>
      </c>
      <c s="36" t="s">
        <v>922</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2787</v>
      </c>
    </row>
    <row r="116" spans="1:5" ht="38.25">
      <c r="A116" t="s">
        <v>57</v>
      </c>
      <c r="E116" s="39" t="s">
        <v>2663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2790</v>
      </c>
      <c r="E8" s="30" t="s">
        <v>2789</v>
      </c>
      <c r="J8" s="29">
        <f>0+J9+J18+J67+J72+J77+J98</f>
      </c>
      <c s="29">
        <f>0+K9+K18+K67+K72+K77+K98</f>
      </c>
      <c s="29">
        <f>0+L9+L18+L67+L72+L77+L98</f>
      </c>
      <c s="29">
        <f>0+M9+M18+M67+M72+M77+M98</f>
      </c>
    </row>
    <row r="9" spans="1:13" ht="12.75">
      <c r="A9" t="s">
        <v>46</v>
      </c>
      <c r="C9" s="31" t="s">
        <v>595</v>
      </c>
      <c r="E9" s="33" t="s">
        <v>1154</v>
      </c>
      <c r="J9" s="32">
        <f>0</f>
      </c>
      <c s="32">
        <f>0</f>
      </c>
      <c s="32">
        <f>0+L10+L14</f>
      </c>
      <c s="32">
        <f>0+M10+M14</f>
      </c>
    </row>
    <row r="10" spans="1:16" ht="25.5">
      <c r="A10" t="s">
        <v>49</v>
      </c>
      <c s="34" t="s">
        <v>47</v>
      </c>
      <c s="34" t="s">
        <v>1053</v>
      </c>
      <c s="35" t="s">
        <v>5</v>
      </c>
      <c s="6" t="s">
        <v>1759</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2791</v>
      </c>
    </row>
    <row r="13" spans="1:5" ht="140.25">
      <c r="A13" t="s">
        <v>57</v>
      </c>
      <c r="E13" s="39" t="s">
        <v>2526</v>
      </c>
    </row>
    <row r="14" spans="1:16" ht="25.5">
      <c r="A14" t="s">
        <v>49</v>
      </c>
      <c s="34" t="s">
        <v>27</v>
      </c>
      <c s="34" t="s">
        <v>1085</v>
      </c>
      <c s="35" t="s">
        <v>5</v>
      </c>
      <c s="6" t="s">
        <v>1165</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2792</v>
      </c>
    </row>
    <row r="17" spans="1:5" ht="140.25">
      <c r="A17" t="s">
        <v>57</v>
      </c>
      <c r="E17" s="39" t="s">
        <v>2526</v>
      </c>
    </row>
    <row r="18" spans="1:13" ht="12.75">
      <c r="A18" t="s">
        <v>46</v>
      </c>
      <c r="C18" s="31" t="s">
        <v>47</v>
      </c>
      <c r="E18" s="33" t="s">
        <v>1705</v>
      </c>
      <c r="J18" s="32">
        <f>0</f>
      </c>
      <c s="32">
        <f>0</f>
      </c>
      <c s="32">
        <f>0+L19+L23+L27+L31+L35+L39+L43+L47+L51+L55+L59+L63</f>
      </c>
      <c s="32">
        <f>0+M19+M23+M27+M31+M35+M39+M43+M47+M51+M55+M59+M63</f>
      </c>
    </row>
    <row r="19" spans="1:16" ht="25.5">
      <c r="A19" t="s">
        <v>49</v>
      </c>
      <c s="34" t="s">
        <v>26</v>
      </c>
      <c s="34" t="s">
        <v>2551</v>
      </c>
      <c s="35" t="s">
        <v>5</v>
      </c>
      <c s="6" t="s">
        <v>2552</v>
      </c>
      <c s="36" t="s">
        <v>1035</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2793</v>
      </c>
    </row>
    <row r="22" spans="1:5" ht="63.75">
      <c r="A22" t="s">
        <v>57</v>
      </c>
      <c r="E22" s="39" t="s">
        <v>2540</v>
      </c>
    </row>
    <row r="23" spans="1:16" ht="25.5">
      <c r="A23" t="s">
        <v>49</v>
      </c>
      <c s="34" t="s">
        <v>64</v>
      </c>
      <c s="34" t="s">
        <v>2000</v>
      </c>
      <c s="35" t="s">
        <v>5</v>
      </c>
      <c s="6" t="s">
        <v>2001</v>
      </c>
      <c s="36" t="s">
        <v>1057</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2794</v>
      </c>
    </row>
    <row r="26" spans="1:5" ht="25.5">
      <c r="A26" t="s">
        <v>57</v>
      </c>
      <c r="E26" s="39" t="s">
        <v>2544</v>
      </c>
    </row>
    <row r="27" spans="1:16" ht="12.75">
      <c r="A27" t="s">
        <v>49</v>
      </c>
      <c s="34" t="s">
        <v>67</v>
      </c>
      <c s="34" t="s">
        <v>2555</v>
      </c>
      <c s="35" t="s">
        <v>5</v>
      </c>
      <c s="6" t="s">
        <v>2556</v>
      </c>
      <c s="36" t="s">
        <v>1035</v>
      </c>
      <c s="37">
        <v>6</v>
      </c>
      <c s="36">
        <v>0</v>
      </c>
      <c s="36">
        <f>ROUND(G27*H27,6)</f>
      </c>
      <c r="L27" s="38">
        <v>0</v>
      </c>
      <c s="32">
        <f>ROUND(ROUND(L27,2)*ROUND(G27,3),2)</f>
      </c>
      <c s="36" t="s">
        <v>601</v>
      </c>
      <c>
        <f>(M27*21)/100</f>
      </c>
      <c t="s">
        <v>27</v>
      </c>
    </row>
    <row r="28" spans="1:5" ht="12.75">
      <c r="A28" s="35" t="s">
        <v>54</v>
      </c>
      <c r="E28" s="39" t="s">
        <v>5</v>
      </c>
    </row>
    <row r="29" spans="1:5" ht="12.75">
      <c r="A29" s="35" t="s">
        <v>55</v>
      </c>
      <c r="E29" s="40" t="s">
        <v>2795</v>
      </c>
    </row>
    <row r="30" spans="1:5" ht="25.5">
      <c r="A30" t="s">
        <v>57</v>
      </c>
      <c r="E30" s="39" t="s">
        <v>2558</v>
      </c>
    </row>
    <row r="31" spans="1:16" ht="12.75">
      <c r="A31" t="s">
        <v>49</v>
      </c>
      <c s="34" t="s">
        <v>70</v>
      </c>
      <c s="34" t="s">
        <v>2559</v>
      </c>
      <c s="35" t="s">
        <v>5</v>
      </c>
      <c s="6" t="s">
        <v>2560</v>
      </c>
      <c s="36" t="s">
        <v>1136</v>
      </c>
      <c s="37">
        <v>6</v>
      </c>
      <c s="36">
        <v>0</v>
      </c>
      <c s="36">
        <f>ROUND(G31*H31,6)</f>
      </c>
      <c r="L31" s="38">
        <v>0</v>
      </c>
      <c s="32">
        <f>ROUND(ROUND(L31,2)*ROUND(G31,3),2)</f>
      </c>
      <c s="36" t="s">
        <v>601</v>
      </c>
      <c>
        <f>(M31*21)/100</f>
      </c>
      <c t="s">
        <v>27</v>
      </c>
    </row>
    <row r="32" spans="1:5" ht="12.75">
      <c r="A32" s="35" t="s">
        <v>54</v>
      </c>
      <c r="E32" s="39" t="s">
        <v>5</v>
      </c>
    </row>
    <row r="33" spans="1:5" ht="12.75">
      <c r="A33" s="35" t="s">
        <v>55</v>
      </c>
      <c r="E33" s="40" t="s">
        <v>2796</v>
      </c>
    </row>
    <row r="34" spans="1:5" ht="25.5">
      <c r="A34" t="s">
        <v>57</v>
      </c>
      <c r="E34" s="39" t="s">
        <v>2562</v>
      </c>
    </row>
    <row r="35" spans="1:16" ht="12.75">
      <c r="A35" t="s">
        <v>49</v>
      </c>
      <c s="34" t="s">
        <v>75</v>
      </c>
      <c s="34" t="s">
        <v>2563</v>
      </c>
      <c s="35" t="s">
        <v>5</v>
      </c>
      <c s="6" t="s">
        <v>2564</v>
      </c>
      <c s="36" t="s">
        <v>1035</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2797</v>
      </c>
    </row>
    <row r="38" spans="1:5" ht="369.75">
      <c r="A38" t="s">
        <v>57</v>
      </c>
      <c r="E38" s="39" t="s">
        <v>2566</v>
      </c>
    </row>
    <row r="39" spans="1:16" ht="12.75">
      <c r="A39" t="s">
        <v>49</v>
      </c>
      <c s="34" t="s">
        <v>100</v>
      </c>
      <c s="34" t="s">
        <v>2567</v>
      </c>
      <c s="35" t="s">
        <v>5</v>
      </c>
      <c s="6" t="s">
        <v>2568</v>
      </c>
      <c s="36" t="s">
        <v>1136</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2798</v>
      </c>
    </row>
    <row r="42" spans="1:5" ht="25.5">
      <c r="A42" t="s">
        <v>57</v>
      </c>
      <c r="E42" s="39" t="s">
        <v>2562</v>
      </c>
    </row>
    <row r="43" spans="1:16" ht="12.75">
      <c r="A43" t="s">
        <v>49</v>
      </c>
      <c s="34" t="s">
        <v>104</v>
      </c>
      <c s="34" t="s">
        <v>2570</v>
      </c>
      <c s="35" t="s">
        <v>5</v>
      </c>
      <c s="6" t="s">
        <v>2571</v>
      </c>
      <c s="36" t="s">
        <v>1035</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2572</v>
      </c>
    </row>
    <row r="46" spans="1:5" ht="306">
      <c r="A46" t="s">
        <v>57</v>
      </c>
      <c r="E46" s="39" t="s">
        <v>2573</v>
      </c>
    </row>
    <row r="47" spans="1:16" ht="12.75">
      <c r="A47" t="s">
        <v>49</v>
      </c>
      <c s="34" t="s">
        <v>108</v>
      </c>
      <c s="34" t="s">
        <v>2574</v>
      </c>
      <c s="35" t="s">
        <v>5</v>
      </c>
      <c s="6" t="s">
        <v>2575</v>
      </c>
      <c s="36" t="s">
        <v>1136</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2799</v>
      </c>
    </row>
    <row r="50" spans="1:5" ht="25.5">
      <c r="A50" t="s">
        <v>57</v>
      </c>
      <c r="E50" s="39" t="s">
        <v>2562</v>
      </c>
    </row>
    <row r="51" spans="1:16" ht="12.75">
      <c r="A51" t="s">
        <v>49</v>
      </c>
      <c s="34" t="s">
        <v>111</v>
      </c>
      <c s="34" t="s">
        <v>2577</v>
      </c>
      <c s="35" t="s">
        <v>5</v>
      </c>
      <c s="6" t="s">
        <v>2578</v>
      </c>
      <c s="36" t="s">
        <v>1035</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2800</v>
      </c>
    </row>
    <row r="54" spans="1:5" ht="242.25">
      <c r="A54" t="s">
        <v>57</v>
      </c>
      <c r="E54" s="39" t="s">
        <v>2580</v>
      </c>
    </row>
    <row r="55" spans="1:16" ht="12.75">
      <c r="A55" t="s">
        <v>49</v>
      </c>
      <c s="34" t="s">
        <v>114</v>
      </c>
      <c s="34" t="s">
        <v>1724</v>
      </c>
      <c s="35" t="s">
        <v>5</v>
      </c>
      <c s="6" t="s">
        <v>1725</v>
      </c>
      <c s="36" t="s">
        <v>922</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2801</v>
      </c>
    </row>
    <row r="58" spans="1:5" ht="25.5">
      <c r="A58" t="s">
        <v>57</v>
      </c>
      <c r="E58" s="39" t="s">
        <v>2582</v>
      </c>
    </row>
    <row r="59" spans="1:16" ht="12.75">
      <c r="A59" t="s">
        <v>49</v>
      </c>
      <c s="34" t="s">
        <v>117</v>
      </c>
      <c s="34" t="s">
        <v>2088</v>
      </c>
      <c s="35" t="s">
        <v>5</v>
      </c>
      <c s="6" t="s">
        <v>2089</v>
      </c>
      <c s="36" t="s">
        <v>922</v>
      </c>
      <c s="37">
        <v>9</v>
      </c>
      <c s="36">
        <v>0</v>
      </c>
      <c s="36">
        <f>ROUND(G59*H59,6)</f>
      </c>
      <c r="L59" s="38">
        <v>0</v>
      </c>
      <c s="32">
        <f>ROUND(ROUND(L59,2)*ROUND(G59,3),2)</f>
      </c>
      <c s="36" t="s">
        <v>601</v>
      </c>
      <c>
        <f>(M59*21)/100</f>
      </c>
      <c t="s">
        <v>27</v>
      </c>
    </row>
    <row r="60" spans="1:5" ht="12.75">
      <c r="A60" s="35" t="s">
        <v>54</v>
      </c>
      <c r="E60" s="39" t="s">
        <v>5</v>
      </c>
    </row>
    <row r="61" spans="1:5" ht="12.75">
      <c r="A61" s="35" t="s">
        <v>55</v>
      </c>
      <c r="E61" s="40" t="s">
        <v>2688</v>
      </c>
    </row>
    <row r="62" spans="1:5" ht="38.25">
      <c r="A62" t="s">
        <v>57</v>
      </c>
      <c r="E62" s="39" t="s">
        <v>2584</v>
      </c>
    </row>
    <row r="63" spans="1:16" ht="12.75">
      <c r="A63" t="s">
        <v>49</v>
      </c>
      <c s="34" t="s">
        <v>120</v>
      </c>
      <c s="34" t="s">
        <v>2585</v>
      </c>
      <c s="35" t="s">
        <v>5</v>
      </c>
      <c s="6" t="s">
        <v>2586</v>
      </c>
      <c s="36" t="s">
        <v>922</v>
      </c>
      <c s="37">
        <v>9</v>
      </c>
      <c s="36">
        <v>0</v>
      </c>
      <c s="36">
        <f>ROUND(G63*H63,6)</f>
      </c>
      <c r="L63" s="38">
        <v>0</v>
      </c>
      <c s="32">
        <f>ROUND(ROUND(L63,2)*ROUND(G63,3),2)</f>
      </c>
      <c s="36" t="s">
        <v>601</v>
      </c>
      <c>
        <f>(M63*21)/100</f>
      </c>
      <c t="s">
        <v>27</v>
      </c>
    </row>
    <row r="64" spans="1:5" ht="12.75">
      <c r="A64" s="35" t="s">
        <v>54</v>
      </c>
      <c r="E64" s="39" t="s">
        <v>5</v>
      </c>
    </row>
    <row r="65" spans="1:5" ht="12.75">
      <c r="A65" s="35" t="s">
        <v>55</v>
      </c>
      <c r="E65" s="40" t="s">
        <v>2688</v>
      </c>
    </row>
    <row r="66" spans="1:5" ht="25.5">
      <c r="A66" t="s">
        <v>57</v>
      </c>
      <c r="E66" s="39" t="s">
        <v>2588</v>
      </c>
    </row>
    <row r="67" spans="1:13" ht="12.75">
      <c r="A67" t="s">
        <v>46</v>
      </c>
      <c r="C67" s="31" t="s">
        <v>27</v>
      </c>
      <c r="E67" s="33" t="s">
        <v>1733</v>
      </c>
      <c r="J67" s="32">
        <f>0</f>
      </c>
      <c s="32">
        <f>0</f>
      </c>
      <c s="32">
        <f>0+L68</f>
      </c>
      <c s="32">
        <f>0+M68</f>
      </c>
    </row>
    <row r="68" spans="1:16" ht="12.75">
      <c r="A68" t="s">
        <v>49</v>
      </c>
      <c s="34" t="s">
        <v>123</v>
      </c>
      <c s="34" t="s">
        <v>2589</v>
      </c>
      <c s="35" t="s">
        <v>5</v>
      </c>
      <c s="6" t="s">
        <v>2590</v>
      </c>
      <c s="36" t="s">
        <v>1035</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2802</v>
      </c>
    </row>
    <row r="71" spans="1:5" ht="229.5">
      <c r="A71" t="s">
        <v>57</v>
      </c>
      <c r="E71" s="39" t="s">
        <v>2592</v>
      </c>
    </row>
    <row r="72" spans="1:13" ht="12.75">
      <c r="A72" t="s">
        <v>46</v>
      </c>
      <c r="C72" s="31" t="s">
        <v>64</v>
      </c>
      <c r="E72" s="33" t="s">
        <v>1857</v>
      </c>
      <c r="J72" s="32">
        <f>0</f>
      </c>
      <c s="32">
        <f>0</f>
      </c>
      <c s="32">
        <f>0+L73</f>
      </c>
      <c s="32">
        <f>0+M73</f>
      </c>
    </row>
    <row r="73" spans="1:16" ht="12.75">
      <c r="A73" t="s">
        <v>49</v>
      </c>
      <c s="34" t="s">
        <v>127</v>
      </c>
      <c s="34" t="s">
        <v>2593</v>
      </c>
      <c s="35" t="s">
        <v>5</v>
      </c>
      <c s="6" t="s">
        <v>2594</v>
      </c>
      <c s="36" t="s">
        <v>1035</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2803</v>
      </c>
    </row>
    <row r="76" spans="1:5" ht="369.75">
      <c r="A76" t="s">
        <v>57</v>
      </c>
      <c r="E76" s="39" t="s">
        <v>2596</v>
      </c>
    </row>
    <row r="77" spans="1:13" ht="12.75">
      <c r="A77" t="s">
        <v>46</v>
      </c>
      <c r="C77" s="31" t="s">
        <v>67</v>
      </c>
      <c r="E77" s="33" t="s">
        <v>1094</v>
      </c>
      <c r="J77" s="32">
        <f>0</f>
      </c>
      <c s="32">
        <f>0</f>
      </c>
      <c s="32">
        <f>0+L78+L82+L86+L90+L94</f>
      </c>
      <c s="32">
        <f>0+M78+M82+M86+M90+M94</f>
      </c>
    </row>
    <row r="78" spans="1:16" ht="12.75">
      <c r="A78" t="s">
        <v>49</v>
      </c>
      <c s="34" t="s">
        <v>132</v>
      </c>
      <c s="34" t="s">
        <v>2605</v>
      </c>
      <c s="35" t="s">
        <v>5</v>
      </c>
      <c s="6" t="s">
        <v>2606</v>
      </c>
      <c s="36" t="s">
        <v>922</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2804</v>
      </c>
    </row>
    <row r="81" spans="1:5" ht="51">
      <c r="A81" t="s">
        <v>57</v>
      </c>
      <c r="E81" s="39" t="s">
        <v>2600</v>
      </c>
    </row>
    <row r="82" spans="1:16" ht="12.75">
      <c r="A82" t="s">
        <v>49</v>
      </c>
      <c s="34" t="s">
        <v>135</v>
      </c>
      <c s="34" t="s">
        <v>2805</v>
      </c>
      <c s="35" t="s">
        <v>5</v>
      </c>
      <c s="6" t="s">
        <v>2806</v>
      </c>
      <c s="36" t="s">
        <v>1035</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2807</v>
      </c>
    </row>
    <row r="85" spans="1:5" ht="102">
      <c r="A85" t="s">
        <v>57</v>
      </c>
      <c r="E85" s="39" t="s">
        <v>2808</v>
      </c>
    </row>
    <row r="86" spans="1:16" ht="12.75">
      <c r="A86" t="s">
        <v>49</v>
      </c>
      <c s="34" t="s">
        <v>138</v>
      </c>
      <c s="34" t="s">
        <v>2612</v>
      </c>
      <c s="35" t="s">
        <v>5</v>
      </c>
      <c s="6" t="s">
        <v>2613</v>
      </c>
      <c s="36" t="s">
        <v>922</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2809</v>
      </c>
    </row>
    <row r="89" spans="1:5" ht="51">
      <c r="A89" t="s">
        <v>57</v>
      </c>
      <c r="E89" s="39" t="s">
        <v>2611</v>
      </c>
    </row>
    <row r="90" spans="1:16" ht="12.75">
      <c r="A90" t="s">
        <v>49</v>
      </c>
      <c s="34" t="s">
        <v>141</v>
      </c>
      <c s="34" t="s">
        <v>2810</v>
      </c>
      <c s="35" t="s">
        <v>5</v>
      </c>
      <c s="6" t="s">
        <v>2811</v>
      </c>
      <c s="36" t="s">
        <v>922</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2809</v>
      </c>
    </row>
    <row r="93" spans="1:5" ht="140.25">
      <c r="A93" t="s">
        <v>57</v>
      </c>
      <c r="E93" s="39" t="s">
        <v>2622</v>
      </c>
    </row>
    <row r="94" spans="1:16" ht="12.75">
      <c r="A94" t="s">
        <v>49</v>
      </c>
      <c s="34" t="s">
        <v>144</v>
      </c>
      <c s="34" t="s">
        <v>2643</v>
      </c>
      <c s="35" t="s">
        <v>5</v>
      </c>
      <c s="6" t="s">
        <v>2644</v>
      </c>
      <c s="36" t="s">
        <v>682</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2812</v>
      </c>
    </row>
    <row r="97" spans="1:5" ht="38.25">
      <c r="A97" t="s">
        <v>57</v>
      </c>
      <c r="E97" s="39" t="s">
        <v>2646</v>
      </c>
    </row>
    <row r="98" spans="1:13" ht="12.75">
      <c r="A98" t="s">
        <v>46</v>
      </c>
      <c r="C98" s="31" t="s">
        <v>104</v>
      </c>
      <c r="E98" s="33" t="s">
        <v>1118</v>
      </c>
      <c r="J98" s="32">
        <f>0</f>
      </c>
      <c s="32">
        <f>0</f>
      </c>
      <c s="32">
        <f>0+L99+L103+L107+L111</f>
      </c>
      <c s="32">
        <f>0+M99+M103+M107+M111</f>
      </c>
    </row>
    <row r="99" spans="1:16" ht="12.75">
      <c r="A99" t="s">
        <v>49</v>
      </c>
      <c s="34" t="s">
        <v>147</v>
      </c>
      <c s="34" t="s">
        <v>2690</v>
      </c>
      <c s="35" t="s">
        <v>5</v>
      </c>
      <c s="6" t="s">
        <v>2691</v>
      </c>
      <c s="36" t="s">
        <v>922</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2813</v>
      </c>
    </row>
    <row r="102" spans="1:5" ht="280.5">
      <c r="A102" t="s">
        <v>57</v>
      </c>
      <c r="E102" s="39" t="s">
        <v>2693</v>
      </c>
    </row>
    <row r="103" spans="1:16" ht="12.75">
      <c r="A103" t="s">
        <v>49</v>
      </c>
      <c s="34" t="s">
        <v>150</v>
      </c>
      <c s="34" t="s">
        <v>2061</v>
      </c>
      <c s="35" t="s">
        <v>5</v>
      </c>
      <c s="6" t="s">
        <v>2062</v>
      </c>
      <c s="36" t="s">
        <v>922</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2814</v>
      </c>
    </row>
    <row r="106" spans="1:5" ht="178.5">
      <c r="A106" t="s">
        <v>57</v>
      </c>
      <c r="E106" s="39" t="s">
        <v>2698</v>
      </c>
    </row>
    <row r="107" spans="1:16" ht="25.5">
      <c r="A107" t="s">
        <v>49</v>
      </c>
      <c s="34" t="s">
        <v>707</v>
      </c>
      <c s="34" t="s">
        <v>2064</v>
      </c>
      <c s="35" t="s">
        <v>5</v>
      </c>
      <c s="6" t="s">
        <v>2065</v>
      </c>
      <c s="36" t="s">
        <v>1057</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2815</v>
      </c>
    </row>
    <row r="110" spans="1:5" ht="127.5">
      <c r="A110" t="s">
        <v>57</v>
      </c>
      <c r="E110" s="39" t="s">
        <v>2700</v>
      </c>
    </row>
    <row r="111" spans="1:16" ht="12.75">
      <c r="A111" t="s">
        <v>49</v>
      </c>
      <c s="34" t="s">
        <v>711</v>
      </c>
      <c s="34" t="s">
        <v>2816</v>
      </c>
      <c s="35" t="s">
        <v>5</v>
      </c>
      <c s="6" t="s">
        <v>2817</v>
      </c>
      <c s="36" t="s">
        <v>682</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2821</v>
      </c>
      <c r="E8" s="30" t="s">
        <v>2820</v>
      </c>
      <c r="J8" s="29">
        <f>0+J9+J14+J63</f>
      </c>
      <c s="29">
        <f>0+K9+K14+K63</f>
      </c>
      <c s="29">
        <f>0+L9+L14+L63</f>
      </c>
      <c s="29">
        <f>0+M9+M14+M63</f>
      </c>
    </row>
    <row r="9" spans="1:13" ht="12.75">
      <c r="A9" t="s">
        <v>46</v>
      </c>
      <c r="C9" s="31" t="s">
        <v>595</v>
      </c>
      <c r="E9" s="33" t="s">
        <v>1154</v>
      </c>
      <c r="J9" s="32">
        <f>0</f>
      </c>
      <c s="32">
        <f>0</f>
      </c>
      <c s="32">
        <f>0+L10</f>
      </c>
      <c s="32">
        <f>0+M10</f>
      </c>
    </row>
    <row r="10" spans="1:16" ht="25.5">
      <c r="A10" t="s">
        <v>49</v>
      </c>
      <c s="34" t="s">
        <v>47</v>
      </c>
      <c s="34" t="s">
        <v>1053</v>
      </c>
      <c s="35" t="s">
        <v>5</v>
      </c>
      <c s="6" t="s">
        <v>1759</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2822</v>
      </c>
    </row>
    <row r="13" spans="1:5" ht="140.25">
      <c r="A13" t="s">
        <v>57</v>
      </c>
      <c r="E13" s="39" t="s">
        <v>2526</v>
      </c>
    </row>
    <row r="14" spans="1:13" ht="12.75">
      <c r="A14" t="s">
        <v>46</v>
      </c>
      <c r="C14" s="31" t="s">
        <v>47</v>
      </c>
      <c r="E14" s="33" t="s">
        <v>1705</v>
      </c>
      <c r="J14" s="32">
        <f>0</f>
      </c>
      <c s="32">
        <f>0</f>
      </c>
      <c s="32">
        <f>0+L15+L19+L23+L27+L31+L35+L39+L43+L47+L51+L55+L59</f>
      </c>
      <c s="32">
        <f>0+M15+M19+M23+M27+M31+M35+M39+M43+M47+M51+M55+M59</f>
      </c>
    </row>
    <row r="15" spans="1:16" ht="25.5">
      <c r="A15" t="s">
        <v>49</v>
      </c>
      <c s="34" t="s">
        <v>27</v>
      </c>
      <c s="34" t="s">
        <v>2551</v>
      </c>
      <c s="35" t="s">
        <v>5</v>
      </c>
      <c s="6" t="s">
        <v>2552</v>
      </c>
      <c s="36" t="s">
        <v>1035</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2823</v>
      </c>
    </row>
    <row r="18" spans="1:5" ht="63.75">
      <c r="A18" t="s">
        <v>57</v>
      </c>
      <c r="E18" s="39" t="s">
        <v>2540</v>
      </c>
    </row>
    <row r="19" spans="1:16" ht="25.5">
      <c r="A19" t="s">
        <v>49</v>
      </c>
      <c s="34" t="s">
        <v>26</v>
      </c>
      <c s="34" t="s">
        <v>2000</v>
      </c>
      <c s="35" t="s">
        <v>5</v>
      </c>
      <c s="6" t="s">
        <v>2001</v>
      </c>
      <c s="36" t="s">
        <v>1057</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2824</v>
      </c>
    </row>
    <row r="22" spans="1:5" ht="25.5">
      <c r="A22" t="s">
        <v>57</v>
      </c>
      <c r="E22" s="39" t="s">
        <v>2544</v>
      </c>
    </row>
    <row r="23" spans="1:16" ht="12.75">
      <c r="A23" t="s">
        <v>49</v>
      </c>
      <c s="34" t="s">
        <v>64</v>
      </c>
      <c s="34" t="s">
        <v>2555</v>
      </c>
      <c s="35" t="s">
        <v>5</v>
      </c>
      <c s="6" t="s">
        <v>2556</v>
      </c>
      <c s="36" t="s">
        <v>1035</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2825</v>
      </c>
    </row>
    <row r="26" spans="1:5" ht="25.5">
      <c r="A26" t="s">
        <v>57</v>
      </c>
      <c r="E26" s="39" t="s">
        <v>2558</v>
      </c>
    </row>
    <row r="27" spans="1:16" ht="12.75">
      <c r="A27" t="s">
        <v>49</v>
      </c>
      <c s="34" t="s">
        <v>67</v>
      </c>
      <c s="34" t="s">
        <v>2559</v>
      </c>
      <c s="35" t="s">
        <v>5</v>
      </c>
      <c s="6" t="s">
        <v>2560</v>
      </c>
      <c s="36" t="s">
        <v>1136</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2826</v>
      </c>
    </row>
    <row r="30" spans="1:5" ht="25.5">
      <c r="A30" t="s">
        <v>57</v>
      </c>
      <c r="E30" s="39" t="s">
        <v>2562</v>
      </c>
    </row>
    <row r="31" spans="1:16" ht="12.75">
      <c r="A31" t="s">
        <v>49</v>
      </c>
      <c s="34" t="s">
        <v>70</v>
      </c>
      <c s="34" t="s">
        <v>2563</v>
      </c>
      <c s="35" t="s">
        <v>5</v>
      </c>
      <c s="6" t="s">
        <v>2564</v>
      </c>
      <c s="36" t="s">
        <v>1035</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2827</v>
      </c>
    </row>
    <row r="34" spans="1:5" ht="369.75">
      <c r="A34" t="s">
        <v>57</v>
      </c>
      <c r="E34" s="39" t="s">
        <v>2566</v>
      </c>
    </row>
    <row r="35" spans="1:16" ht="12.75">
      <c r="A35" t="s">
        <v>49</v>
      </c>
      <c s="34" t="s">
        <v>75</v>
      </c>
      <c s="34" t="s">
        <v>2567</v>
      </c>
      <c s="35" t="s">
        <v>5</v>
      </c>
      <c s="6" t="s">
        <v>2568</v>
      </c>
      <c s="36" t="s">
        <v>1136</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2828</v>
      </c>
    </row>
    <row r="38" spans="1:5" ht="25.5">
      <c r="A38" t="s">
        <v>57</v>
      </c>
      <c r="E38" s="39" t="s">
        <v>2562</v>
      </c>
    </row>
    <row r="39" spans="1:16" ht="12.75">
      <c r="A39" t="s">
        <v>49</v>
      </c>
      <c s="34" t="s">
        <v>100</v>
      </c>
      <c s="34" t="s">
        <v>2570</v>
      </c>
      <c s="35" t="s">
        <v>5</v>
      </c>
      <c s="6" t="s">
        <v>2571</v>
      </c>
      <c s="36" t="s">
        <v>1035</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2748</v>
      </c>
    </row>
    <row r="42" spans="1:5" ht="306">
      <c r="A42" t="s">
        <v>57</v>
      </c>
      <c r="E42" s="39" t="s">
        <v>2573</v>
      </c>
    </row>
    <row r="43" spans="1:16" ht="12.75">
      <c r="A43" t="s">
        <v>49</v>
      </c>
      <c s="34" t="s">
        <v>104</v>
      </c>
      <c s="34" t="s">
        <v>2574</v>
      </c>
      <c s="35" t="s">
        <v>5</v>
      </c>
      <c s="6" t="s">
        <v>2575</v>
      </c>
      <c s="36" t="s">
        <v>1136</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2829</v>
      </c>
    </row>
    <row r="46" spans="1:5" ht="25.5">
      <c r="A46" t="s">
        <v>57</v>
      </c>
      <c r="E46" s="39" t="s">
        <v>2562</v>
      </c>
    </row>
    <row r="47" spans="1:16" ht="12.75">
      <c r="A47" t="s">
        <v>49</v>
      </c>
      <c s="34" t="s">
        <v>108</v>
      </c>
      <c s="34" t="s">
        <v>2577</v>
      </c>
      <c s="35" t="s">
        <v>5</v>
      </c>
      <c s="6" t="s">
        <v>2578</v>
      </c>
      <c s="36" t="s">
        <v>1035</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2830</v>
      </c>
    </row>
    <row r="50" spans="1:5" ht="242.25">
      <c r="A50" t="s">
        <v>57</v>
      </c>
      <c r="E50" s="39" t="s">
        <v>2580</v>
      </c>
    </row>
    <row r="51" spans="1:16" ht="12.75">
      <c r="A51" t="s">
        <v>49</v>
      </c>
      <c s="34" t="s">
        <v>111</v>
      </c>
      <c s="34" t="s">
        <v>1724</v>
      </c>
      <c s="35" t="s">
        <v>5</v>
      </c>
      <c s="6" t="s">
        <v>1725</v>
      </c>
      <c s="36" t="s">
        <v>922</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2831</v>
      </c>
    </row>
    <row r="54" spans="1:5" ht="25.5">
      <c r="A54" t="s">
        <v>57</v>
      </c>
      <c r="E54" s="39" t="s">
        <v>2582</v>
      </c>
    </row>
    <row r="55" spans="1:16" ht="12.75">
      <c r="A55" t="s">
        <v>49</v>
      </c>
      <c s="34" t="s">
        <v>114</v>
      </c>
      <c s="34" t="s">
        <v>2088</v>
      </c>
      <c s="35" t="s">
        <v>5</v>
      </c>
      <c s="6" t="s">
        <v>2089</v>
      </c>
      <c s="36" t="s">
        <v>922</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2731</v>
      </c>
    </row>
    <row r="58" spans="1:5" ht="38.25">
      <c r="A58" t="s">
        <v>57</v>
      </c>
      <c r="E58" s="39" t="s">
        <v>2584</v>
      </c>
    </row>
    <row r="59" spans="1:16" ht="12.75">
      <c r="A59" t="s">
        <v>49</v>
      </c>
      <c s="34" t="s">
        <v>117</v>
      </c>
      <c s="34" t="s">
        <v>2585</v>
      </c>
      <c s="35" t="s">
        <v>5</v>
      </c>
      <c s="6" t="s">
        <v>2586</v>
      </c>
      <c s="36" t="s">
        <v>922</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2731</v>
      </c>
    </row>
    <row r="62" spans="1:5" ht="25.5">
      <c r="A62" t="s">
        <v>57</v>
      </c>
      <c r="E62" s="39" t="s">
        <v>2588</v>
      </c>
    </row>
    <row r="63" spans="1:13" ht="12.75">
      <c r="A63" t="s">
        <v>46</v>
      </c>
      <c r="C63" s="31" t="s">
        <v>67</v>
      </c>
      <c r="E63" s="33" t="s">
        <v>1094</v>
      </c>
      <c r="J63" s="32">
        <f>0</f>
      </c>
      <c s="32">
        <f>0</f>
      </c>
      <c s="32">
        <f>0+L64+L68</f>
      </c>
      <c s="32">
        <f>0+M64+M68</f>
      </c>
    </row>
    <row r="64" spans="1:16" ht="25.5">
      <c r="A64" t="s">
        <v>49</v>
      </c>
      <c s="34" t="s">
        <v>120</v>
      </c>
      <c s="34" t="s">
        <v>2832</v>
      </c>
      <c s="35" t="s">
        <v>5</v>
      </c>
      <c s="6" t="s">
        <v>2833</v>
      </c>
      <c s="36" t="s">
        <v>922</v>
      </c>
      <c s="37">
        <v>37</v>
      </c>
      <c s="36">
        <v>0</v>
      </c>
      <c s="36">
        <f>ROUND(G64*H64,6)</f>
      </c>
      <c r="L64" s="38">
        <v>0</v>
      </c>
      <c s="32">
        <f>ROUND(ROUND(L64,2)*ROUND(G64,3),2)</f>
      </c>
      <c s="36" t="s">
        <v>601</v>
      </c>
      <c>
        <f>(M64*21)/100</f>
      </c>
      <c t="s">
        <v>27</v>
      </c>
    </row>
    <row r="65" spans="1:5" ht="12.75">
      <c r="A65" s="35" t="s">
        <v>54</v>
      </c>
      <c r="E65" s="39" t="s">
        <v>2834</v>
      </c>
    </row>
    <row r="66" spans="1:5" ht="12.75">
      <c r="A66" s="35" t="s">
        <v>55</v>
      </c>
      <c r="E66" s="40" t="s">
        <v>2835</v>
      </c>
    </row>
    <row r="67" spans="1:5" ht="51">
      <c r="A67" t="s">
        <v>57</v>
      </c>
      <c r="E67" s="39" t="s">
        <v>2600</v>
      </c>
    </row>
    <row r="68" spans="1:16" ht="12.75">
      <c r="A68" t="s">
        <v>49</v>
      </c>
      <c s="34" t="s">
        <v>123</v>
      </c>
      <c s="34" t="s">
        <v>2451</v>
      </c>
      <c s="35" t="s">
        <v>5</v>
      </c>
      <c s="6" t="s">
        <v>2452</v>
      </c>
      <c s="36" t="s">
        <v>922</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2836</v>
      </c>
    </row>
    <row r="71" spans="1:5" ht="51">
      <c r="A71" t="s">
        <v>57</v>
      </c>
      <c r="E71" s="39" t="s">
        <v>2600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2839</v>
      </c>
      <c r="E8" s="30" t="s">
        <v>2838</v>
      </c>
      <c r="J8" s="29">
        <f>0+J9+J22+J79+J84+J89+J134+J139+J168</f>
      </c>
      <c s="29">
        <f>0+K9+K22+K79+K84+K89+K134+K139+K168</f>
      </c>
      <c s="29">
        <f>0+L9+L22+L79+L84+L89+L134+L139+L168</f>
      </c>
      <c s="29">
        <f>0+M9+M22+M79+M84+M89+M134+M139+M168</f>
      </c>
    </row>
    <row r="9" spans="1:13" ht="12.75">
      <c r="A9" t="s">
        <v>46</v>
      </c>
      <c r="C9" s="31" t="s">
        <v>595</v>
      </c>
      <c r="E9" s="33" t="s">
        <v>1154</v>
      </c>
      <c r="J9" s="32">
        <f>0</f>
      </c>
      <c s="32">
        <f>0</f>
      </c>
      <c s="32">
        <f>0+L10+L14+L18</f>
      </c>
      <c s="32">
        <f>0+M10+M14+M18</f>
      </c>
    </row>
    <row r="10" spans="1:16" ht="25.5">
      <c r="A10" t="s">
        <v>49</v>
      </c>
      <c s="34" t="s">
        <v>47</v>
      </c>
      <c s="34" t="s">
        <v>1053</v>
      </c>
      <c s="35" t="s">
        <v>5</v>
      </c>
      <c s="6" t="s">
        <v>1759</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2840</v>
      </c>
    </row>
    <row r="13" spans="1:5" ht="140.25">
      <c r="A13" t="s">
        <v>57</v>
      </c>
      <c r="E13" s="39" t="s">
        <v>2526</v>
      </c>
    </row>
    <row r="14" spans="1:16" ht="25.5">
      <c r="A14" t="s">
        <v>49</v>
      </c>
      <c s="34" t="s">
        <v>27</v>
      </c>
      <c s="34" t="s">
        <v>1762</v>
      </c>
      <c s="35" t="s">
        <v>5</v>
      </c>
      <c s="6" t="s">
        <v>1763</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2841</v>
      </c>
    </row>
    <row r="17" spans="1:5" ht="140.25">
      <c r="A17" t="s">
        <v>57</v>
      </c>
      <c r="E17" s="39" t="s">
        <v>2526</v>
      </c>
    </row>
    <row r="18" spans="1:16" ht="25.5">
      <c r="A18" t="s">
        <v>49</v>
      </c>
      <c s="34" t="s">
        <v>26</v>
      </c>
      <c s="34" t="s">
        <v>1085</v>
      </c>
      <c s="35" t="s">
        <v>5</v>
      </c>
      <c s="6" t="s">
        <v>1165</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2842</v>
      </c>
    </row>
    <row r="21" spans="1:5" ht="140.25">
      <c r="A21" t="s">
        <v>57</v>
      </c>
      <c r="E21" s="39" t="s">
        <v>2526</v>
      </c>
    </row>
    <row r="22" spans="1:13" ht="12.75">
      <c r="A22" t="s">
        <v>46</v>
      </c>
      <c r="C22" s="31" t="s">
        <v>47</v>
      </c>
      <c r="E22" s="33" t="s">
        <v>1705</v>
      </c>
      <c r="J22" s="32">
        <f>0</f>
      </c>
      <c s="32">
        <f>0</f>
      </c>
      <c s="32">
        <f>0+L23+L27+L31+L35+L39+L43+L47+L51+L55+L59+L63+L67+L71+L75</f>
      </c>
      <c s="32">
        <f>0+M23+M27+M31+M35+M39+M43+M47+M51+M55+M59+M63+M67+M71+M75</f>
      </c>
    </row>
    <row r="23" spans="1:16" ht="25.5">
      <c r="A23" t="s">
        <v>49</v>
      </c>
      <c s="34" t="s">
        <v>64</v>
      </c>
      <c s="34" t="s">
        <v>2537</v>
      </c>
      <c s="35" t="s">
        <v>5</v>
      </c>
      <c s="6" t="s">
        <v>2538</v>
      </c>
      <c s="36" t="s">
        <v>1035</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2843</v>
      </c>
    </row>
    <row r="26" spans="1:5" ht="63.75">
      <c r="A26" t="s">
        <v>57</v>
      </c>
      <c r="E26" s="39" t="s">
        <v>2540</v>
      </c>
    </row>
    <row r="27" spans="1:16" ht="25.5">
      <c r="A27" t="s">
        <v>49</v>
      </c>
      <c s="34" t="s">
        <v>67</v>
      </c>
      <c s="34" t="s">
        <v>2541</v>
      </c>
      <c s="35" t="s">
        <v>5</v>
      </c>
      <c s="6" t="s">
        <v>2542</v>
      </c>
      <c s="36" t="s">
        <v>1057</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2844</v>
      </c>
    </row>
    <row r="30" spans="1:5" ht="25.5">
      <c r="A30" t="s">
        <v>57</v>
      </c>
      <c r="E30" s="39" t="s">
        <v>2544</v>
      </c>
    </row>
    <row r="31" spans="1:16" ht="25.5">
      <c r="A31" t="s">
        <v>49</v>
      </c>
      <c s="34" t="s">
        <v>70</v>
      </c>
      <c s="34" t="s">
        <v>2551</v>
      </c>
      <c s="35" t="s">
        <v>5</v>
      </c>
      <c s="6" t="s">
        <v>2552</v>
      </c>
      <c s="36" t="s">
        <v>1035</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2845</v>
      </c>
    </row>
    <row r="34" spans="1:5" ht="63.75">
      <c r="A34" t="s">
        <v>57</v>
      </c>
      <c r="E34" s="39" t="s">
        <v>2540</v>
      </c>
    </row>
    <row r="35" spans="1:16" ht="25.5">
      <c r="A35" t="s">
        <v>49</v>
      </c>
      <c s="34" t="s">
        <v>75</v>
      </c>
      <c s="34" t="s">
        <v>2000</v>
      </c>
      <c s="35" t="s">
        <v>5</v>
      </c>
      <c s="6" t="s">
        <v>2001</v>
      </c>
      <c s="36" t="s">
        <v>1057</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2846</v>
      </c>
    </row>
    <row r="38" spans="1:5" ht="25.5">
      <c r="A38" t="s">
        <v>57</v>
      </c>
      <c r="E38" s="39" t="s">
        <v>2544</v>
      </c>
    </row>
    <row r="39" spans="1:16" ht="12.75">
      <c r="A39" t="s">
        <v>49</v>
      </c>
      <c s="34" t="s">
        <v>100</v>
      </c>
      <c s="34" t="s">
        <v>2555</v>
      </c>
      <c s="35" t="s">
        <v>5</v>
      </c>
      <c s="6" t="s">
        <v>2556</v>
      </c>
      <c s="36" t="s">
        <v>1035</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2847</v>
      </c>
    </row>
    <row r="42" spans="1:5" ht="25.5">
      <c r="A42" t="s">
        <v>57</v>
      </c>
      <c r="E42" s="39" t="s">
        <v>2558</v>
      </c>
    </row>
    <row r="43" spans="1:16" ht="12.75">
      <c r="A43" t="s">
        <v>49</v>
      </c>
      <c s="34" t="s">
        <v>104</v>
      </c>
      <c s="34" t="s">
        <v>2559</v>
      </c>
      <c s="35" t="s">
        <v>5</v>
      </c>
      <c s="6" t="s">
        <v>2560</v>
      </c>
      <c s="36" t="s">
        <v>1136</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2848</v>
      </c>
    </row>
    <row r="46" spans="1:5" ht="25.5">
      <c r="A46" t="s">
        <v>57</v>
      </c>
      <c r="E46" s="39" t="s">
        <v>2562</v>
      </c>
    </row>
    <row r="47" spans="1:16" ht="12.75">
      <c r="A47" t="s">
        <v>49</v>
      </c>
      <c s="34" t="s">
        <v>108</v>
      </c>
      <c s="34" t="s">
        <v>2563</v>
      </c>
      <c s="35" t="s">
        <v>5</v>
      </c>
      <c s="6" t="s">
        <v>2564</v>
      </c>
      <c s="36" t="s">
        <v>1035</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2849</v>
      </c>
    </row>
    <row r="50" spans="1:5" ht="369.75">
      <c r="A50" t="s">
        <v>57</v>
      </c>
      <c r="E50" s="39" t="s">
        <v>2566</v>
      </c>
    </row>
    <row r="51" spans="1:16" ht="12.75">
      <c r="A51" t="s">
        <v>49</v>
      </c>
      <c s="34" t="s">
        <v>111</v>
      </c>
      <c s="34" t="s">
        <v>2567</v>
      </c>
      <c s="35" t="s">
        <v>5</v>
      </c>
      <c s="6" t="s">
        <v>2568</v>
      </c>
      <c s="36" t="s">
        <v>1136</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2850</v>
      </c>
    </row>
    <row r="54" spans="1:5" ht="25.5">
      <c r="A54" t="s">
        <v>57</v>
      </c>
      <c r="E54" s="39" t="s">
        <v>2562</v>
      </c>
    </row>
    <row r="55" spans="1:16" ht="12.75">
      <c r="A55" t="s">
        <v>49</v>
      </c>
      <c s="34" t="s">
        <v>114</v>
      </c>
      <c s="34" t="s">
        <v>2570</v>
      </c>
      <c s="35" t="s">
        <v>5</v>
      </c>
      <c s="6" t="s">
        <v>2571</v>
      </c>
      <c s="36" t="s">
        <v>1035</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2851</v>
      </c>
    </row>
    <row r="58" spans="1:5" ht="306">
      <c r="A58" t="s">
        <v>57</v>
      </c>
      <c r="E58" s="39" t="s">
        <v>2573</v>
      </c>
    </row>
    <row r="59" spans="1:16" ht="12.75">
      <c r="A59" t="s">
        <v>49</v>
      </c>
      <c s="34" t="s">
        <v>117</v>
      </c>
      <c s="34" t="s">
        <v>2574</v>
      </c>
      <c s="35" t="s">
        <v>5</v>
      </c>
      <c s="6" t="s">
        <v>2575</v>
      </c>
      <c s="36" t="s">
        <v>1136</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2852</v>
      </c>
    </row>
    <row r="62" spans="1:5" ht="25.5">
      <c r="A62" t="s">
        <v>57</v>
      </c>
      <c r="E62" s="39" t="s">
        <v>2562</v>
      </c>
    </row>
    <row r="63" spans="1:16" ht="12.75">
      <c r="A63" t="s">
        <v>49</v>
      </c>
      <c s="34" t="s">
        <v>120</v>
      </c>
      <c s="34" t="s">
        <v>2577</v>
      </c>
      <c s="35" t="s">
        <v>5</v>
      </c>
      <c s="6" t="s">
        <v>2578</v>
      </c>
      <c s="36" t="s">
        <v>1035</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2853</v>
      </c>
    </row>
    <row r="66" spans="1:5" ht="242.25">
      <c r="A66" t="s">
        <v>57</v>
      </c>
      <c r="E66" s="39" t="s">
        <v>2580</v>
      </c>
    </row>
    <row r="67" spans="1:16" ht="12.75">
      <c r="A67" t="s">
        <v>49</v>
      </c>
      <c s="34" t="s">
        <v>123</v>
      </c>
      <c s="34" t="s">
        <v>1724</v>
      </c>
      <c s="35" t="s">
        <v>5</v>
      </c>
      <c s="6" t="s">
        <v>1725</v>
      </c>
      <c s="36" t="s">
        <v>922</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2854</v>
      </c>
    </row>
    <row r="70" spans="1:5" ht="25.5">
      <c r="A70" t="s">
        <v>57</v>
      </c>
      <c r="E70" s="39" t="s">
        <v>2582</v>
      </c>
    </row>
    <row r="71" spans="1:16" ht="12.75">
      <c r="A71" t="s">
        <v>49</v>
      </c>
      <c s="34" t="s">
        <v>127</v>
      </c>
      <c s="34" t="s">
        <v>2088</v>
      </c>
      <c s="35" t="s">
        <v>5</v>
      </c>
      <c s="6" t="s">
        <v>2089</v>
      </c>
      <c s="36" t="s">
        <v>922</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2855</v>
      </c>
    </row>
    <row r="74" spans="1:5" ht="38.25">
      <c r="A74" t="s">
        <v>57</v>
      </c>
      <c r="E74" s="39" t="s">
        <v>2584</v>
      </c>
    </row>
    <row r="75" spans="1:16" ht="12.75">
      <c r="A75" t="s">
        <v>49</v>
      </c>
      <c s="34" t="s">
        <v>132</v>
      </c>
      <c s="34" t="s">
        <v>2585</v>
      </c>
      <c s="35" t="s">
        <v>5</v>
      </c>
      <c s="6" t="s">
        <v>2586</v>
      </c>
      <c s="36" t="s">
        <v>922</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2855</v>
      </c>
    </row>
    <row r="78" spans="1:5" ht="25.5">
      <c r="A78" t="s">
        <v>57</v>
      </c>
      <c r="E78" s="39" t="s">
        <v>2588</v>
      </c>
    </row>
    <row r="79" spans="1:13" ht="12.75">
      <c r="A79" t="s">
        <v>46</v>
      </c>
      <c r="C79" s="31" t="s">
        <v>27</v>
      </c>
      <c r="E79" s="33" t="s">
        <v>1733</v>
      </c>
      <c r="J79" s="32">
        <f>0</f>
      </c>
      <c s="32">
        <f>0</f>
      </c>
      <c s="32">
        <f>0+L80</f>
      </c>
      <c s="32">
        <f>0+M80</f>
      </c>
    </row>
    <row r="80" spans="1:16" ht="12.75">
      <c r="A80" t="s">
        <v>49</v>
      </c>
      <c s="34" t="s">
        <v>135</v>
      </c>
      <c s="34" t="s">
        <v>2589</v>
      </c>
      <c s="35" t="s">
        <v>5</v>
      </c>
      <c s="6" t="s">
        <v>2590</v>
      </c>
      <c s="36" t="s">
        <v>1035</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2856</v>
      </c>
    </row>
    <row r="83" spans="1:5" ht="229.5">
      <c r="A83" t="s">
        <v>57</v>
      </c>
      <c r="E83" s="39" t="s">
        <v>2592</v>
      </c>
    </row>
    <row r="84" spans="1:13" ht="12.75">
      <c r="A84" t="s">
        <v>46</v>
      </c>
      <c r="C84" s="31" t="s">
        <v>64</v>
      </c>
      <c r="E84" s="33" t="s">
        <v>1857</v>
      </c>
      <c r="J84" s="32">
        <f>0</f>
      </c>
      <c s="32">
        <f>0</f>
      </c>
      <c s="32">
        <f>0+L85</f>
      </c>
      <c s="32">
        <f>0+M85</f>
      </c>
    </row>
    <row r="85" spans="1:16" ht="12.75">
      <c r="A85" t="s">
        <v>49</v>
      </c>
      <c s="34" t="s">
        <v>138</v>
      </c>
      <c s="34" t="s">
        <v>2593</v>
      </c>
      <c s="35" t="s">
        <v>5</v>
      </c>
      <c s="6" t="s">
        <v>2594</v>
      </c>
      <c s="36" t="s">
        <v>1035</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2857</v>
      </c>
    </row>
    <row r="88" spans="1:5" ht="369.75">
      <c r="A88" t="s">
        <v>57</v>
      </c>
      <c r="E88" s="39" t="s">
        <v>2596</v>
      </c>
    </row>
    <row r="89" spans="1:13" ht="12.75">
      <c r="A89" t="s">
        <v>46</v>
      </c>
      <c r="C89" s="31" t="s">
        <v>67</v>
      </c>
      <c r="E89" s="33" t="s">
        <v>1094</v>
      </c>
      <c r="J89" s="32">
        <f>0</f>
      </c>
      <c s="32">
        <f>0</f>
      </c>
      <c s="32">
        <f>0+L90+L94+L98+L102+L106+L110+L114+L118+L122+L126+L130</f>
      </c>
      <c s="32">
        <f>0+M90+M94+M98+M102+M106+M110+M114+M118+M122+M126+M130</f>
      </c>
    </row>
    <row r="90" spans="1:16" ht="12.75">
      <c r="A90" t="s">
        <v>49</v>
      </c>
      <c s="34" t="s">
        <v>141</v>
      </c>
      <c s="34" t="s">
        <v>2597</v>
      </c>
      <c s="35" t="s">
        <v>5</v>
      </c>
      <c s="6" t="s">
        <v>2598</v>
      </c>
      <c s="36" t="s">
        <v>1035</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2858</v>
      </c>
    </row>
    <row r="93" spans="1:5" ht="51">
      <c r="A93" t="s">
        <v>57</v>
      </c>
      <c r="E93" s="39" t="s">
        <v>2600</v>
      </c>
    </row>
    <row r="94" spans="1:16" ht="12.75">
      <c r="A94" t="s">
        <v>49</v>
      </c>
      <c s="34" t="s">
        <v>144</v>
      </c>
      <c s="34" t="s">
        <v>2271</v>
      </c>
      <c s="35" t="s">
        <v>5</v>
      </c>
      <c s="6" t="s">
        <v>2272</v>
      </c>
      <c s="36" t="s">
        <v>922</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2859</v>
      </c>
    </row>
    <row r="97" spans="1:5" ht="51">
      <c r="A97" t="s">
        <v>57</v>
      </c>
      <c r="E97" s="39" t="s">
        <v>2600</v>
      </c>
    </row>
    <row r="98" spans="1:16" ht="12.75">
      <c r="A98" t="s">
        <v>49</v>
      </c>
      <c s="34" t="s">
        <v>147</v>
      </c>
      <c s="34" t="s">
        <v>2605</v>
      </c>
      <c s="35" t="s">
        <v>5</v>
      </c>
      <c s="6" t="s">
        <v>2606</v>
      </c>
      <c s="36" t="s">
        <v>922</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2860</v>
      </c>
    </row>
    <row r="101" spans="1:5" ht="51">
      <c r="A101" t="s">
        <v>57</v>
      </c>
      <c r="E101" s="39" t="s">
        <v>2600</v>
      </c>
    </row>
    <row r="102" spans="1:16" ht="12.75">
      <c r="A102" t="s">
        <v>49</v>
      </c>
      <c s="34" t="s">
        <v>150</v>
      </c>
      <c s="34" t="s">
        <v>2608</v>
      </c>
      <c s="35" t="s">
        <v>5</v>
      </c>
      <c s="6" t="s">
        <v>2609</v>
      </c>
      <c s="36" t="s">
        <v>922</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2861</v>
      </c>
    </row>
    <row r="105" spans="1:5" ht="51">
      <c r="A105" t="s">
        <v>57</v>
      </c>
      <c r="E105" s="39" t="s">
        <v>2611</v>
      </c>
    </row>
    <row r="106" spans="1:16" ht="12.75">
      <c r="A106" t="s">
        <v>49</v>
      </c>
      <c s="34" t="s">
        <v>707</v>
      </c>
      <c s="34" t="s">
        <v>2612</v>
      </c>
      <c s="35" t="s">
        <v>5</v>
      </c>
      <c s="6" t="s">
        <v>2613</v>
      </c>
      <c s="36" t="s">
        <v>922</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2862</v>
      </c>
    </row>
    <row r="109" spans="1:5" ht="51">
      <c r="A109" t="s">
        <v>57</v>
      </c>
      <c r="E109" s="39" t="s">
        <v>2611</v>
      </c>
    </row>
    <row r="110" spans="1:16" ht="12.75">
      <c r="A110" t="s">
        <v>49</v>
      </c>
      <c s="34" t="s">
        <v>711</v>
      </c>
      <c s="34" t="s">
        <v>2619</v>
      </c>
      <c s="35" t="s">
        <v>5</v>
      </c>
      <c s="6" t="s">
        <v>2620</v>
      </c>
      <c s="36" t="s">
        <v>922</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2863</v>
      </c>
    </row>
    <row r="113" spans="1:5" ht="140.25">
      <c r="A113" t="s">
        <v>57</v>
      </c>
      <c r="E113" s="39" t="s">
        <v>2622</v>
      </c>
    </row>
    <row r="114" spans="1:16" ht="12.75">
      <c r="A114" t="s">
        <v>49</v>
      </c>
      <c s="34" t="s">
        <v>715</v>
      </c>
      <c s="34" t="s">
        <v>2623</v>
      </c>
      <c s="35" t="s">
        <v>5</v>
      </c>
      <c s="6" t="s">
        <v>2624</v>
      </c>
      <c s="36" t="s">
        <v>922</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2864</v>
      </c>
    </row>
    <row r="117" spans="1:5" ht="140.25">
      <c r="A117" t="s">
        <v>57</v>
      </c>
      <c r="E117" s="39" t="s">
        <v>2622</v>
      </c>
    </row>
    <row r="118" spans="1:16" ht="12.75">
      <c r="A118" t="s">
        <v>49</v>
      </c>
      <c s="34" t="s">
        <v>719</v>
      </c>
      <c s="34" t="s">
        <v>2626</v>
      </c>
      <c s="35" t="s">
        <v>5</v>
      </c>
      <c s="6" t="s">
        <v>2627</v>
      </c>
      <c s="36" t="s">
        <v>922</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2861</v>
      </c>
    </row>
    <row r="121" spans="1:5" ht="140.25">
      <c r="A121" t="s">
        <v>57</v>
      </c>
      <c r="E121" s="39" t="s">
        <v>2622</v>
      </c>
    </row>
    <row r="122" spans="1:16" ht="12.75">
      <c r="A122" t="s">
        <v>49</v>
      </c>
      <c s="34" t="s">
        <v>722</v>
      </c>
      <c s="34" t="s">
        <v>2632</v>
      </c>
      <c s="35" t="s">
        <v>5</v>
      </c>
      <c s="6" t="s">
        <v>2633</v>
      </c>
      <c s="36" t="s">
        <v>922</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2865</v>
      </c>
    </row>
    <row r="125" spans="1:5" ht="153">
      <c r="A125" t="s">
        <v>57</v>
      </c>
      <c r="E125" s="39" t="s">
        <v>2635</v>
      </c>
    </row>
    <row r="126" spans="1:16" ht="25.5">
      <c r="A126" t="s">
        <v>49</v>
      </c>
      <c s="34" t="s">
        <v>726</v>
      </c>
      <c s="34" t="s">
        <v>2636</v>
      </c>
      <c s="35" t="s">
        <v>5</v>
      </c>
      <c s="6" t="s">
        <v>2637</v>
      </c>
      <c s="36" t="s">
        <v>922</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2866</v>
      </c>
    </row>
    <row r="129" spans="1:5" ht="153">
      <c r="A129" t="s">
        <v>57</v>
      </c>
      <c r="E129" s="39" t="s">
        <v>2635</v>
      </c>
    </row>
    <row r="130" spans="1:16" ht="12.75">
      <c r="A130" t="s">
        <v>49</v>
      </c>
      <c s="34" t="s">
        <v>730</v>
      </c>
      <c s="34" t="s">
        <v>2643</v>
      </c>
      <c s="35" t="s">
        <v>5</v>
      </c>
      <c s="6" t="s">
        <v>2644</v>
      </c>
      <c s="36" t="s">
        <v>682</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2867</v>
      </c>
    </row>
    <row r="133" spans="1:5" ht="38.25">
      <c r="A133" t="s">
        <v>57</v>
      </c>
      <c r="E133" s="39" t="s">
        <v>2646</v>
      </c>
    </row>
    <row r="134" spans="1:13" ht="12.75">
      <c r="A134" t="s">
        <v>46</v>
      </c>
      <c r="C134" s="31" t="s">
        <v>100</v>
      </c>
      <c r="E134" s="33" t="s">
        <v>1903</v>
      </c>
      <c r="J134" s="32">
        <f>0</f>
      </c>
      <c s="32">
        <f>0</f>
      </c>
      <c s="32">
        <f>0+L135</f>
      </c>
      <c s="32">
        <f>0+M135</f>
      </c>
    </row>
    <row r="135" spans="1:16" ht="12.75">
      <c r="A135" t="s">
        <v>49</v>
      </c>
      <c s="34" t="s">
        <v>734</v>
      </c>
      <c s="34" t="s">
        <v>1904</v>
      </c>
      <c s="35" t="s">
        <v>5</v>
      </c>
      <c s="6" t="s">
        <v>1905</v>
      </c>
      <c s="36" t="s">
        <v>682</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2868</v>
      </c>
    </row>
    <row r="138" spans="1:5" ht="255">
      <c r="A138" t="s">
        <v>57</v>
      </c>
      <c r="E138" s="39" t="s">
        <v>2869</v>
      </c>
    </row>
    <row r="139" spans="1:13" ht="12.75">
      <c r="A139" t="s">
        <v>46</v>
      </c>
      <c r="C139" s="31" t="s">
        <v>104</v>
      </c>
      <c r="E139" s="33" t="s">
        <v>1118</v>
      </c>
      <c r="J139" s="32">
        <f>0</f>
      </c>
      <c s="32">
        <f>0</f>
      </c>
      <c s="32">
        <f>0+L140+L144+L148+L152+L156+L160+L164</f>
      </c>
      <c s="32">
        <f>0+M140+M144+M148+M152+M156+M160+M164</f>
      </c>
    </row>
    <row r="140" spans="1:16" ht="25.5">
      <c r="A140" t="s">
        <v>49</v>
      </c>
      <c s="34" t="s">
        <v>742</v>
      </c>
      <c s="34" t="s">
        <v>2660</v>
      </c>
      <c s="35" t="s">
        <v>5</v>
      </c>
      <c s="6" t="s">
        <v>2661</v>
      </c>
      <c s="36" t="s">
        <v>922</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2870</v>
      </c>
    </row>
    <row r="143" spans="1:5" ht="38.25">
      <c r="A143" t="s">
        <v>57</v>
      </c>
      <c r="E143" s="39" t="s">
        <v>2663</v>
      </c>
    </row>
    <row r="144" spans="1:16" ht="12.75">
      <c r="A144" t="s">
        <v>49</v>
      </c>
      <c s="34" t="s">
        <v>746</v>
      </c>
      <c s="34" t="s">
        <v>2682</v>
      </c>
      <c s="35" t="s">
        <v>5</v>
      </c>
      <c s="6" t="s">
        <v>2683</v>
      </c>
      <c s="36" t="s">
        <v>682</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2871</v>
      </c>
    </row>
    <row r="147" spans="1:5" ht="51">
      <c r="A147" t="s">
        <v>57</v>
      </c>
      <c r="E147" s="39" t="s">
        <v>2685</v>
      </c>
    </row>
    <row r="148" spans="1:16" ht="12.75">
      <c r="A148" t="s">
        <v>49</v>
      </c>
      <c s="34" t="s">
        <v>749</v>
      </c>
      <c s="34" t="s">
        <v>2686</v>
      </c>
      <c s="35" t="s">
        <v>5</v>
      </c>
      <c s="6" t="s">
        <v>2687</v>
      </c>
      <c s="36" t="s">
        <v>682</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2867</v>
      </c>
    </row>
    <row r="151" spans="1:5" ht="25.5">
      <c r="A151" t="s">
        <v>57</v>
      </c>
      <c r="E151" s="39" t="s">
        <v>2689</v>
      </c>
    </row>
    <row r="152" spans="1:16" ht="12.75">
      <c r="A152" t="s">
        <v>49</v>
      </c>
      <c s="34" t="s">
        <v>752</v>
      </c>
      <c s="34" t="s">
        <v>2690</v>
      </c>
      <c s="35" t="s">
        <v>5</v>
      </c>
      <c s="6" t="s">
        <v>2691</v>
      </c>
      <c s="36" t="s">
        <v>922</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2872</v>
      </c>
    </row>
    <row r="155" spans="1:5" ht="280.5">
      <c r="A155" t="s">
        <v>57</v>
      </c>
      <c r="E155" s="39" t="s">
        <v>2693</v>
      </c>
    </row>
    <row r="156" spans="1:16" ht="12.75">
      <c r="A156" t="s">
        <v>49</v>
      </c>
      <c s="34" t="s">
        <v>755</v>
      </c>
      <c s="34" t="s">
        <v>2873</v>
      </c>
      <c s="35" t="s">
        <v>5</v>
      </c>
      <c s="6" t="s">
        <v>2874</v>
      </c>
      <c s="36" t="s">
        <v>682</v>
      </c>
      <c s="37">
        <v>9.5</v>
      </c>
      <c s="36">
        <v>0</v>
      </c>
      <c s="36">
        <f>ROUND(G156*H156,6)</f>
      </c>
      <c r="L156" s="38">
        <v>0</v>
      </c>
      <c s="32">
        <f>ROUND(ROUND(L156,2)*ROUND(G156,3),2)</f>
      </c>
      <c s="36" t="s">
        <v>601</v>
      </c>
      <c>
        <f>(M156*21)/100</f>
      </c>
      <c t="s">
        <v>27</v>
      </c>
    </row>
    <row r="157" spans="1:5" ht="12.75">
      <c r="A157" s="35" t="s">
        <v>54</v>
      </c>
      <c r="E157" s="39" t="s">
        <v>2875</v>
      </c>
    </row>
    <row r="158" spans="1:5" ht="12.75">
      <c r="A158" s="35" t="s">
        <v>55</v>
      </c>
      <c r="E158" s="40" t="s">
        <v>2876</v>
      </c>
    </row>
    <row r="159" spans="1:5" ht="76.5">
      <c r="A159" t="s">
        <v>57</v>
      </c>
      <c r="E159" s="39" t="s">
        <v>2877</v>
      </c>
    </row>
    <row r="160" spans="1:16" ht="12.75">
      <c r="A160" t="s">
        <v>49</v>
      </c>
      <c s="34" t="s">
        <v>764</v>
      </c>
      <c s="34" t="s">
        <v>2061</v>
      </c>
      <c s="35" t="s">
        <v>5</v>
      </c>
      <c s="6" t="s">
        <v>2062</v>
      </c>
      <c s="36" t="s">
        <v>922</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2878</v>
      </c>
    </row>
    <row r="163" spans="1:5" ht="178.5">
      <c r="A163" t="s">
        <v>57</v>
      </c>
      <c r="E163" s="39" t="s">
        <v>2698</v>
      </c>
    </row>
    <row r="164" spans="1:16" ht="25.5">
      <c r="A164" t="s">
        <v>49</v>
      </c>
      <c s="34" t="s">
        <v>767</v>
      </c>
      <c s="34" t="s">
        <v>2064</v>
      </c>
      <c s="35" t="s">
        <v>5</v>
      </c>
      <c s="6" t="s">
        <v>2065</v>
      </c>
      <c s="36" t="s">
        <v>1057</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2879</v>
      </c>
    </row>
    <row r="167" spans="1:5" ht="127.5">
      <c r="A167" t="s">
        <v>57</v>
      </c>
      <c r="E167" s="39" t="s">
        <v>2700</v>
      </c>
    </row>
    <row r="168" spans="1:13" ht="12.75">
      <c r="A168" t="s">
        <v>46</v>
      </c>
      <c r="C168" s="31" t="s">
        <v>2880</v>
      </c>
      <c r="E168" s="33" t="s">
        <v>2881</v>
      </c>
      <c r="J168" s="32">
        <f>0</f>
      </c>
      <c s="32">
        <f>0</f>
      </c>
      <c s="32">
        <f>0+L169+L173+L177</f>
      </c>
      <c s="32">
        <f>0+M169+M173+M177</f>
      </c>
    </row>
    <row r="169" spans="1:16" ht="12.75">
      <c r="A169" t="s">
        <v>49</v>
      </c>
      <c s="34" t="s">
        <v>738</v>
      </c>
      <c s="34" t="s">
        <v>2882</v>
      </c>
      <c s="35" t="s">
        <v>5</v>
      </c>
      <c s="6" t="s">
        <v>2883</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2884</v>
      </c>
    </row>
    <row r="172" spans="1:5" ht="38.25">
      <c r="A172" t="s">
        <v>57</v>
      </c>
      <c r="E172" s="39" t="s">
        <v>2885</v>
      </c>
    </row>
    <row r="173" spans="1:16" ht="12.75">
      <c r="A173" t="s">
        <v>49</v>
      </c>
      <c s="34" t="s">
        <v>758</v>
      </c>
      <c s="34" t="s">
        <v>2886</v>
      </c>
      <c s="35" t="s">
        <v>5</v>
      </c>
      <c s="6" t="s">
        <v>2887</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2884</v>
      </c>
    </row>
    <row r="176" spans="1:5" ht="25.5">
      <c r="A176" t="s">
        <v>57</v>
      </c>
      <c r="E176" s="39" t="s">
        <v>2888</v>
      </c>
    </row>
    <row r="177" spans="1:16" ht="12.75">
      <c r="A177" t="s">
        <v>49</v>
      </c>
      <c s="34" t="s">
        <v>761</v>
      </c>
      <c s="34" t="s">
        <v>2889</v>
      </c>
      <c s="35" t="s">
        <v>5</v>
      </c>
      <c s="6" t="s">
        <v>2890</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2884</v>
      </c>
    </row>
    <row r="180" spans="1:5" ht="63.75">
      <c r="A180" t="s">
        <v>57</v>
      </c>
      <c r="E180" s="39" t="s">
        <v>2891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2894</v>
      </c>
      <c r="E8" s="30" t="s">
        <v>2893</v>
      </c>
      <c r="J8" s="29">
        <f>0+J9+J18+J67+J112</f>
      </c>
      <c s="29">
        <f>0+K9+K18+K67+K112</f>
      </c>
      <c s="29">
        <f>0+L9+L18+L67+L112</f>
      </c>
      <c s="29">
        <f>0+M9+M18+M67+M112</f>
      </c>
    </row>
    <row r="9" spans="1:13" ht="12.75">
      <c r="A9" t="s">
        <v>46</v>
      </c>
      <c r="C9" s="31" t="s">
        <v>595</v>
      </c>
      <c r="E9" s="33" t="s">
        <v>1154</v>
      </c>
      <c r="J9" s="32">
        <f>0</f>
      </c>
      <c s="32">
        <f>0</f>
      </c>
      <c s="32">
        <f>0+L10+L14</f>
      </c>
      <c s="32">
        <f>0+M10+M14</f>
      </c>
    </row>
    <row r="10" spans="1:16" ht="25.5">
      <c r="A10" t="s">
        <v>49</v>
      </c>
      <c s="34" t="s">
        <v>47</v>
      </c>
      <c s="34" t="s">
        <v>1053</v>
      </c>
      <c s="35" t="s">
        <v>5</v>
      </c>
      <c s="6" t="s">
        <v>1759</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2895</v>
      </c>
    </row>
    <row r="13" spans="1:5" ht="140.25">
      <c r="A13" t="s">
        <v>57</v>
      </c>
      <c r="E13" s="39" t="s">
        <v>2526</v>
      </c>
    </row>
    <row r="14" spans="1:16" ht="25.5">
      <c r="A14" t="s">
        <v>49</v>
      </c>
      <c s="34" t="s">
        <v>27</v>
      </c>
      <c s="34" t="s">
        <v>1762</v>
      </c>
      <c s="35" t="s">
        <v>5</v>
      </c>
      <c s="6" t="s">
        <v>1763</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2896</v>
      </c>
    </row>
    <row r="17" spans="1:5" ht="140.25">
      <c r="A17" t="s">
        <v>57</v>
      </c>
      <c r="E17" s="39" t="s">
        <v>2526</v>
      </c>
    </row>
    <row r="18" spans="1:13" ht="12.75">
      <c r="A18" t="s">
        <v>46</v>
      </c>
      <c r="C18" s="31" t="s">
        <v>47</v>
      </c>
      <c r="E18" s="33" t="s">
        <v>1705</v>
      </c>
      <c r="J18" s="32">
        <f>0</f>
      </c>
      <c s="32">
        <f>0</f>
      </c>
      <c s="32">
        <f>0+L19+L23+L27+L31+L35+L39+L43+L47+L51+L55+L59+L63</f>
      </c>
      <c s="32">
        <f>0+M19+M23+M27+M31+M35+M39+M43+M47+M51+M55+M59+M63</f>
      </c>
    </row>
    <row r="19" spans="1:16" ht="25.5">
      <c r="A19" t="s">
        <v>49</v>
      </c>
      <c s="34" t="s">
        <v>26</v>
      </c>
      <c s="34" t="s">
        <v>2551</v>
      </c>
      <c s="35" t="s">
        <v>5</v>
      </c>
      <c s="6" t="s">
        <v>2552</v>
      </c>
      <c s="36" t="s">
        <v>1035</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2897</v>
      </c>
    </row>
    <row r="22" spans="1:5" ht="63.75">
      <c r="A22" t="s">
        <v>57</v>
      </c>
      <c r="E22" s="39" t="s">
        <v>2540</v>
      </c>
    </row>
    <row r="23" spans="1:16" ht="25.5">
      <c r="A23" t="s">
        <v>49</v>
      </c>
      <c s="34" t="s">
        <v>64</v>
      </c>
      <c s="34" t="s">
        <v>2000</v>
      </c>
      <c s="35" t="s">
        <v>5</v>
      </c>
      <c s="6" t="s">
        <v>2001</v>
      </c>
      <c s="36" t="s">
        <v>1057</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2898</v>
      </c>
    </row>
    <row r="26" spans="1:5" ht="25.5">
      <c r="A26" t="s">
        <v>57</v>
      </c>
      <c r="E26" s="39" t="s">
        <v>2544</v>
      </c>
    </row>
    <row r="27" spans="1:16" ht="12.75">
      <c r="A27" t="s">
        <v>49</v>
      </c>
      <c s="34" t="s">
        <v>67</v>
      </c>
      <c s="34" t="s">
        <v>2555</v>
      </c>
      <c s="35" t="s">
        <v>5</v>
      </c>
      <c s="6" t="s">
        <v>2556</v>
      </c>
      <c s="36" t="s">
        <v>1035</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2899</v>
      </c>
    </row>
    <row r="30" spans="1:5" ht="25.5">
      <c r="A30" t="s">
        <v>57</v>
      </c>
      <c r="E30" s="39" t="s">
        <v>2558</v>
      </c>
    </row>
    <row r="31" spans="1:16" ht="12.75">
      <c r="A31" t="s">
        <v>49</v>
      </c>
      <c s="34" t="s">
        <v>70</v>
      </c>
      <c s="34" t="s">
        <v>2559</v>
      </c>
      <c s="35" t="s">
        <v>5</v>
      </c>
      <c s="6" t="s">
        <v>2560</v>
      </c>
      <c s="36" t="s">
        <v>1136</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2900</v>
      </c>
    </row>
    <row r="34" spans="1:5" ht="25.5">
      <c r="A34" t="s">
        <v>57</v>
      </c>
      <c r="E34" s="39" t="s">
        <v>2562</v>
      </c>
    </row>
    <row r="35" spans="1:16" ht="12.75">
      <c r="A35" t="s">
        <v>49</v>
      </c>
      <c s="34" t="s">
        <v>75</v>
      </c>
      <c s="34" t="s">
        <v>2563</v>
      </c>
      <c s="35" t="s">
        <v>5</v>
      </c>
      <c s="6" t="s">
        <v>2564</v>
      </c>
      <c s="36" t="s">
        <v>1035</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2901</v>
      </c>
    </row>
    <row r="38" spans="1:5" ht="369.75">
      <c r="A38" t="s">
        <v>57</v>
      </c>
      <c r="E38" s="39" t="s">
        <v>2566</v>
      </c>
    </row>
    <row r="39" spans="1:16" ht="12.75">
      <c r="A39" t="s">
        <v>49</v>
      </c>
      <c s="34" t="s">
        <v>100</v>
      </c>
      <c s="34" t="s">
        <v>2567</v>
      </c>
      <c s="35" t="s">
        <v>5</v>
      </c>
      <c s="6" t="s">
        <v>2568</v>
      </c>
      <c s="36" t="s">
        <v>1136</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2902</v>
      </c>
    </row>
    <row r="42" spans="1:5" ht="25.5">
      <c r="A42" t="s">
        <v>57</v>
      </c>
      <c r="E42" s="39" t="s">
        <v>2562</v>
      </c>
    </row>
    <row r="43" spans="1:16" ht="12.75">
      <c r="A43" t="s">
        <v>49</v>
      </c>
      <c s="34" t="s">
        <v>104</v>
      </c>
      <c s="34" t="s">
        <v>2570</v>
      </c>
      <c s="35" t="s">
        <v>5</v>
      </c>
      <c s="6" t="s">
        <v>2571</v>
      </c>
      <c s="36" t="s">
        <v>1035</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2903</v>
      </c>
    </row>
    <row r="46" spans="1:5" ht="306">
      <c r="A46" t="s">
        <v>57</v>
      </c>
      <c r="E46" s="39" t="s">
        <v>2573</v>
      </c>
    </row>
    <row r="47" spans="1:16" ht="12.75">
      <c r="A47" t="s">
        <v>49</v>
      </c>
      <c s="34" t="s">
        <v>108</v>
      </c>
      <c s="34" t="s">
        <v>2574</v>
      </c>
      <c s="35" t="s">
        <v>5</v>
      </c>
      <c s="6" t="s">
        <v>2575</v>
      </c>
      <c s="36" t="s">
        <v>1136</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2904</v>
      </c>
    </row>
    <row r="50" spans="1:5" ht="25.5">
      <c r="A50" t="s">
        <v>57</v>
      </c>
      <c r="E50" s="39" t="s">
        <v>2562</v>
      </c>
    </row>
    <row r="51" spans="1:16" ht="12.75">
      <c r="A51" t="s">
        <v>49</v>
      </c>
      <c s="34" t="s">
        <v>111</v>
      </c>
      <c s="34" t="s">
        <v>2577</v>
      </c>
      <c s="35" t="s">
        <v>5</v>
      </c>
      <c s="6" t="s">
        <v>2578</v>
      </c>
      <c s="36" t="s">
        <v>1035</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2905</v>
      </c>
    </row>
    <row r="54" spans="1:5" ht="242.25">
      <c r="A54" t="s">
        <v>57</v>
      </c>
      <c r="E54" s="39" t="s">
        <v>2580</v>
      </c>
    </row>
    <row r="55" spans="1:16" ht="12.75">
      <c r="A55" t="s">
        <v>49</v>
      </c>
      <c s="34" t="s">
        <v>114</v>
      </c>
      <c s="34" t="s">
        <v>1724</v>
      </c>
      <c s="35" t="s">
        <v>5</v>
      </c>
      <c s="6" t="s">
        <v>1725</v>
      </c>
      <c s="36" t="s">
        <v>922</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2906</v>
      </c>
    </row>
    <row r="58" spans="1:5" ht="25.5">
      <c r="A58" t="s">
        <v>57</v>
      </c>
      <c r="E58" s="39" t="s">
        <v>2582</v>
      </c>
    </row>
    <row r="59" spans="1:16" ht="12.75">
      <c r="A59" t="s">
        <v>49</v>
      </c>
      <c s="34" t="s">
        <v>117</v>
      </c>
      <c s="34" t="s">
        <v>2088</v>
      </c>
      <c s="35" t="s">
        <v>5</v>
      </c>
      <c s="6" t="s">
        <v>2089</v>
      </c>
      <c s="36" t="s">
        <v>922</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2907</v>
      </c>
    </row>
    <row r="62" spans="1:5" ht="38.25">
      <c r="A62" t="s">
        <v>57</v>
      </c>
      <c r="E62" s="39" t="s">
        <v>2584</v>
      </c>
    </row>
    <row r="63" spans="1:16" ht="12.75">
      <c r="A63" t="s">
        <v>49</v>
      </c>
      <c s="34" t="s">
        <v>120</v>
      </c>
      <c s="34" t="s">
        <v>2585</v>
      </c>
      <c s="35" t="s">
        <v>5</v>
      </c>
      <c s="6" t="s">
        <v>2586</v>
      </c>
      <c s="36" t="s">
        <v>922</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2907</v>
      </c>
    </row>
    <row r="66" spans="1:5" ht="25.5">
      <c r="A66" t="s">
        <v>57</v>
      </c>
      <c r="E66" s="39" t="s">
        <v>2588</v>
      </c>
    </row>
    <row r="67" spans="1:13" ht="12.75">
      <c r="A67" t="s">
        <v>46</v>
      </c>
      <c r="C67" s="31" t="s">
        <v>67</v>
      </c>
      <c r="E67" s="33" t="s">
        <v>1094</v>
      </c>
      <c r="J67" s="32">
        <f>0</f>
      </c>
      <c s="32">
        <f>0</f>
      </c>
      <c s="32">
        <f>0+L68+L72+L76+L80+L84+L88+L92+L96+L100+L104+L108</f>
      </c>
      <c s="32">
        <f>0+M68+M72+M76+M80+M84+M88+M92+M96+M100+M104+M108</f>
      </c>
    </row>
    <row r="68" spans="1:16" ht="12.75">
      <c r="A68" t="s">
        <v>49</v>
      </c>
      <c s="34" t="s">
        <v>123</v>
      </c>
      <c s="34" t="s">
        <v>2597</v>
      </c>
      <c s="35" t="s">
        <v>5</v>
      </c>
      <c s="6" t="s">
        <v>2598</v>
      </c>
      <c s="36" t="s">
        <v>1035</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2908</v>
      </c>
    </row>
    <row r="71" spans="1:5" ht="51">
      <c r="A71" t="s">
        <v>57</v>
      </c>
      <c r="E71" s="39" t="s">
        <v>2600</v>
      </c>
    </row>
    <row r="72" spans="1:16" ht="12.75">
      <c r="A72" t="s">
        <v>49</v>
      </c>
      <c s="34" t="s">
        <v>127</v>
      </c>
      <c s="34" t="s">
        <v>2271</v>
      </c>
      <c s="35" t="s">
        <v>5</v>
      </c>
      <c s="6" t="s">
        <v>2272</v>
      </c>
      <c s="36" t="s">
        <v>922</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2909</v>
      </c>
    </row>
    <row r="75" spans="1:5" ht="51">
      <c r="A75" t="s">
        <v>57</v>
      </c>
      <c r="E75" s="39" t="s">
        <v>2600</v>
      </c>
    </row>
    <row r="76" spans="1:16" ht="12.75">
      <c r="A76" t="s">
        <v>49</v>
      </c>
      <c s="34" t="s">
        <v>132</v>
      </c>
      <c s="34" t="s">
        <v>2605</v>
      </c>
      <c s="35" t="s">
        <v>5</v>
      </c>
      <c s="6" t="s">
        <v>2606</v>
      </c>
      <c s="36" t="s">
        <v>922</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2910</v>
      </c>
    </row>
    <row r="79" spans="1:5" ht="51">
      <c r="A79" t="s">
        <v>57</v>
      </c>
      <c r="E79" s="39" t="s">
        <v>2600</v>
      </c>
    </row>
    <row r="80" spans="1:16" ht="12.75">
      <c r="A80" t="s">
        <v>49</v>
      </c>
      <c s="34" t="s">
        <v>135</v>
      </c>
      <c s="34" t="s">
        <v>2608</v>
      </c>
      <c s="35" t="s">
        <v>5</v>
      </c>
      <c s="6" t="s">
        <v>2609</v>
      </c>
      <c s="36" t="s">
        <v>922</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2911</v>
      </c>
    </row>
    <row r="83" spans="1:5" ht="51">
      <c r="A83" t="s">
        <v>57</v>
      </c>
      <c r="E83" s="39" t="s">
        <v>2611</v>
      </c>
    </row>
    <row r="84" spans="1:16" ht="12.75">
      <c r="A84" t="s">
        <v>49</v>
      </c>
      <c s="34" t="s">
        <v>138</v>
      </c>
      <c s="34" t="s">
        <v>2612</v>
      </c>
      <c s="35" t="s">
        <v>5</v>
      </c>
      <c s="6" t="s">
        <v>2613</v>
      </c>
      <c s="36" t="s">
        <v>922</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2912</v>
      </c>
    </row>
    <row r="87" spans="1:5" ht="51">
      <c r="A87" t="s">
        <v>57</v>
      </c>
      <c r="E87" s="39" t="s">
        <v>2611</v>
      </c>
    </row>
    <row r="88" spans="1:16" ht="12.75">
      <c r="A88" t="s">
        <v>49</v>
      </c>
      <c s="34" t="s">
        <v>141</v>
      </c>
      <c s="34" t="s">
        <v>2619</v>
      </c>
      <c s="35" t="s">
        <v>5</v>
      </c>
      <c s="6" t="s">
        <v>2620</v>
      </c>
      <c s="36" t="s">
        <v>922</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2913</v>
      </c>
    </row>
    <row r="91" spans="1:5" ht="140.25">
      <c r="A91" t="s">
        <v>57</v>
      </c>
      <c r="E91" s="39" t="s">
        <v>2622</v>
      </c>
    </row>
    <row r="92" spans="1:16" ht="12.75">
      <c r="A92" t="s">
        <v>49</v>
      </c>
      <c s="34" t="s">
        <v>144</v>
      </c>
      <c s="34" t="s">
        <v>2623</v>
      </c>
      <c s="35" t="s">
        <v>5</v>
      </c>
      <c s="6" t="s">
        <v>2624</v>
      </c>
      <c s="36" t="s">
        <v>922</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2914</v>
      </c>
    </row>
    <row r="95" spans="1:5" ht="140.25">
      <c r="A95" t="s">
        <v>57</v>
      </c>
      <c r="E95" s="39" t="s">
        <v>2622</v>
      </c>
    </row>
    <row r="96" spans="1:16" ht="12.75">
      <c r="A96" t="s">
        <v>49</v>
      </c>
      <c s="34" t="s">
        <v>147</v>
      </c>
      <c s="34" t="s">
        <v>2626</v>
      </c>
      <c s="35" t="s">
        <v>5</v>
      </c>
      <c s="6" t="s">
        <v>2627</v>
      </c>
      <c s="36" t="s">
        <v>922</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2911</v>
      </c>
    </row>
    <row r="99" spans="1:5" ht="140.25">
      <c r="A99" t="s">
        <v>57</v>
      </c>
      <c r="E99" s="39" t="s">
        <v>2622</v>
      </c>
    </row>
    <row r="100" spans="1:16" ht="12.75">
      <c r="A100" t="s">
        <v>49</v>
      </c>
      <c s="34" t="s">
        <v>150</v>
      </c>
      <c s="34" t="s">
        <v>2632</v>
      </c>
      <c s="35" t="s">
        <v>5</v>
      </c>
      <c s="6" t="s">
        <v>2633</v>
      </c>
      <c s="36" t="s">
        <v>922</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2915</v>
      </c>
    </row>
    <row r="103" spans="1:5" ht="153">
      <c r="A103" t="s">
        <v>57</v>
      </c>
      <c r="E103" s="39" t="s">
        <v>2635</v>
      </c>
    </row>
    <row r="104" spans="1:16" ht="25.5">
      <c r="A104" t="s">
        <v>49</v>
      </c>
      <c s="34" t="s">
        <v>707</v>
      </c>
      <c s="34" t="s">
        <v>2636</v>
      </c>
      <c s="35" t="s">
        <v>5</v>
      </c>
      <c s="6" t="s">
        <v>2637</v>
      </c>
      <c s="36" t="s">
        <v>922</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2916</v>
      </c>
    </row>
    <row r="107" spans="1:5" ht="153">
      <c r="A107" t="s">
        <v>57</v>
      </c>
      <c r="E107" s="39" t="s">
        <v>2635</v>
      </c>
    </row>
    <row r="108" spans="1:16" ht="12.75">
      <c r="A108" t="s">
        <v>49</v>
      </c>
      <c s="34" t="s">
        <v>711</v>
      </c>
      <c s="34" t="s">
        <v>2643</v>
      </c>
      <c s="35" t="s">
        <v>5</v>
      </c>
      <c s="6" t="s">
        <v>2644</v>
      </c>
      <c s="36" t="s">
        <v>682</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2867</v>
      </c>
    </row>
    <row r="111" spans="1:5" ht="38.25">
      <c r="A111" t="s">
        <v>57</v>
      </c>
      <c r="E111" s="39" t="s">
        <v>2646</v>
      </c>
    </row>
    <row r="112" spans="1:13" ht="12.75">
      <c r="A112" t="s">
        <v>46</v>
      </c>
      <c r="C112" s="31" t="s">
        <v>104</v>
      </c>
      <c r="E112" s="33" t="s">
        <v>1118</v>
      </c>
      <c r="J112" s="32">
        <f>0</f>
      </c>
      <c s="32">
        <f>0</f>
      </c>
      <c s="32">
        <f>0+L113+L117+L121</f>
      </c>
      <c s="32">
        <f>0+M113+M117+M121</f>
      </c>
    </row>
    <row r="113" spans="1:16" ht="25.5">
      <c r="A113" t="s">
        <v>49</v>
      </c>
      <c s="34" t="s">
        <v>715</v>
      </c>
      <c s="34" t="s">
        <v>2660</v>
      </c>
      <c s="35" t="s">
        <v>5</v>
      </c>
      <c s="6" t="s">
        <v>2661</v>
      </c>
      <c s="36" t="s">
        <v>922</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2917</v>
      </c>
    </row>
    <row r="116" spans="1:5" ht="38.25">
      <c r="A116" t="s">
        <v>57</v>
      </c>
      <c r="E116" s="39" t="s">
        <v>2663</v>
      </c>
    </row>
    <row r="117" spans="1:16" ht="12.75">
      <c r="A117" t="s">
        <v>49</v>
      </c>
      <c s="34" t="s">
        <v>719</v>
      </c>
      <c s="34" t="s">
        <v>2682</v>
      </c>
      <c s="35" t="s">
        <v>5</v>
      </c>
      <c s="6" t="s">
        <v>2683</v>
      </c>
      <c s="36" t="s">
        <v>682</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2761</v>
      </c>
    </row>
    <row r="120" spans="1:5" ht="51">
      <c r="A120" t="s">
        <v>57</v>
      </c>
      <c r="E120" s="39" t="s">
        <v>2685</v>
      </c>
    </row>
    <row r="121" spans="1:16" ht="12.75">
      <c r="A121" t="s">
        <v>49</v>
      </c>
      <c s="34" t="s">
        <v>722</v>
      </c>
      <c s="34" t="s">
        <v>2686</v>
      </c>
      <c s="35" t="s">
        <v>5</v>
      </c>
      <c s="6" t="s">
        <v>2687</v>
      </c>
      <c s="36" t="s">
        <v>682</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2867</v>
      </c>
    </row>
    <row r="124" spans="1:5" ht="25.5">
      <c r="A124" t="s">
        <v>57</v>
      </c>
      <c r="E124" s="39" t="s">
        <v>2689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2922</v>
      </c>
      <c r="E8" s="30" t="s">
        <v>2921</v>
      </c>
      <c r="J8" s="29">
        <f>0+J9+J26+J35+J40</f>
      </c>
      <c s="29">
        <f>0+K9+K26+K35+K40</f>
      </c>
      <c s="29">
        <f>0+L9+L26+L35+L40</f>
      </c>
      <c s="29">
        <f>0+M9+M26+M35+M40</f>
      </c>
    </row>
    <row r="9" spans="1:13" ht="12.75">
      <c r="A9" t="s">
        <v>46</v>
      </c>
      <c r="C9" s="31" t="s">
        <v>2403</v>
      </c>
      <c r="E9" s="33" t="s">
        <v>1705</v>
      </c>
      <c r="J9" s="32">
        <f>0</f>
      </c>
      <c s="32">
        <f>0</f>
      </c>
      <c s="32">
        <f>0+L10+L14+L18+L22</f>
      </c>
      <c s="32">
        <f>0+M10+M14+M18+M22</f>
      </c>
    </row>
    <row r="10" spans="1:16" ht="12.75">
      <c r="A10" t="s">
        <v>49</v>
      </c>
      <c s="34" t="s">
        <v>47</v>
      </c>
      <c s="34" t="s">
        <v>2923</v>
      </c>
      <c s="35" t="s">
        <v>5</v>
      </c>
      <c s="6" t="s">
        <v>2924</v>
      </c>
      <c s="36" t="s">
        <v>922</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2925</v>
      </c>
      <c s="35" t="s">
        <v>5</v>
      </c>
      <c s="6" t="s">
        <v>2926</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2927</v>
      </c>
      <c s="35" t="s">
        <v>5</v>
      </c>
      <c s="6" t="s">
        <v>2928</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2929</v>
      </c>
      <c s="35" t="s">
        <v>5</v>
      </c>
      <c s="6" t="s">
        <v>2930</v>
      </c>
      <c s="36" t="s">
        <v>1035</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2430</v>
      </c>
      <c r="E26" s="33" t="s">
        <v>1857</v>
      </c>
      <c r="J26" s="32">
        <f>0</f>
      </c>
      <c s="32">
        <f>0</f>
      </c>
      <c s="32">
        <f>0+L27+L31</f>
      </c>
      <c s="32">
        <f>0+M27+M31</f>
      </c>
    </row>
    <row r="27" spans="1:16" ht="12.75">
      <c r="A27" t="s">
        <v>49</v>
      </c>
      <c s="34" t="s">
        <v>67</v>
      </c>
      <c s="34" t="s">
        <v>2931</v>
      </c>
      <c s="35" t="s">
        <v>5</v>
      </c>
      <c s="6" t="s">
        <v>2932</v>
      </c>
      <c s="36" t="s">
        <v>922</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2933</v>
      </c>
    </row>
    <row r="30" spans="1:5" ht="12.75">
      <c r="A30" t="s">
        <v>57</v>
      </c>
      <c r="E30" s="39" t="s">
        <v>602</v>
      </c>
    </row>
    <row r="31" spans="1:16" ht="12.75">
      <c r="A31" t="s">
        <v>49</v>
      </c>
      <c s="34" t="s">
        <v>70</v>
      </c>
      <c s="34" t="s">
        <v>2194</v>
      </c>
      <c s="35" t="s">
        <v>5</v>
      </c>
      <c s="6" t="s">
        <v>2195</v>
      </c>
      <c s="36" t="s">
        <v>922</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2934</v>
      </c>
    </row>
    <row r="34" spans="1:5" ht="12.75">
      <c r="A34" t="s">
        <v>57</v>
      </c>
      <c r="E34" s="39" t="s">
        <v>602</v>
      </c>
    </row>
    <row r="35" spans="1:13" ht="12.75">
      <c r="A35" t="s">
        <v>46</v>
      </c>
      <c r="C35" s="31" t="s">
        <v>2460</v>
      </c>
      <c r="E35" s="33" t="s">
        <v>2461</v>
      </c>
      <c r="J35" s="32">
        <f>0</f>
      </c>
      <c s="32">
        <f>0</f>
      </c>
      <c s="32">
        <f>0+L36</f>
      </c>
      <c s="32">
        <f>0+M36</f>
      </c>
    </row>
    <row r="36" spans="1:16" ht="12.75">
      <c r="A36" t="s">
        <v>49</v>
      </c>
      <c s="34" t="s">
        <v>75</v>
      </c>
      <c s="34" t="s">
        <v>2935</v>
      </c>
      <c s="35" t="s">
        <v>5</v>
      </c>
      <c s="6" t="s">
        <v>2936</v>
      </c>
      <c s="36" t="s">
        <v>922</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2937</v>
      </c>
    </row>
    <row r="39" spans="1:5" ht="12.75">
      <c r="A39" t="s">
        <v>57</v>
      </c>
      <c r="E39" s="39" t="s">
        <v>602</v>
      </c>
    </row>
    <row r="40" spans="1:13" ht="12.75">
      <c r="A40" t="s">
        <v>46</v>
      </c>
      <c r="C40" s="31" t="s">
        <v>2465</v>
      </c>
      <c r="E40" s="33" t="s">
        <v>1118</v>
      </c>
      <c r="J40" s="32">
        <f>0</f>
      </c>
      <c s="32">
        <f>0</f>
      </c>
      <c s="32">
        <f>0+L41+L45</f>
      </c>
      <c s="32">
        <f>0+M41+M45</f>
      </c>
    </row>
    <row r="41" spans="1:16" ht="12.75">
      <c r="A41" t="s">
        <v>49</v>
      </c>
      <c s="34" t="s">
        <v>100</v>
      </c>
      <c s="34" t="s">
        <v>2938</v>
      </c>
      <c s="35" t="s">
        <v>5</v>
      </c>
      <c s="6" t="s">
        <v>2939</v>
      </c>
      <c s="36" t="s">
        <v>922</v>
      </c>
      <c s="37">
        <v>105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104</v>
      </c>
      <c s="34" t="s">
        <v>2940</v>
      </c>
      <c s="35" t="s">
        <v>5</v>
      </c>
      <c s="6" t="s">
        <v>2941</v>
      </c>
      <c s="36" t="s">
        <v>682</v>
      </c>
      <c s="37">
        <v>5.4</v>
      </c>
      <c s="36">
        <v>0</v>
      </c>
      <c s="36">
        <f>ROUND(G45*H45,6)</f>
      </c>
      <c r="L45" s="38">
        <v>0</v>
      </c>
      <c s="32">
        <f>ROUND(ROUND(L45,2)*ROUND(G45,3),2)</f>
      </c>
      <c s="36" t="s">
        <v>601</v>
      </c>
      <c>
        <f>(M45*21)/100</f>
      </c>
      <c t="s">
        <v>27</v>
      </c>
    </row>
    <row r="46" spans="1:5" ht="12.75">
      <c r="A46" s="35" t="s">
        <v>54</v>
      </c>
      <c r="E46" s="39" t="s">
        <v>5</v>
      </c>
    </row>
    <row r="47" spans="1:5" ht="12.75">
      <c r="A47" s="35" t="s">
        <v>55</v>
      </c>
      <c r="E47" s="40" t="s">
        <v>2942</v>
      </c>
    </row>
    <row r="48" spans="1:5" ht="12.75">
      <c r="A48" t="s">
        <v>57</v>
      </c>
      <c r="E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COUNTIFS(L8:L489,"=0",A8:A489,"P")+COUNTIFS(L8:L489,"",A8:A489,"P")+SUM(Q8:Q489)</f>
      </c>
    </row>
    <row r="8" spans="1:13" ht="25.5">
      <c r="A8" t="s">
        <v>44</v>
      </c>
      <c r="C8" s="28" t="s">
        <v>2945</v>
      </c>
      <c r="E8" s="30" t="s">
        <v>2944</v>
      </c>
      <c r="J8" s="29">
        <f>0+J9+J26+J47+J112+J201+J222+J247+J324+J353+J370+J379+J464</f>
      </c>
      <c s="29">
        <f>0+K9+K26+K47+K112+K201+K222+K247+K324+K353+K370+K379+K464</f>
      </c>
      <c s="29">
        <f>0+L9+L26+L47+L112+L201+L222+L247+L324+L353+L370+L379+L464</f>
      </c>
      <c s="29">
        <f>0+M9+M26+M47+M112+M201+M222+M247+M324+M353+M370+M379+M464</f>
      </c>
    </row>
    <row r="9" spans="1:13" ht="12.75">
      <c r="A9" t="s">
        <v>46</v>
      </c>
      <c r="C9" s="31" t="s">
        <v>2102</v>
      </c>
      <c r="E9" s="33" t="s">
        <v>1154</v>
      </c>
      <c r="J9" s="32">
        <f>0</f>
      </c>
      <c s="32">
        <f>0</f>
      </c>
      <c s="32">
        <f>0+L10+L14+L18+L22</f>
      </c>
      <c s="32">
        <f>0+M10+M14+M18+M22</f>
      </c>
    </row>
    <row r="10" spans="1:16" ht="12.75">
      <c r="A10" t="s">
        <v>49</v>
      </c>
      <c s="34" t="s">
        <v>47</v>
      </c>
      <c s="34" t="s">
        <v>2103</v>
      </c>
      <c s="35" t="s">
        <v>5</v>
      </c>
      <c s="6" t="s">
        <v>2104</v>
      </c>
      <c s="36" t="s">
        <v>636</v>
      </c>
      <c s="37">
        <v>1</v>
      </c>
      <c s="36">
        <v>0</v>
      </c>
      <c s="36">
        <f>ROUND(G10*H10,6)</f>
      </c>
      <c r="L10" s="38">
        <v>0</v>
      </c>
      <c s="32">
        <f>ROUND(ROUND(L10,2)*ROUND(G10,3),2)</f>
      </c>
      <c s="36" t="s">
        <v>2105</v>
      </c>
      <c>
        <f>(M10*21)/100</f>
      </c>
      <c t="s">
        <v>27</v>
      </c>
    </row>
    <row r="11" spans="1:5" ht="12.75">
      <c r="A11" s="35" t="s">
        <v>54</v>
      </c>
      <c r="E11" s="39" t="s">
        <v>5</v>
      </c>
    </row>
    <row r="12" spans="1:5" ht="25.5">
      <c r="A12" s="35" t="s">
        <v>55</v>
      </c>
      <c r="E12" s="40" t="s">
        <v>2946</v>
      </c>
    </row>
    <row r="13" spans="1:5" ht="12.75">
      <c r="A13" t="s">
        <v>57</v>
      </c>
      <c r="E13" s="39" t="s">
        <v>2947</v>
      </c>
    </row>
    <row r="14" spans="1:16" ht="12.75">
      <c r="A14" t="s">
        <v>49</v>
      </c>
      <c s="34" t="s">
        <v>27</v>
      </c>
      <c s="34" t="s">
        <v>2948</v>
      </c>
      <c s="35" t="s">
        <v>5</v>
      </c>
      <c s="6" t="s">
        <v>2949</v>
      </c>
      <c s="36" t="s">
        <v>636</v>
      </c>
      <c s="37">
        <v>1</v>
      </c>
      <c s="36">
        <v>0</v>
      </c>
      <c s="36">
        <f>ROUND(G14*H14,6)</f>
      </c>
      <c r="L14" s="38">
        <v>0</v>
      </c>
      <c s="32">
        <f>ROUND(ROUND(L14,2)*ROUND(G14,3),2)</f>
      </c>
      <c s="36" t="s">
        <v>2105</v>
      </c>
      <c>
        <f>(M14*21)/100</f>
      </c>
      <c t="s">
        <v>27</v>
      </c>
    </row>
    <row r="15" spans="1:5" ht="12.75">
      <c r="A15" s="35" t="s">
        <v>54</v>
      </c>
      <c r="E15" s="39" t="s">
        <v>2950</v>
      </c>
    </row>
    <row r="16" spans="1:5" ht="12.75">
      <c r="A16" s="35" t="s">
        <v>55</v>
      </c>
      <c r="E16" s="40" t="s">
        <v>2951</v>
      </c>
    </row>
    <row r="17" spans="1:5" ht="12.75">
      <c r="A17" t="s">
        <v>57</v>
      </c>
      <c r="E17" s="39" t="s">
        <v>2947</v>
      </c>
    </row>
    <row r="18" spans="1:16" ht="12.75">
      <c r="A18" t="s">
        <v>49</v>
      </c>
      <c s="34" t="s">
        <v>26</v>
      </c>
      <c s="34" t="s">
        <v>2952</v>
      </c>
      <c s="35" t="s">
        <v>5</v>
      </c>
      <c s="6" t="s">
        <v>2953</v>
      </c>
      <c s="36" t="s">
        <v>636</v>
      </c>
      <c s="37">
        <v>1</v>
      </c>
      <c s="36">
        <v>0</v>
      </c>
      <c s="36">
        <f>ROUND(G18*H18,6)</f>
      </c>
      <c r="L18" s="38">
        <v>0</v>
      </c>
      <c s="32">
        <f>ROUND(ROUND(L18,2)*ROUND(G18,3),2)</f>
      </c>
      <c s="36" t="s">
        <v>2105</v>
      </c>
      <c>
        <f>(M18*21)/100</f>
      </c>
      <c t="s">
        <v>27</v>
      </c>
    </row>
    <row r="19" spans="1:5" ht="12.75">
      <c r="A19" s="35" t="s">
        <v>54</v>
      </c>
      <c r="E19" s="39" t="s">
        <v>5</v>
      </c>
    </row>
    <row r="20" spans="1:5" ht="12.75">
      <c r="A20" s="35" t="s">
        <v>55</v>
      </c>
      <c r="E20" s="40" t="s">
        <v>5</v>
      </c>
    </row>
    <row r="21" spans="1:5" ht="12.75">
      <c r="A21" t="s">
        <v>57</v>
      </c>
      <c r="E21" s="39" t="s">
        <v>2947</v>
      </c>
    </row>
    <row r="22" spans="1:16" ht="12.75">
      <c r="A22" t="s">
        <v>49</v>
      </c>
      <c s="34" t="s">
        <v>64</v>
      </c>
      <c s="34" t="s">
        <v>2954</v>
      </c>
      <c s="35" t="s">
        <v>5</v>
      </c>
      <c s="6" t="s">
        <v>2955</v>
      </c>
      <c s="36" t="s">
        <v>446</v>
      </c>
      <c s="37">
        <v>1</v>
      </c>
      <c s="36">
        <v>0</v>
      </c>
      <c s="36">
        <f>ROUND(G22*H22,6)</f>
      </c>
      <c r="L22" s="38">
        <v>0</v>
      </c>
      <c s="32">
        <f>ROUND(ROUND(L22,2)*ROUND(G22,3),2)</f>
      </c>
      <c s="36" t="s">
        <v>2105</v>
      </c>
      <c>
        <f>(M22*21)/100</f>
      </c>
      <c t="s">
        <v>27</v>
      </c>
    </row>
    <row r="23" spans="1:5" ht="12.75">
      <c r="A23" s="35" t="s">
        <v>54</v>
      </c>
      <c r="E23" s="39" t="s">
        <v>2956</v>
      </c>
    </row>
    <row r="24" spans="1:5" ht="12.75">
      <c r="A24" s="35" t="s">
        <v>55</v>
      </c>
      <c r="E24" s="40" t="s">
        <v>5</v>
      </c>
    </row>
    <row r="25" spans="1:5" ht="12.75">
      <c r="A25" t="s">
        <v>57</v>
      </c>
      <c r="E25" s="39" t="s">
        <v>2947</v>
      </c>
    </row>
    <row r="26" spans="1:13" ht="12.75">
      <c r="A26" t="s">
        <v>46</v>
      </c>
      <c r="C26" s="31" t="s">
        <v>1081</v>
      </c>
      <c r="E26" s="33" t="s">
        <v>241</v>
      </c>
      <c r="J26" s="32">
        <f>0</f>
      </c>
      <c s="32">
        <f>0</f>
      </c>
      <c s="32">
        <f>0+L27+L31+L35+L39+L43</f>
      </c>
      <c s="32">
        <f>0+M27+M31+M35+M39+M43</f>
      </c>
    </row>
    <row r="27" spans="1:16" ht="25.5">
      <c r="A27" t="s">
        <v>49</v>
      </c>
      <c s="34" t="s">
        <v>67</v>
      </c>
      <c s="34" t="s">
        <v>622</v>
      </c>
      <c s="35" t="s">
        <v>5</v>
      </c>
      <c s="6" t="s">
        <v>1703</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2957</v>
      </c>
    </row>
    <row r="30" spans="1:5" ht="12.75">
      <c r="A30" t="s">
        <v>57</v>
      </c>
      <c r="E30" s="39" t="s">
        <v>602</v>
      </c>
    </row>
    <row r="31" spans="1:16" ht="25.5">
      <c r="A31" t="s">
        <v>49</v>
      </c>
      <c s="34" t="s">
        <v>70</v>
      </c>
      <c s="34" t="s">
        <v>1053</v>
      </c>
      <c s="35" t="s">
        <v>5</v>
      </c>
      <c s="6" t="s">
        <v>1701</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2958</v>
      </c>
    </row>
    <row r="34" spans="1:5" ht="12.75">
      <c r="A34" t="s">
        <v>57</v>
      </c>
      <c r="E34" s="39" t="s">
        <v>602</v>
      </c>
    </row>
    <row r="35" spans="1:16" ht="25.5">
      <c r="A35" t="s">
        <v>49</v>
      </c>
      <c s="34" t="s">
        <v>75</v>
      </c>
      <c s="34" t="s">
        <v>1967</v>
      </c>
      <c s="35" t="s">
        <v>5</v>
      </c>
      <c s="6" t="s">
        <v>1968</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2959</v>
      </c>
    </row>
    <row r="38" spans="1:5" ht="12.75">
      <c r="A38" t="s">
        <v>57</v>
      </c>
      <c r="E38" s="39" t="s">
        <v>602</v>
      </c>
    </row>
    <row r="39" spans="1:16" ht="25.5">
      <c r="A39" t="s">
        <v>49</v>
      </c>
      <c s="34" t="s">
        <v>100</v>
      </c>
      <c s="34" t="s">
        <v>1762</v>
      </c>
      <c s="35" t="s">
        <v>5</v>
      </c>
      <c s="6" t="s">
        <v>1963</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2960</v>
      </c>
    </row>
    <row r="42" spans="1:5" ht="12.75">
      <c r="A42" t="s">
        <v>57</v>
      </c>
      <c r="E42" s="39" t="s">
        <v>602</v>
      </c>
    </row>
    <row r="43" spans="1:16" ht="25.5">
      <c r="A43" t="s">
        <v>49</v>
      </c>
      <c s="34" t="s">
        <v>104</v>
      </c>
      <c s="34" t="s">
        <v>2961</v>
      </c>
      <c s="35" t="s">
        <v>5</v>
      </c>
      <c s="6" t="s">
        <v>2962</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2963</v>
      </c>
    </row>
    <row r="46" spans="1:5" ht="12.75">
      <c r="A46" t="s">
        <v>57</v>
      </c>
      <c r="E46" s="39" t="s">
        <v>602</v>
      </c>
    </row>
    <row r="47" spans="1:13" ht="12.75">
      <c r="A47" t="s">
        <v>46</v>
      </c>
      <c r="C47" s="31" t="s">
        <v>108</v>
      </c>
      <c r="E47" s="33" t="s">
        <v>1705</v>
      </c>
      <c r="J47" s="32">
        <f>0</f>
      </c>
      <c s="32">
        <f>0</f>
      </c>
      <c s="32">
        <f>0+L48+L52+L56+L60+L64+L68+L72+L76+L80+L84+L88+L92+L96+L100+L104+L108</f>
      </c>
      <c s="32">
        <f>0+M48+M52+M56+M60+M64+M68+M72+M76+M80+M84+M88+M92+M96+M100+M104+M108</f>
      </c>
    </row>
    <row r="48" spans="1:16" ht="12.75">
      <c r="A48" t="s">
        <v>49</v>
      </c>
      <c s="34" t="s">
        <v>108</v>
      </c>
      <c s="34" t="s">
        <v>2964</v>
      </c>
      <c s="35" t="s">
        <v>5</v>
      </c>
      <c s="6" t="s">
        <v>2965</v>
      </c>
      <c s="36" t="s">
        <v>1035</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2966</v>
      </c>
    </row>
    <row r="51" spans="1:5" ht="12.75">
      <c r="A51" t="s">
        <v>57</v>
      </c>
      <c r="E51" s="39" t="s">
        <v>602</v>
      </c>
    </row>
    <row r="52" spans="1:16" ht="12.75">
      <c r="A52" t="s">
        <v>49</v>
      </c>
      <c s="34" t="s">
        <v>111</v>
      </c>
      <c s="34" t="s">
        <v>1709</v>
      </c>
      <c s="35" t="s">
        <v>5</v>
      </c>
      <c s="6" t="s">
        <v>1710</v>
      </c>
      <c s="36" t="s">
        <v>1035</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2967</v>
      </c>
    </row>
    <row r="55" spans="1:5" ht="12.75">
      <c r="A55" t="s">
        <v>57</v>
      </c>
      <c r="E55" s="39" t="s">
        <v>602</v>
      </c>
    </row>
    <row r="56" spans="1:16" ht="12.75">
      <c r="A56" t="s">
        <v>49</v>
      </c>
      <c s="34" t="s">
        <v>114</v>
      </c>
      <c s="34" t="s">
        <v>2968</v>
      </c>
      <c s="35" t="s">
        <v>5</v>
      </c>
      <c s="6" t="s">
        <v>2969</v>
      </c>
      <c s="36" t="s">
        <v>1035</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2970</v>
      </c>
    </row>
    <row r="59" spans="1:5" ht="12.75">
      <c r="A59" t="s">
        <v>57</v>
      </c>
      <c r="E59" s="39" t="s">
        <v>602</v>
      </c>
    </row>
    <row r="60" spans="1:16" ht="12.75">
      <c r="A60" t="s">
        <v>49</v>
      </c>
      <c s="34" t="s">
        <v>117</v>
      </c>
      <c s="34" t="s">
        <v>2971</v>
      </c>
      <c s="35" t="s">
        <v>5</v>
      </c>
      <c s="6" t="s">
        <v>2972</v>
      </c>
      <c s="36" t="s">
        <v>1035</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2973</v>
      </c>
    </row>
    <row r="63" spans="1:5" ht="12.75">
      <c r="A63" t="s">
        <v>57</v>
      </c>
      <c r="E63" s="39" t="s">
        <v>602</v>
      </c>
    </row>
    <row r="64" spans="1:16" ht="12.75">
      <c r="A64" t="s">
        <v>49</v>
      </c>
      <c s="34" t="s">
        <v>120</v>
      </c>
      <c s="34" t="s">
        <v>2083</v>
      </c>
      <c s="35" t="s">
        <v>5</v>
      </c>
      <c s="6" t="s">
        <v>2084</v>
      </c>
      <c s="36" t="s">
        <v>1035</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2974</v>
      </c>
    </row>
    <row r="67" spans="1:5" ht="12.75">
      <c r="A67" t="s">
        <v>57</v>
      </c>
      <c r="E67" s="39" t="s">
        <v>602</v>
      </c>
    </row>
    <row r="68" spans="1:16" ht="12.75">
      <c r="A68" t="s">
        <v>49</v>
      </c>
      <c s="34" t="s">
        <v>123</v>
      </c>
      <c s="34" t="s">
        <v>1722</v>
      </c>
      <c s="35" t="s">
        <v>5</v>
      </c>
      <c s="6" t="s">
        <v>1723</v>
      </c>
      <c s="36" t="s">
        <v>922</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2975</v>
      </c>
    </row>
    <row r="71" spans="1:5" ht="12.75">
      <c r="A71" t="s">
        <v>57</v>
      </c>
      <c r="E71" s="39" t="s">
        <v>602</v>
      </c>
    </row>
    <row r="72" spans="1:16" ht="12.75">
      <c r="A72" t="s">
        <v>49</v>
      </c>
      <c s="34" t="s">
        <v>127</v>
      </c>
      <c s="34" t="s">
        <v>1813</v>
      </c>
      <c s="35" t="s">
        <v>5</v>
      </c>
      <c s="6" t="s">
        <v>1814</v>
      </c>
      <c s="36" t="s">
        <v>1035</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2976</v>
      </c>
    </row>
    <row r="75" spans="1:5" ht="12.75">
      <c r="A75" t="s">
        <v>57</v>
      </c>
      <c r="E75" s="39" t="s">
        <v>602</v>
      </c>
    </row>
    <row r="76" spans="1:16" ht="12.75">
      <c r="A76" t="s">
        <v>49</v>
      </c>
      <c s="34" t="s">
        <v>132</v>
      </c>
      <c s="34" t="s">
        <v>2977</v>
      </c>
      <c s="35" t="s">
        <v>5</v>
      </c>
      <c s="6" t="s">
        <v>2978</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2979</v>
      </c>
    </row>
    <row r="79" spans="1:5" ht="12.75">
      <c r="A79" t="s">
        <v>57</v>
      </c>
      <c r="E79" s="39" t="s">
        <v>602</v>
      </c>
    </row>
    <row r="80" spans="1:16" ht="12.75">
      <c r="A80" t="s">
        <v>49</v>
      </c>
      <c s="34" t="s">
        <v>135</v>
      </c>
      <c s="34" t="s">
        <v>2980</v>
      </c>
      <c s="35" t="s">
        <v>5</v>
      </c>
      <c s="6" t="s">
        <v>2981</v>
      </c>
      <c s="36" t="s">
        <v>1035</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2982</v>
      </c>
    </row>
    <row r="83" spans="1:5" ht="12.75">
      <c r="A83" t="s">
        <v>57</v>
      </c>
      <c r="E83" s="39" t="s">
        <v>602</v>
      </c>
    </row>
    <row r="84" spans="1:16" ht="12.75">
      <c r="A84" t="s">
        <v>49</v>
      </c>
      <c s="34" t="s">
        <v>138</v>
      </c>
      <c s="34" t="s">
        <v>2983</v>
      </c>
      <c s="35" t="s">
        <v>5</v>
      </c>
      <c s="6" t="s">
        <v>2984</v>
      </c>
      <c s="36" t="s">
        <v>1035</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2985</v>
      </c>
    </row>
    <row r="87" spans="1:5" ht="12.75">
      <c r="A87" t="s">
        <v>57</v>
      </c>
      <c r="E87" s="39" t="s">
        <v>602</v>
      </c>
    </row>
    <row r="88" spans="1:16" ht="12.75">
      <c r="A88" t="s">
        <v>49</v>
      </c>
      <c s="34" t="s">
        <v>141</v>
      </c>
      <c s="34" t="s">
        <v>2986</v>
      </c>
      <c s="35" t="s">
        <v>5</v>
      </c>
      <c s="6" t="s">
        <v>2987</v>
      </c>
      <c s="36" t="s">
        <v>1035</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2988</v>
      </c>
    </row>
    <row r="91" spans="1:5" ht="12.75">
      <c r="A91" t="s">
        <v>57</v>
      </c>
      <c r="E91" s="39" t="s">
        <v>602</v>
      </c>
    </row>
    <row r="92" spans="1:16" ht="25.5">
      <c r="A92" t="s">
        <v>49</v>
      </c>
      <c s="34" t="s">
        <v>144</v>
      </c>
      <c s="34" t="s">
        <v>1996</v>
      </c>
      <c s="35" t="s">
        <v>5</v>
      </c>
      <c s="6" t="s">
        <v>1997</v>
      </c>
      <c s="36" t="s">
        <v>1035</v>
      </c>
      <c s="37">
        <v>81.9</v>
      </c>
      <c s="36">
        <v>0</v>
      </c>
      <c s="36">
        <f>ROUND(G92*H92,6)</f>
      </c>
      <c r="L92" s="38">
        <v>0</v>
      </c>
      <c s="32">
        <f>ROUND(ROUND(L92,2)*ROUND(G92,3),2)</f>
      </c>
      <c s="36" t="s">
        <v>601</v>
      </c>
      <c>
        <f>(M92*21)/100</f>
      </c>
      <c t="s">
        <v>27</v>
      </c>
    </row>
    <row r="93" spans="1:5" ht="12.75">
      <c r="A93" s="35" t="s">
        <v>54</v>
      </c>
      <c r="E93" s="39" t="s">
        <v>5</v>
      </c>
    </row>
    <row r="94" spans="1:5" ht="25.5">
      <c r="A94" s="35" t="s">
        <v>55</v>
      </c>
      <c r="E94" s="40" t="s">
        <v>2989</v>
      </c>
    </row>
    <row r="95" spans="1:5" ht="12.75">
      <c r="A95" t="s">
        <v>57</v>
      </c>
      <c r="E95" s="39" t="s">
        <v>602</v>
      </c>
    </row>
    <row r="96" spans="1:16" ht="12.75">
      <c r="A96" t="s">
        <v>49</v>
      </c>
      <c s="34" t="s">
        <v>147</v>
      </c>
      <c s="34" t="s">
        <v>1033</v>
      </c>
      <c s="35" t="s">
        <v>5</v>
      </c>
      <c s="6" t="s">
        <v>1034</v>
      </c>
      <c s="36" t="s">
        <v>1035</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2990</v>
      </c>
    </row>
    <row r="99" spans="1:5" ht="12.75">
      <c r="A99" t="s">
        <v>57</v>
      </c>
      <c r="E99" s="39" t="s">
        <v>602</v>
      </c>
    </row>
    <row r="100" spans="1:16" ht="12.75">
      <c r="A100" t="s">
        <v>49</v>
      </c>
      <c s="34" t="s">
        <v>150</v>
      </c>
      <c s="34" t="s">
        <v>2419</v>
      </c>
      <c s="35" t="s">
        <v>5</v>
      </c>
      <c s="6" t="s">
        <v>2420</v>
      </c>
      <c s="36" t="s">
        <v>1035</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2991</v>
      </c>
    </row>
    <row r="103" spans="1:5" ht="12.75">
      <c r="A103" t="s">
        <v>57</v>
      </c>
      <c r="E103" s="39" t="s">
        <v>602</v>
      </c>
    </row>
    <row r="104" spans="1:16" ht="12.75">
      <c r="A104" t="s">
        <v>49</v>
      </c>
      <c s="34" t="s">
        <v>707</v>
      </c>
      <c s="34" t="s">
        <v>1716</v>
      </c>
      <c s="35" t="s">
        <v>5</v>
      </c>
      <c s="6" t="s">
        <v>1717</v>
      </c>
      <c s="36" t="s">
        <v>922</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1972</v>
      </c>
      <c s="35" t="s">
        <v>5</v>
      </c>
      <c s="6" t="s">
        <v>1973</v>
      </c>
      <c s="36" t="s">
        <v>1035</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2992</v>
      </c>
    </row>
    <row r="111" spans="1:5" ht="12.75">
      <c r="A111" t="s">
        <v>57</v>
      </c>
      <c r="E111" s="39" t="s">
        <v>602</v>
      </c>
    </row>
    <row r="112" spans="1:13" ht="12.75">
      <c r="A112" t="s">
        <v>46</v>
      </c>
      <c r="C112" s="31" t="s">
        <v>141</v>
      </c>
      <c r="E112" s="33" t="s">
        <v>1733</v>
      </c>
      <c r="J112" s="32">
        <f>0</f>
      </c>
      <c s="32">
        <f>0</f>
      </c>
      <c s="32">
        <f>0+L113+L117+L121+L125+L129+L133+L137+L141+L145+L149+L153+L157+L161+L165+L169+L173+L177+L181+L185+L189+L193+L197</f>
      </c>
      <c s="32">
        <f>0+M113+M117+M121+M125+M129+M133+M137+M141+M145+M149+M153+M157+M161+M165+M169+M173+M177+M181+M185+M189+M193+M197</f>
      </c>
    </row>
    <row r="113" spans="1:16" ht="12.75">
      <c r="A113" t="s">
        <v>49</v>
      </c>
      <c s="34" t="s">
        <v>715</v>
      </c>
      <c s="34" t="s">
        <v>2008</v>
      </c>
      <c s="35" t="s">
        <v>5</v>
      </c>
      <c s="6" t="s">
        <v>2009</v>
      </c>
      <c s="36" t="s">
        <v>1035</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2993</v>
      </c>
    </row>
    <row r="116" spans="1:5" ht="12.75">
      <c r="A116" t="s">
        <v>57</v>
      </c>
      <c r="E116" s="39" t="s">
        <v>602</v>
      </c>
    </row>
    <row r="117" spans="1:16" ht="12.75">
      <c r="A117" t="s">
        <v>49</v>
      </c>
      <c s="34" t="s">
        <v>719</v>
      </c>
      <c s="34" t="s">
        <v>2152</v>
      </c>
      <c s="35" t="s">
        <v>5</v>
      </c>
      <c s="6" t="s">
        <v>2153</v>
      </c>
      <c s="36" t="s">
        <v>1035</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2994</v>
      </c>
    </row>
    <row r="120" spans="1:5" ht="12.75">
      <c r="A120" t="s">
        <v>57</v>
      </c>
      <c r="E120" s="39" t="s">
        <v>602</v>
      </c>
    </row>
    <row r="121" spans="1:16" ht="12.75">
      <c r="A121" t="s">
        <v>49</v>
      </c>
      <c s="34" t="s">
        <v>722</v>
      </c>
      <c s="34" t="s">
        <v>2158</v>
      </c>
      <c s="35" t="s">
        <v>5</v>
      </c>
      <c s="6" t="s">
        <v>2159</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2995</v>
      </c>
    </row>
    <row r="124" spans="1:5" ht="12.75">
      <c r="A124" t="s">
        <v>57</v>
      </c>
      <c r="E124" s="39" t="s">
        <v>602</v>
      </c>
    </row>
    <row r="125" spans="1:16" ht="12.75">
      <c r="A125" t="s">
        <v>49</v>
      </c>
      <c s="34" t="s">
        <v>726</v>
      </c>
      <c s="34" t="s">
        <v>2996</v>
      </c>
      <c s="35" t="s">
        <v>5</v>
      </c>
      <c s="6" t="s">
        <v>2997</v>
      </c>
      <c s="36" t="s">
        <v>1035</v>
      </c>
      <c s="37">
        <v>609.039</v>
      </c>
      <c s="36">
        <v>0</v>
      </c>
      <c s="36">
        <f>ROUND(G125*H125,6)</f>
      </c>
      <c r="L125" s="38">
        <v>0</v>
      </c>
      <c s="32">
        <f>ROUND(ROUND(L125,2)*ROUND(G125,3),2)</f>
      </c>
      <c s="36" t="s">
        <v>601</v>
      </c>
      <c>
        <f>(M125*21)/100</f>
      </c>
      <c t="s">
        <v>27</v>
      </c>
    </row>
    <row r="126" spans="1:5" ht="12.75">
      <c r="A126" s="35" t="s">
        <v>54</v>
      </c>
      <c r="E126" s="39" t="s">
        <v>5</v>
      </c>
    </row>
    <row r="127" spans="1:5" ht="51">
      <c r="A127" s="35" t="s">
        <v>55</v>
      </c>
      <c r="E127" s="40" t="s">
        <v>2998</v>
      </c>
    </row>
    <row r="128" spans="1:5" ht="38.25">
      <c r="A128" t="s">
        <v>57</v>
      </c>
      <c r="E128" s="39" t="s">
        <v>2999</v>
      </c>
    </row>
    <row r="129" spans="1:16" ht="12.75">
      <c r="A129" t="s">
        <v>49</v>
      </c>
      <c s="34" t="s">
        <v>730</v>
      </c>
      <c s="34" t="s">
        <v>3000</v>
      </c>
      <c s="35" t="s">
        <v>5</v>
      </c>
      <c s="6" t="s">
        <v>3001</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3002</v>
      </c>
    </row>
    <row r="132" spans="1:5" ht="12.75">
      <c r="A132" t="s">
        <v>57</v>
      </c>
      <c r="E132" s="39" t="s">
        <v>602</v>
      </c>
    </row>
    <row r="133" spans="1:16" ht="12.75">
      <c r="A133" t="s">
        <v>49</v>
      </c>
      <c s="34" t="s">
        <v>734</v>
      </c>
      <c s="34" t="s">
        <v>3003</v>
      </c>
      <c s="35" t="s">
        <v>5</v>
      </c>
      <c s="6" t="s">
        <v>3004</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3005</v>
      </c>
    </row>
    <row r="136" spans="1:5" ht="12.75">
      <c r="A136" t="s">
        <v>57</v>
      </c>
      <c r="E136" s="39" t="s">
        <v>602</v>
      </c>
    </row>
    <row r="137" spans="1:16" ht="12.75">
      <c r="A137" t="s">
        <v>49</v>
      </c>
      <c s="34" t="s">
        <v>738</v>
      </c>
      <c s="34" t="s">
        <v>3006</v>
      </c>
      <c s="35" t="s">
        <v>5</v>
      </c>
      <c s="6" t="s">
        <v>3007</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3008</v>
      </c>
    </row>
    <row r="140" spans="1:5" ht="12.75">
      <c r="A140" t="s">
        <v>57</v>
      </c>
      <c r="E140" s="39" t="s">
        <v>602</v>
      </c>
    </row>
    <row r="141" spans="1:16" ht="12.75">
      <c r="A141" t="s">
        <v>49</v>
      </c>
      <c s="34" t="s">
        <v>742</v>
      </c>
      <c s="34" t="s">
        <v>3009</v>
      </c>
      <c s="35" t="s">
        <v>5</v>
      </c>
      <c s="6" t="s">
        <v>3010</v>
      </c>
      <c s="36" t="s">
        <v>600</v>
      </c>
      <c s="37">
        <v>533.926</v>
      </c>
      <c s="36">
        <v>0</v>
      </c>
      <c s="36">
        <f>ROUND(G141*H141,6)</f>
      </c>
      <c r="L141" s="38">
        <v>0</v>
      </c>
      <c s="32">
        <f>ROUND(ROUND(L141,2)*ROUND(G141,3),2)</f>
      </c>
      <c s="36" t="s">
        <v>601</v>
      </c>
      <c>
        <f>(M141*21)/100</f>
      </c>
      <c t="s">
        <v>27</v>
      </c>
    </row>
    <row r="142" spans="1:5" ht="12.75">
      <c r="A142" s="35" t="s">
        <v>54</v>
      </c>
      <c r="E142" s="39" t="s">
        <v>5</v>
      </c>
    </row>
    <row r="143" spans="1:5" ht="25.5">
      <c r="A143" s="35" t="s">
        <v>55</v>
      </c>
      <c r="E143" s="40" t="s">
        <v>3011</v>
      </c>
    </row>
    <row r="144" spans="1:5" ht="12.75">
      <c r="A144" t="s">
        <v>57</v>
      </c>
      <c r="E144" s="39" t="s">
        <v>602</v>
      </c>
    </row>
    <row r="145" spans="1:16" ht="12.75">
      <c r="A145" t="s">
        <v>49</v>
      </c>
      <c s="34" t="s">
        <v>746</v>
      </c>
      <c s="34" t="s">
        <v>3012</v>
      </c>
      <c s="35" t="s">
        <v>5</v>
      </c>
      <c s="6" t="s">
        <v>3013</v>
      </c>
      <c s="36" t="s">
        <v>682</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3014</v>
      </c>
    </row>
    <row r="148" spans="1:5" ht="12.75">
      <c r="A148" t="s">
        <v>57</v>
      </c>
      <c r="E148" s="39" t="s">
        <v>602</v>
      </c>
    </row>
    <row r="149" spans="1:16" ht="12.75">
      <c r="A149" t="s">
        <v>49</v>
      </c>
      <c s="34" t="s">
        <v>749</v>
      </c>
      <c s="34" t="s">
        <v>1848</v>
      </c>
      <c s="35" t="s">
        <v>5</v>
      </c>
      <c s="6" t="s">
        <v>1849</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3015</v>
      </c>
    </row>
    <row r="152" spans="1:5" ht="12.75">
      <c r="A152" t="s">
        <v>57</v>
      </c>
      <c r="E152" s="39" t="s">
        <v>602</v>
      </c>
    </row>
    <row r="153" spans="1:16" ht="12.75">
      <c r="A153" t="s">
        <v>49</v>
      </c>
      <c s="34" t="s">
        <v>752</v>
      </c>
      <c s="34" t="s">
        <v>1851</v>
      </c>
      <c s="35" t="s">
        <v>5</v>
      </c>
      <c s="6" t="s">
        <v>1852</v>
      </c>
      <c s="36" t="s">
        <v>922</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3016</v>
      </c>
    </row>
    <row r="156" spans="1:5" ht="12.75">
      <c r="A156" t="s">
        <v>57</v>
      </c>
      <c r="E156" s="39" t="s">
        <v>602</v>
      </c>
    </row>
    <row r="157" spans="1:16" ht="12.75">
      <c r="A157" t="s">
        <v>49</v>
      </c>
      <c s="34" t="s">
        <v>755</v>
      </c>
      <c s="34" t="s">
        <v>3017</v>
      </c>
      <c s="35" t="s">
        <v>5</v>
      </c>
      <c s="6" t="s">
        <v>3018</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3019</v>
      </c>
    </row>
    <row r="160" spans="1:5" ht="12.75">
      <c r="A160" t="s">
        <v>57</v>
      </c>
      <c r="E160" s="39" t="s">
        <v>602</v>
      </c>
    </row>
    <row r="161" spans="1:16" ht="12.75">
      <c r="A161" t="s">
        <v>49</v>
      </c>
      <c s="34" t="s">
        <v>758</v>
      </c>
      <c s="34" t="s">
        <v>3020</v>
      </c>
      <c s="35" t="s">
        <v>5</v>
      </c>
      <c s="6" t="s">
        <v>3021</v>
      </c>
      <c s="36" t="s">
        <v>682</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3022</v>
      </c>
    </row>
    <row r="164" spans="1:5" ht="12.75">
      <c r="A164" t="s">
        <v>57</v>
      </c>
      <c r="E164" s="39" t="s">
        <v>602</v>
      </c>
    </row>
    <row r="165" spans="1:16" ht="12.75">
      <c r="A165" t="s">
        <v>49</v>
      </c>
      <c s="34" t="s">
        <v>761</v>
      </c>
      <c s="34" t="s">
        <v>3023</v>
      </c>
      <c s="35" t="s">
        <v>5</v>
      </c>
      <c s="6" t="s">
        <v>3024</v>
      </c>
      <c s="36" t="s">
        <v>1035</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3025</v>
      </c>
    </row>
    <row r="168" spans="1:5" ht="12.75">
      <c r="A168" t="s">
        <v>57</v>
      </c>
      <c r="E168" s="39" t="s">
        <v>602</v>
      </c>
    </row>
    <row r="169" spans="1:16" ht="12.75">
      <c r="A169" t="s">
        <v>49</v>
      </c>
      <c s="34" t="s">
        <v>764</v>
      </c>
      <c s="34" t="s">
        <v>3026</v>
      </c>
      <c s="35" t="s">
        <v>5</v>
      </c>
      <c s="6" t="s">
        <v>3027</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3028</v>
      </c>
    </row>
    <row r="172" spans="1:5" ht="12.75">
      <c r="A172" t="s">
        <v>57</v>
      </c>
      <c r="E172" s="39" t="s">
        <v>602</v>
      </c>
    </row>
    <row r="173" spans="1:16" ht="12.75">
      <c r="A173" t="s">
        <v>49</v>
      </c>
      <c s="34" t="s">
        <v>767</v>
      </c>
      <c s="34" t="s">
        <v>1832</v>
      </c>
      <c s="35" t="s">
        <v>5</v>
      </c>
      <c s="6" t="s">
        <v>1833</v>
      </c>
      <c s="36" t="s">
        <v>1035</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3029</v>
      </c>
    </row>
    <row r="176" spans="1:5" ht="12.75">
      <c r="A176" t="s">
        <v>57</v>
      </c>
      <c r="E176" s="39" t="s">
        <v>602</v>
      </c>
    </row>
    <row r="177" spans="1:16" ht="12.75">
      <c r="A177" t="s">
        <v>49</v>
      </c>
      <c s="34" t="s">
        <v>770</v>
      </c>
      <c s="34" t="s">
        <v>1841</v>
      </c>
      <c s="35" t="s">
        <v>5</v>
      </c>
      <c s="6" t="s">
        <v>1842</v>
      </c>
      <c s="36" t="s">
        <v>922</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3030</v>
      </c>
    </row>
    <row r="180" spans="1:5" ht="12.75">
      <c r="A180" t="s">
        <v>57</v>
      </c>
      <c r="E180" s="39" t="s">
        <v>602</v>
      </c>
    </row>
    <row r="181" spans="1:16" ht="12.75">
      <c r="A181" t="s">
        <v>49</v>
      </c>
      <c s="34" t="s">
        <v>773</v>
      </c>
      <c s="34" t="s">
        <v>3031</v>
      </c>
      <c s="35" t="s">
        <v>5</v>
      </c>
      <c s="6" t="s">
        <v>3032</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3033</v>
      </c>
    </row>
    <row r="184" spans="1:5" ht="12.75">
      <c r="A184" t="s">
        <v>57</v>
      </c>
      <c r="E184" s="39" t="s">
        <v>602</v>
      </c>
    </row>
    <row r="185" spans="1:16" ht="12.75">
      <c r="A185" t="s">
        <v>49</v>
      </c>
      <c s="34" t="s">
        <v>777</v>
      </c>
      <c s="34" t="s">
        <v>3034</v>
      </c>
      <c s="35" t="s">
        <v>5</v>
      </c>
      <c s="6" t="s">
        <v>3035</v>
      </c>
      <c s="36" t="s">
        <v>682</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3036</v>
      </c>
    </row>
    <row r="188" spans="1:5" ht="12.75">
      <c r="A188" t="s">
        <v>57</v>
      </c>
      <c r="E188" s="39" t="s">
        <v>602</v>
      </c>
    </row>
    <row r="189" spans="1:16" ht="12.75">
      <c r="A189" t="s">
        <v>49</v>
      </c>
      <c s="34" t="s">
        <v>781</v>
      </c>
      <c s="34" t="s">
        <v>2170</v>
      </c>
      <c s="35" t="s">
        <v>5</v>
      </c>
      <c s="6" t="s">
        <v>2171</v>
      </c>
      <c s="36" t="s">
        <v>1035</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3037</v>
      </c>
    </row>
    <row r="192" spans="1:5" ht="12.75">
      <c r="A192" t="s">
        <v>57</v>
      </c>
      <c r="E192" s="39" t="s">
        <v>602</v>
      </c>
    </row>
    <row r="193" spans="1:16" ht="12.75">
      <c r="A193" t="s">
        <v>49</v>
      </c>
      <c s="34" t="s">
        <v>785</v>
      </c>
      <c s="34" t="s">
        <v>3038</v>
      </c>
      <c s="35" t="s">
        <v>5</v>
      </c>
      <c s="6" t="s">
        <v>3039</v>
      </c>
      <c s="36" t="s">
        <v>922</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3040</v>
      </c>
    </row>
    <row r="196" spans="1:5" ht="12.75">
      <c r="A196" t="s">
        <v>57</v>
      </c>
      <c r="E196" s="39" t="s">
        <v>602</v>
      </c>
    </row>
    <row r="197" spans="1:16" ht="12.75">
      <c r="A197" t="s">
        <v>49</v>
      </c>
      <c s="34" t="s">
        <v>789</v>
      </c>
      <c s="34" t="s">
        <v>3041</v>
      </c>
      <c s="35" t="s">
        <v>5</v>
      </c>
      <c s="6" t="s">
        <v>3042</v>
      </c>
      <c s="36" t="s">
        <v>1035</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3043</v>
      </c>
    </row>
    <row r="200" spans="1:5" ht="12.75">
      <c r="A200" t="s">
        <v>57</v>
      </c>
      <c r="E200" s="39" t="s">
        <v>602</v>
      </c>
    </row>
    <row r="201" spans="1:13" ht="12.75">
      <c r="A201" t="s">
        <v>46</v>
      </c>
      <c r="C201" s="31" t="s">
        <v>715</v>
      </c>
      <c r="E201" s="33" t="s">
        <v>3044</v>
      </c>
      <c r="J201" s="32">
        <f>0</f>
      </c>
      <c s="32">
        <f>0</f>
      </c>
      <c s="32">
        <f>0+L202+L206+L210+L214+L218</f>
      </c>
      <c s="32">
        <f>0+M202+M206+M210+M214+M218</f>
      </c>
    </row>
    <row r="202" spans="1:16" ht="12.75">
      <c r="A202" t="s">
        <v>49</v>
      </c>
      <c s="34" t="s">
        <v>793</v>
      </c>
      <c s="34" t="s">
        <v>3045</v>
      </c>
      <c s="35" t="s">
        <v>5</v>
      </c>
      <c s="6" t="s">
        <v>3046</v>
      </c>
      <c s="36" t="s">
        <v>682</v>
      </c>
      <c s="37">
        <v>412</v>
      </c>
      <c s="36">
        <v>0</v>
      </c>
      <c s="36">
        <f>ROUND(G202*H202,6)</f>
      </c>
      <c r="L202" s="38">
        <v>0</v>
      </c>
      <c s="32">
        <f>ROUND(ROUND(L202,2)*ROUND(G202,3),2)</f>
      </c>
      <c s="36" t="s">
        <v>601</v>
      </c>
      <c>
        <f>(M202*21)/100</f>
      </c>
      <c t="s">
        <v>27</v>
      </c>
    </row>
    <row r="203" spans="1:5" ht="12.75">
      <c r="A203" s="35" t="s">
        <v>54</v>
      </c>
      <c r="E203" s="39" t="s">
        <v>5</v>
      </c>
    </row>
    <row r="204" spans="1:5" ht="12.75">
      <c r="A204" s="35" t="s">
        <v>55</v>
      </c>
      <c r="E204" s="40" t="s">
        <v>3047</v>
      </c>
    </row>
    <row r="205" spans="1:5" ht="12.75">
      <c r="A205" t="s">
        <v>57</v>
      </c>
      <c r="E205" s="39" t="s">
        <v>602</v>
      </c>
    </row>
    <row r="206" spans="1:16" ht="12.75">
      <c r="A206" t="s">
        <v>49</v>
      </c>
      <c s="34" t="s">
        <v>797</v>
      </c>
      <c s="34" t="s">
        <v>3048</v>
      </c>
      <c s="35" t="s">
        <v>5</v>
      </c>
      <c s="6" t="s">
        <v>3049</v>
      </c>
      <c s="36" t="s">
        <v>682</v>
      </c>
      <c s="37">
        <v>222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3050</v>
      </c>
    </row>
    <row r="209" spans="1:5" ht="12.75">
      <c r="A209" t="s">
        <v>57</v>
      </c>
      <c r="E209" s="39" t="s">
        <v>602</v>
      </c>
    </row>
    <row r="210" spans="1:16" ht="12.75">
      <c r="A210" t="s">
        <v>49</v>
      </c>
      <c s="34" t="s">
        <v>801</v>
      </c>
      <c s="34" t="s">
        <v>3051</v>
      </c>
      <c s="35" t="s">
        <v>5</v>
      </c>
      <c s="6" t="s">
        <v>3052</v>
      </c>
      <c s="36" t="s">
        <v>682</v>
      </c>
      <c s="37">
        <v>1440</v>
      </c>
      <c s="36">
        <v>0</v>
      </c>
      <c s="36">
        <f>ROUND(G210*H210,6)</f>
      </c>
      <c r="L210" s="38">
        <v>0</v>
      </c>
      <c s="32">
        <f>ROUND(ROUND(L210,2)*ROUND(G210,3),2)</f>
      </c>
      <c s="36" t="s">
        <v>601</v>
      </c>
      <c>
        <f>(M210*21)/100</f>
      </c>
      <c t="s">
        <v>27</v>
      </c>
    </row>
    <row r="211" spans="1:5" ht="12.75">
      <c r="A211" s="35" t="s">
        <v>54</v>
      </c>
      <c r="E211" s="39" t="s">
        <v>5</v>
      </c>
    </row>
    <row r="212" spans="1:5" ht="38.25">
      <c r="A212" s="35" t="s">
        <v>55</v>
      </c>
      <c r="E212" s="40" t="s">
        <v>3053</v>
      </c>
    </row>
    <row r="213" spans="1:5" ht="12.75">
      <c r="A213" t="s">
        <v>57</v>
      </c>
      <c r="E213" s="39" t="s">
        <v>602</v>
      </c>
    </row>
    <row r="214" spans="1:16" ht="25.5">
      <c r="A214" t="s">
        <v>49</v>
      </c>
      <c s="34" t="s">
        <v>804</v>
      </c>
      <c s="34" t="s">
        <v>3054</v>
      </c>
      <c s="35" t="s">
        <v>5</v>
      </c>
      <c s="6" t="s">
        <v>3055</v>
      </c>
      <c s="36" t="s">
        <v>682</v>
      </c>
      <c s="37">
        <v>323.8</v>
      </c>
      <c s="36">
        <v>0</v>
      </c>
      <c s="36">
        <f>ROUND(G214*H214,6)</f>
      </c>
      <c r="L214" s="38">
        <v>0</v>
      </c>
      <c s="32">
        <f>ROUND(ROUND(L214,2)*ROUND(G214,3),2)</f>
      </c>
      <c s="36" t="s">
        <v>601</v>
      </c>
      <c>
        <f>(M214*21)/100</f>
      </c>
      <c t="s">
        <v>27</v>
      </c>
    </row>
    <row r="215" spans="1:5" ht="12.75">
      <c r="A215" s="35" t="s">
        <v>54</v>
      </c>
      <c r="E215" s="39" t="s">
        <v>5</v>
      </c>
    </row>
    <row r="216" spans="1:5" ht="12.75">
      <c r="A216" s="35" t="s">
        <v>55</v>
      </c>
      <c r="E216" s="40" t="s">
        <v>3056</v>
      </c>
    </row>
    <row r="217" spans="1:5" ht="12.75">
      <c r="A217" t="s">
        <v>57</v>
      </c>
      <c r="E217" s="39" t="s">
        <v>602</v>
      </c>
    </row>
    <row r="218" spans="1:16" ht="12.75">
      <c r="A218" t="s">
        <v>49</v>
      </c>
      <c s="34" t="s">
        <v>807</v>
      </c>
      <c s="34" t="s">
        <v>3057</v>
      </c>
      <c s="35" t="s">
        <v>5</v>
      </c>
      <c s="6" t="s">
        <v>3058</v>
      </c>
      <c s="36" t="s">
        <v>682</v>
      </c>
      <c s="37">
        <v>508.1</v>
      </c>
      <c s="36">
        <v>0</v>
      </c>
      <c s="36">
        <f>ROUND(G218*H218,6)</f>
      </c>
      <c r="L218" s="38">
        <v>0</v>
      </c>
      <c s="32">
        <f>ROUND(ROUND(L218,2)*ROUND(G218,3),2)</f>
      </c>
      <c s="36" t="s">
        <v>601</v>
      </c>
      <c>
        <f>(M218*21)/100</f>
      </c>
      <c t="s">
        <v>27</v>
      </c>
    </row>
    <row r="219" spans="1:5" ht="12.75">
      <c r="A219" s="35" t="s">
        <v>54</v>
      </c>
      <c r="E219" s="39" t="s">
        <v>5</v>
      </c>
    </row>
    <row r="220" spans="1:5" ht="38.25">
      <c r="A220" s="35" t="s">
        <v>55</v>
      </c>
      <c r="E220" s="40" t="s">
        <v>3059</v>
      </c>
    </row>
    <row r="221" spans="1:5" ht="12.75">
      <c r="A221" t="s">
        <v>57</v>
      </c>
      <c r="E221" s="39" t="s">
        <v>602</v>
      </c>
    </row>
    <row r="222" spans="1:13" ht="12.75">
      <c r="A222" t="s">
        <v>46</v>
      </c>
      <c r="C222" s="31" t="s">
        <v>730</v>
      </c>
      <c r="E222" s="33" t="s">
        <v>2011</v>
      </c>
      <c r="J222" s="32">
        <f>0</f>
      </c>
      <c s="32">
        <f>0</f>
      </c>
      <c s="32">
        <f>0+L223+L227+L231+L235+L239+L243</f>
      </c>
      <c s="32">
        <f>0+M223+M227+M231+M235+M239+M243</f>
      </c>
    </row>
    <row r="223" spans="1:16" ht="12.75">
      <c r="A223" t="s">
        <v>49</v>
      </c>
      <c s="34" t="s">
        <v>810</v>
      </c>
      <c s="34" t="s">
        <v>3060</v>
      </c>
      <c s="35" t="s">
        <v>5</v>
      </c>
      <c s="6" t="s">
        <v>3061</v>
      </c>
      <c s="36" t="s">
        <v>1035</v>
      </c>
      <c s="37">
        <v>555.96</v>
      </c>
      <c s="36">
        <v>0</v>
      </c>
      <c s="36">
        <f>ROUND(G223*H223,6)</f>
      </c>
      <c r="L223" s="38">
        <v>0</v>
      </c>
      <c s="32">
        <f>ROUND(ROUND(L223,2)*ROUND(G223,3),2)</f>
      </c>
      <c s="36" t="s">
        <v>601</v>
      </c>
      <c>
        <f>(M223*21)/100</f>
      </c>
      <c t="s">
        <v>27</v>
      </c>
    </row>
    <row r="224" spans="1:5" ht="12.75">
      <c r="A224" s="35" t="s">
        <v>54</v>
      </c>
      <c r="E224" s="39" t="s">
        <v>5</v>
      </c>
    </row>
    <row r="225" spans="1:5" ht="12.75">
      <c r="A225" s="35" t="s">
        <v>55</v>
      </c>
      <c r="E225" s="40" t="s">
        <v>3062</v>
      </c>
    </row>
    <row r="226" spans="1:5" ht="12.75">
      <c r="A226" t="s">
        <v>57</v>
      </c>
      <c r="E226" s="39" t="s">
        <v>602</v>
      </c>
    </row>
    <row r="227" spans="1:16" ht="12.75">
      <c r="A227" t="s">
        <v>49</v>
      </c>
      <c s="34" t="s">
        <v>813</v>
      </c>
      <c s="34" t="s">
        <v>3063</v>
      </c>
      <c s="35" t="s">
        <v>5</v>
      </c>
      <c s="6" t="s">
        <v>3064</v>
      </c>
      <c s="36" t="s">
        <v>600</v>
      </c>
      <c s="37">
        <v>92.241</v>
      </c>
      <c s="36">
        <v>0</v>
      </c>
      <c s="36">
        <f>ROUND(G227*H227,6)</f>
      </c>
      <c r="L227" s="38">
        <v>0</v>
      </c>
      <c s="32">
        <f>ROUND(ROUND(L227,2)*ROUND(G227,3),2)</f>
      </c>
      <c s="36" t="s">
        <v>601</v>
      </c>
      <c>
        <f>(M227*21)/100</f>
      </c>
      <c t="s">
        <v>27</v>
      </c>
    </row>
    <row r="228" spans="1:5" ht="12.75">
      <c r="A228" s="35" t="s">
        <v>54</v>
      </c>
      <c r="E228" s="39" t="s">
        <v>5</v>
      </c>
    </row>
    <row r="229" spans="1:5" ht="12.75">
      <c r="A229" s="35" t="s">
        <v>55</v>
      </c>
      <c r="E229" s="40" t="s">
        <v>3065</v>
      </c>
    </row>
    <row r="230" spans="1:5" ht="12.75">
      <c r="A230" t="s">
        <v>57</v>
      </c>
      <c r="E230" s="39" t="s">
        <v>602</v>
      </c>
    </row>
    <row r="231" spans="1:16" ht="12.75">
      <c r="A231" t="s">
        <v>49</v>
      </c>
      <c s="34" t="s">
        <v>817</v>
      </c>
      <c s="34" t="s">
        <v>3066</v>
      </c>
      <c s="35" t="s">
        <v>5</v>
      </c>
      <c s="6" t="s">
        <v>3067</v>
      </c>
      <c s="36" t="s">
        <v>1035</v>
      </c>
      <c s="37">
        <v>398.44</v>
      </c>
      <c s="36">
        <v>0</v>
      </c>
      <c s="36">
        <f>ROUND(G231*H231,6)</f>
      </c>
      <c r="L231" s="38">
        <v>0</v>
      </c>
      <c s="32">
        <f>ROUND(ROUND(L231,2)*ROUND(G231,3),2)</f>
      </c>
      <c s="36" t="s">
        <v>601</v>
      </c>
      <c>
        <f>(M231*21)/100</f>
      </c>
      <c t="s">
        <v>27</v>
      </c>
    </row>
    <row r="232" spans="1:5" ht="12.75">
      <c r="A232" s="35" t="s">
        <v>54</v>
      </c>
      <c r="E232" s="39" t="s">
        <v>5</v>
      </c>
    </row>
    <row r="233" spans="1:5" ht="12.75">
      <c r="A233" s="35" t="s">
        <v>55</v>
      </c>
      <c r="E233" s="40" t="s">
        <v>3068</v>
      </c>
    </row>
    <row r="234" spans="1:5" ht="12.75">
      <c r="A234" t="s">
        <v>57</v>
      </c>
      <c r="E234" s="39" t="s">
        <v>602</v>
      </c>
    </row>
    <row r="235" spans="1:16" ht="12.75">
      <c r="A235" t="s">
        <v>49</v>
      </c>
      <c s="34" t="s">
        <v>821</v>
      </c>
      <c s="34" t="s">
        <v>3069</v>
      </c>
      <c s="35" t="s">
        <v>5</v>
      </c>
      <c s="6" t="s">
        <v>3070</v>
      </c>
      <c s="36" t="s">
        <v>600</v>
      </c>
      <c s="37">
        <v>87.942</v>
      </c>
      <c s="36">
        <v>0</v>
      </c>
      <c s="36">
        <f>ROUND(G235*H235,6)</f>
      </c>
      <c r="L235" s="38">
        <v>0</v>
      </c>
      <c s="32">
        <f>ROUND(ROUND(L235,2)*ROUND(G235,3),2)</f>
      </c>
      <c s="36" t="s">
        <v>601</v>
      </c>
      <c>
        <f>(M235*21)/100</f>
      </c>
      <c t="s">
        <v>27</v>
      </c>
    </row>
    <row r="236" spans="1:5" ht="12.75">
      <c r="A236" s="35" t="s">
        <v>54</v>
      </c>
      <c r="E236" s="39" t="s">
        <v>5</v>
      </c>
    </row>
    <row r="237" spans="1:5" ht="12.75">
      <c r="A237" s="35" t="s">
        <v>55</v>
      </c>
      <c r="E237" s="40" t="s">
        <v>3071</v>
      </c>
    </row>
    <row r="238" spans="1:5" ht="12.75">
      <c r="A238" t="s">
        <v>57</v>
      </c>
      <c r="E238" s="39" t="s">
        <v>602</v>
      </c>
    </row>
    <row r="239" spans="1:16" ht="12.75">
      <c r="A239" t="s">
        <v>49</v>
      </c>
      <c s="34" t="s">
        <v>825</v>
      </c>
      <c s="34" t="s">
        <v>3072</v>
      </c>
      <c s="35" t="s">
        <v>5</v>
      </c>
      <c s="6" t="s">
        <v>3073</v>
      </c>
      <c s="36" t="s">
        <v>927</v>
      </c>
      <c s="37">
        <v>1452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3074</v>
      </c>
    </row>
    <row r="242" spans="1:5" ht="12.75">
      <c r="A242" t="s">
        <v>57</v>
      </c>
      <c r="E242" s="39" t="s">
        <v>602</v>
      </c>
    </row>
    <row r="243" spans="1:16" ht="12.75">
      <c r="A243" t="s">
        <v>49</v>
      </c>
      <c s="34" t="s">
        <v>829</v>
      </c>
      <c s="34" t="s">
        <v>3075</v>
      </c>
      <c s="35" t="s">
        <v>5</v>
      </c>
      <c s="6" t="s">
        <v>3076</v>
      </c>
      <c s="36" t="s">
        <v>1035</v>
      </c>
      <c s="37">
        <v>3.019</v>
      </c>
      <c s="36">
        <v>0</v>
      </c>
      <c s="36">
        <f>ROUND(G243*H243,6)</f>
      </c>
      <c r="L243" s="38">
        <v>0</v>
      </c>
      <c s="32">
        <f>ROUND(ROUND(L243,2)*ROUND(G243,3),2)</f>
      </c>
      <c s="36" t="s">
        <v>601</v>
      </c>
      <c>
        <f>(M243*21)/100</f>
      </c>
      <c t="s">
        <v>27</v>
      </c>
    </row>
    <row r="244" spans="1:5" ht="12.75">
      <c r="A244" s="35" t="s">
        <v>54</v>
      </c>
      <c r="E244" s="39" t="s">
        <v>5</v>
      </c>
    </row>
    <row r="245" spans="1:5" ht="12.75">
      <c r="A245" s="35" t="s">
        <v>55</v>
      </c>
      <c r="E245" s="40" t="s">
        <v>3077</v>
      </c>
    </row>
    <row r="246" spans="1:5" ht="12.75">
      <c r="A246" t="s">
        <v>57</v>
      </c>
      <c r="E246" s="39" t="s">
        <v>602</v>
      </c>
    </row>
    <row r="247" spans="1:13" ht="12.75">
      <c r="A247" t="s">
        <v>46</v>
      </c>
      <c r="C247" s="31" t="s">
        <v>764</v>
      </c>
      <c r="E247" s="33" t="s">
        <v>1857</v>
      </c>
      <c r="J247" s="32">
        <f>0</f>
      </c>
      <c s="32">
        <f>0</f>
      </c>
      <c s="32">
        <f>0+L248+L252+L256+L260+L264+L268+L272+L276+L280+L284+L288+L292+L296+L300+L304+L308+L312+L316+L320</f>
      </c>
      <c s="32">
        <f>0+M248+M252+M256+M260+M264+M268+M272+M276+M280+M284+M288+M292+M296+M300+M304+M308+M312+M316+M320</f>
      </c>
    </row>
    <row r="248" spans="1:16" ht="12.75">
      <c r="A248" t="s">
        <v>49</v>
      </c>
      <c s="34" t="s">
        <v>832</v>
      </c>
      <c s="34" t="s">
        <v>3078</v>
      </c>
      <c s="35" t="s">
        <v>5</v>
      </c>
      <c s="6" t="s">
        <v>3079</v>
      </c>
      <c s="36" t="s">
        <v>600</v>
      </c>
      <c s="37">
        <v>1347.8</v>
      </c>
      <c s="36">
        <v>0</v>
      </c>
      <c s="36">
        <f>ROUND(G248*H248,6)</f>
      </c>
      <c r="L248" s="38">
        <v>0</v>
      </c>
      <c s="32">
        <f>ROUND(ROUND(L248,2)*ROUND(G248,3),2)</f>
      </c>
      <c s="36" t="s">
        <v>601</v>
      </c>
      <c>
        <f>(M248*21)/100</f>
      </c>
      <c t="s">
        <v>27</v>
      </c>
    </row>
    <row r="249" spans="1:5" ht="51">
      <c r="A249" s="35" t="s">
        <v>54</v>
      </c>
      <c r="E249" s="39" t="s">
        <v>3080</v>
      </c>
    </row>
    <row r="250" spans="1:5" ht="38.25">
      <c r="A250" s="35" t="s">
        <v>55</v>
      </c>
      <c r="E250" s="40" t="s">
        <v>3081</v>
      </c>
    </row>
    <row r="251" spans="1:5" ht="12.75">
      <c r="A251" t="s">
        <v>57</v>
      </c>
      <c r="E251" s="39" t="s">
        <v>602</v>
      </c>
    </row>
    <row r="252" spans="1:16" ht="25.5">
      <c r="A252" t="s">
        <v>49</v>
      </c>
      <c s="34" t="s">
        <v>835</v>
      </c>
      <c s="34" t="s">
        <v>3082</v>
      </c>
      <c s="35" t="s">
        <v>5</v>
      </c>
      <c s="6" t="s">
        <v>3083</v>
      </c>
      <c s="36" t="s">
        <v>1035</v>
      </c>
      <c s="37">
        <v>2146.3</v>
      </c>
      <c s="36">
        <v>0</v>
      </c>
      <c s="36">
        <f>ROUND(G252*H252,6)</f>
      </c>
      <c r="L252" s="38">
        <v>0</v>
      </c>
      <c s="32">
        <f>ROUND(ROUND(L252,2)*ROUND(G252,3),2)</f>
      </c>
      <c s="36" t="s">
        <v>601</v>
      </c>
      <c>
        <f>(M252*21)/100</f>
      </c>
      <c t="s">
        <v>27</v>
      </c>
    </row>
    <row r="253" spans="1:5" ht="12.75">
      <c r="A253" s="35" t="s">
        <v>54</v>
      </c>
      <c r="E253" s="39" t="s">
        <v>5</v>
      </c>
    </row>
    <row r="254" spans="1:5" ht="51">
      <c r="A254" s="35" t="s">
        <v>55</v>
      </c>
      <c r="E254" s="40" t="s">
        <v>3084</v>
      </c>
    </row>
    <row r="255" spans="1:5" ht="12.75">
      <c r="A255" t="s">
        <v>57</v>
      </c>
      <c r="E255" s="39" t="s">
        <v>602</v>
      </c>
    </row>
    <row r="256" spans="1:16" ht="12.75">
      <c r="A256" t="s">
        <v>49</v>
      </c>
      <c s="34" t="s">
        <v>838</v>
      </c>
      <c s="34" t="s">
        <v>3085</v>
      </c>
      <c s="35" t="s">
        <v>5</v>
      </c>
      <c s="6" t="s">
        <v>3086</v>
      </c>
      <c s="36" t="s">
        <v>1035</v>
      </c>
      <c s="37">
        <v>29.88</v>
      </c>
      <c s="36">
        <v>0</v>
      </c>
      <c s="36">
        <f>ROUND(G256*H256,6)</f>
      </c>
      <c r="L256" s="38">
        <v>0</v>
      </c>
      <c s="32">
        <f>ROUND(ROUND(L256,2)*ROUND(G256,3),2)</f>
      </c>
      <c s="36" t="s">
        <v>601</v>
      </c>
      <c>
        <f>(M256*21)/100</f>
      </c>
      <c t="s">
        <v>27</v>
      </c>
    </row>
    <row r="257" spans="1:5" ht="12.75">
      <c r="A257" s="35" t="s">
        <v>54</v>
      </c>
      <c r="E257" s="39" t="s">
        <v>5</v>
      </c>
    </row>
    <row r="258" spans="1:5" ht="12.75">
      <c r="A258" s="35" t="s">
        <v>55</v>
      </c>
      <c r="E258" s="40" t="s">
        <v>3087</v>
      </c>
    </row>
    <row r="259" spans="1:5" ht="12.75">
      <c r="A259" t="s">
        <v>57</v>
      </c>
      <c r="E259" s="39" t="s">
        <v>602</v>
      </c>
    </row>
    <row r="260" spans="1:16" ht="12.75">
      <c r="A260" t="s">
        <v>49</v>
      </c>
      <c s="34" t="s">
        <v>841</v>
      </c>
      <c s="34" t="s">
        <v>3088</v>
      </c>
      <c s="35" t="s">
        <v>5</v>
      </c>
      <c s="6" t="s">
        <v>3089</v>
      </c>
      <c s="36" t="s">
        <v>600</v>
      </c>
      <c s="37">
        <v>1.413</v>
      </c>
      <c s="36">
        <v>0</v>
      </c>
      <c s="36">
        <f>ROUND(G260*H260,6)</f>
      </c>
      <c r="L260" s="38">
        <v>0</v>
      </c>
      <c s="32">
        <f>ROUND(ROUND(L260,2)*ROUND(G260,3),2)</f>
      </c>
      <c s="36" t="s">
        <v>601</v>
      </c>
      <c>
        <f>(M260*21)/100</f>
      </c>
      <c t="s">
        <v>27</v>
      </c>
    </row>
    <row r="261" spans="1:5" ht="12.75">
      <c r="A261" s="35" t="s">
        <v>54</v>
      </c>
      <c r="E261" s="39" t="s">
        <v>5</v>
      </c>
    </row>
    <row r="262" spans="1:5" ht="12.75">
      <c r="A262" s="35" t="s">
        <v>55</v>
      </c>
      <c r="E262" s="40" t="s">
        <v>3090</v>
      </c>
    </row>
    <row r="263" spans="1:5" ht="12.75">
      <c r="A263" t="s">
        <v>57</v>
      </c>
      <c r="E263" s="39" t="s">
        <v>602</v>
      </c>
    </row>
    <row r="264" spans="1:16" ht="12.75">
      <c r="A264" t="s">
        <v>49</v>
      </c>
      <c s="34" t="s">
        <v>844</v>
      </c>
      <c s="34" t="s">
        <v>1870</v>
      </c>
      <c s="35" t="s">
        <v>5</v>
      </c>
      <c s="6" t="s">
        <v>1871</v>
      </c>
      <c s="36" t="s">
        <v>1035</v>
      </c>
      <c s="37">
        <v>139.007</v>
      </c>
      <c s="36">
        <v>0</v>
      </c>
      <c s="36">
        <f>ROUND(G264*H264,6)</f>
      </c>
      <c r="L264" s="38">
        <v>0</v>
      </c>
      <c s="32">
        <f>ROUND(ROUND(L264,2)*ROUND(G264,3),2)</f>
      </c>
      <c s="36" t="s">
        <v>601</v>
      </c>
      <c>
        <f>(M264*21)/100</f>
      </c>
      <c t="s">
        <v>27</v>
      </c>
    </row>
    <row r="265" spans="1:5" ht="12.75">
      <c r="A265" s="35" t="s">
        <v>54</v>
      </c>
      <c r="E265" s="39" t="s">
        <v>5</v>
      </c>
    </row>
    <row r="266" spans="1:5" ht="12.75">
      <c r="A266" s="35" t="s">
        <v>55</v>
      </c>
      <c r="E266" s="40" t="s">
        <v>3091</v>
      </c>
    </row>
    <row r="267" spans="1:5" ht="12.75">
      <c r="A267" t="s">
        <v>57</v>
      </c>
      <c r="E267" s="39" t="s">
        <v>602</v>
      </c>
    </row>
    <row r="268" spans="1:16" ht="12.75">
      <c r="A268" t="s">
        <v>49</v>
      </c>
      <c s="34" t="s">
        <v>847</v>
      </c>
      <c s="34" t="s">
        <v>2593</v>
      </c>
      <c s="35" t="s">
        <v>5</v>
      </c>
      <c s="6" t="s">
        <v>2594</v>
      </c>
      <c s="36" t="s">
        <v>1035</v>
      </c>
      <c s="37">
        <v>114.8</v>
      </c>
      <c s="36">
        <v>0</v>
      </c>
      <c s="36">
        <f>ROUND(G268*H268,6)</f>
      </c>
      <c r="L268" s="38">
        <v>0</v>
      </c>
      <c s="32">
        <f>ROUND(ROUND(L268,2)*ROUND(G268,3),2)</f>
      </c>
      <c s="36" t="s">
        <v>601</v>
      </c>
      <c>
        <f>(M268*21)/100</f>
      </c>
      <c t="s">
        <v>27</v>
      </c>
    </row>
    <row r="269" spans="1:5" ht="12.75">
      <c r="A269" s="35" t="s">
        <v>54</v>
      </c>
      <c r="E269" s="39" t="s">
        <v>5</v>
      </c>
    </row>
    <row r="270" spans="1:5" ht="12.75">
      <c r="A270" s="35" t="s">
        <v>55</v>
      </c>
      <c r="E270" s="40" t="s">
        <v>3092</v>
      </c>
    </row>
    <row r="271" spans="1:5" ht="12.75">
      <c r="A271" t="s">
        <v>57</v>
      </c>
      <c r="E271" s="39" t="s">
        <v>602</v>
      </c>
    </row>
    <row r="272" spans="1:16" ht="12.75">
      <c r="A272" t="s">
        <v>49</v>
      </c>
      <c s="34" t="s">
        <v>851</v>
      </c>
      <c s="34" t="s">
        <v>3093</v>
      </c>
      <c s="35" t="s">
        <v>5</v>
      </c>
      <c s="6" t="s">
        <v>3094</v>
      </c>
      <c s="36" t="s">
        <v>446</v>
      </c>
      <c s="37">
        <v>2</v>
      </c>
      <c s="36">
        <v>0</v>
      </c>
      <c s="36">
        <f>ROUND(G272*H272,6)</f>
      </c>
      <c r="L272" s="38">
        <v>0</v>
      </c>
      <c s="32">
        <f>ROUND(ROUND(L272,2)*ROUND(G272,3),2)</f>
      </c>
      <c s="36" t="s">
        <v>601</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854</v>
      </c>
      <c s="34" t="s">
        <v>3095</v>
      </c>
      <c s="35" t="s">
        <v>5</v>
      </c>
      <c s="6" t="s">
        <v>3096</v>
      </c>
      <c s="36" t="s">
        <v>446</v>
      </c>
      <c s="37">
        <v>4</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858</v>
      </c>
      <c s="34" t="s">
        <v>3097</v>
      </c>
      <c s="35" t="s">
        <v>5</v>
      </c>
      <c s="6" t="s">
        <v>3098</v>
      </c>
      <c s="36" t="s">
        <v>446</v>
      </c>
      <c s="37">
        <v>4</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862</v>
      </c>
      <c s="34" t="s">
        <v>3099</v>
      </c>
      <c s="35" t="s">
        <v>5</v>
      </c>
      <c s="6" t="s">
        <v>3100</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865</v>
      </c>
      <c s="34" t="s">
        <v>3101</v>
      </c>
      <c s="35" t="s">
        <v>5</v>
      </c>
      <c s="6" t="s">
        <v>3102</v>
      </c>
      <c s="36" t="s">
        <v>1035</v>
      </c>
      <c s="37">
        <v>0.45</v>
      </c>
      <c s="36">
        <v>0</v>
      </c>
      <c s="36">
        <f>ROUND(G288*H288,6)</f>
      </c>
      <c r="L288" s="38">
        <v>0</v>
      </c>
      <c s="32">
        <f>ROUND(ROUND(L288,2)*ROUND(G288,3),2)</f>
      </c>
      <c s="36" t="s">
        <v>601</v>
      </c>
      <c>
        <f>(M288*21)/100</f>
      </c>
      <c t="s">
        <v>27</v>
      </c>
    </row>
    <row r="289" spans="1:5" ht="12.75">
      <c r="A289" s="35" t="s">
        <v>54</v>
      </c>
      <c r="E289" s="39" t="s">
        <v>5</v>
      </c>
    </row>
    <row r="290" spans="1:5" ht="12.75">
      <c r="A290" s="35" t="s">
        <v>55</v>
      </c>
      <c r="E290" s="40" t="s">
        <v>3103</v>
      </c>
    </row>
    <row r="291" spans="1:5" ht="12.75">
      <c r="A291" t="s">
        <v>57</v>
      </c>
      <c r="E291" s="39" t="s">
        <v>602</v>
      </c>
    </row>
    <row r="292" spans="1:16" ht="12.75">
      <c r="A292" t="s">
        <v>49</v>
      </c>
      <c s="34" t="s">
        <v>868</v>
      </c>
      <c s="34" t="s">
        <v>3104</v>
      </c>
      <c s="35" t="s">
        <v>5</v>
      </c>
      <c s="6" t="s">
        <v>3105</v>
      </c>
      <c s="36" t="s">
        <v>446</v>
      </c>
      <c s="37">
        <v>2</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3106</v>
      </c>
    </row>
    <row r="295" spans="1:5" ht="12.75">
      <c r="A295" t="s">
        <v>57</v>
      </c>
      <c r="E295" s="39" t="s">
        <v>602</v>
      </c>
    </row>
    <row r="296" spans="1:16" ht="12.75">
      <c r="A296" t="s">
        <v>49</v>
      </c>
      <c s="34" t="s">
        <v>871</v>
      </c>
      <c s="34" t="s">
        <v>3107</v>
      </c>
      <c s="35" t="s">
        <v>5</v>
      </c>
      <c s="6" t="s">
        <v>3108</v>
      </c>
      <c s="36" t="s">
        <v>446</v>
      </c>
      <c s="37">
        <v>1</v>
      </c>
      <c s="36">
        <v>0</v>
      </c>
      <c s="36">
        <f>ROUND(G296*H296,6)</f>
      </c>
      <c r="L296" s="38">
        <v>0</v>
      </c>
      <c s="32">
        <f>ROUND(ROUND(L296,2)*ROUND(G296,3),2)</f>
      </c>
      <c s="36" t="s">
        <v>601</v>
      </c>
      <c>
        <f>(M296*21)/100</f>
      </c>
      <c t="s">
        <v>27</v>
      </c>
    </row>
    <row r="297" spans="1:5" ht="12.75">
      <c r="A297" s="35" t="s">
        <v>54</v>
      </c>
      <c r="E297" s="39" t="s">
        <v>5</v>
      </c>
    </row>
    <row r="298" spans="1:5" ht="12.75">
      <c r="A298" s="35" t="s">
        <v>55</v>
      </c>
      <c r="E298" s="40" t="s">
        <v>5</v>
      </c>
    </row>
    <row r="299" spans="1:5" ht="12.75">
      <c r="A299" t="s">
        <v>57</v>
      </c>
      <c r="E299" s="39" t="s">
        <v>602</v>
      </c>
    </row>
    <row r="300" spans="1:16" ht="25.5">
      <c r="A300" t="s">
        <v>49</v>
      </c>
      <c s="34" t="s">
        <v>875</v>
      </c>
      <c s="34" t="s">
        <v>3109</v>
      </c>
      <c s="35" t="s">
        <v>5</v>
      </c>
      <c s="6" t="s">
        <v>3110</v>
      </c>
      <c s="36" t="s">
        <v>1035</v>
      </c>
      <c s="37">
        <v>2762.36</v>
      </c>
      <c s="36">
        <v>0</v>
      </c>
      <c s="36">
        <f>ROUND(G300*H300,6)</f>
      </c>
      <c r="L300" s="38">
        <v>0</v>
      </c>
      <c s="32">
        <f>ROUND(ROUND(L300,2)*ROUND(G300,3),2)</f>
      </c>
      <c s="36" t="s">
        <v>601</v>
      </c>
      <c>
        <f>(M300*21)/100</f>
      </c>
      <c t="s">
        <v>27</v>
      </c>
    </row>
    <row r="301" spans="1:5" ht="12.75">
      <c r="A301" s="35" t="s">
        <v>54</v>
      </c>
      <c r="E301" s="39" t="s">
        <v>5</v>
      </c>
    </row>
    <row r="302" spans="1:5" ht="25.5">
      <c r="A302" s="35" t="s">
        <v>55</v>
      </c>
      <c r="E302" s="40" t="s">
        <v>3111</v>
      </c>
    </row>
    <row r="303" spans="1:5" ht="12.75">
      <c r="A303" t="s">
        <v>57</v>
      </c>
      <c r="E303" s="39" t="s">
        <v>602</v>
      </c>
    </row>
    <row r="304" spans="1:16" ht="12.75">
      <c r="A304" t="s">
        <v>49</v>
      </c>
      <c s="34" t="s">
        <v>879</v>
      </c>
      <c s="34" t="s">
        <v>2127</v>
      </c>
      <c s="35" t="s">
        <v>5</v>
      </c>
      <c s="6" t="s">
        <v>2128</v>
      </c>
      <c s="36" t="s">
        <v>1035</v>
      </c>
      <c s="37">
        <v>264.702</v>
      </c>
      <c s="36">
        <v>0</v>
      </c>
      <c s="36">
        <f>ROUND(G304*H304,6)</f>
      </c>
      <c r="L304" s="38">
        <v>0</v>
      </c>
      <c s="32">
        <f>ROUND(ROUND(L304,2)*ROUND(G304,3),2)</f>
      </c>
      <c s="36" t="s">
        <v>601</v>
      </c>
      <c>
        <f>(M304*21)/100</f>
      </c>
      <c t="s">
        <v>27</v>
      </c>
    </row>
    <row r="305" spans="1:5" ht="12.75">
      <c r="A305" s="35" t="s">
        <v>54</v>
      </c>
      <c r="E305" s="39" t="s">
        <v>5</v>
      </c>
    </row>
    <row r="306" spans="1:5" ht="25.5">
      <c r="A306" s="35" t="s">
        <v>55</v>
      </c>
      <c r="E306" s="40" t="s">
        <v>3112</v>
      </c>
    </row>
    <row r="307" spans="1:5" ht="12.75">
      <c r="A307" t="s">
        <v>57</v>
      </c>
      <c r="E307" s="39" t="s">
        <v>602</v>
      </c>
    </row>
    <row r="308" spans="1:16" ht="12.75">
      <c r="A308" t="s">
        <v>49</v>
      </c>
      <c s="34" t="s">
        <v>639</v>
      </c>
      <c s="34" t="s">
        <v>3113</v>
      </c>
      <c s="35" t="s">
        <v>5</v>
      </c>
      <c s="6" t="s">
        <v>3114</v>
      </c>
      <c s="36" t="s">
        <v>1035</v>
      </c>
      <c s="37">
        <v>87.5</v>
      </c>
      <c s="36">
        <v>0</v>
      </c>
      <c s="36">
        <f>ROUND(G308*H308,6)</f>
      </c>
      <c r="L308" s="38">
        <v>0</v>
      </c>
      <c s="32">
        <f>ROUND(ROUND(L308,2)*ROUND(G308,3),2)</f>
      </c>
      <c s="36" t="s">
        <v>601</v>
      </c>
      <c>
        <f>(M308*21)/100</f>
      </c>
      <c t="s">
        <v>27</v>
      </c>
    </row>
    <row r="309" spans="1:5" ht="12.75">
      <c r="A309" s="35" t="s">
        <v>54</v>
      </c>
      <c r="E309" s="39" t="s">
        <v>5</v>
      </c>
    </row>
    <row r="310" spans="1:5" ht="12.75">
      <c r="A310" s="35" t="s">
        <v>55</v>
      </c>
      <c r="E310" s="40" t="s">
        <v>3115</v>
      </c>
    </row>
    <row r="311" spans="1:5" ht="12.75">
      <c r="A311" t="s">
        <v>57</v>
      </c>
      <c r="E311" s="39" t="s">
        <v>602</v>
      </c>
    </row>
    <row r="312" spans="1:16" ht="12.75">
      <c r="A312" t="s">
        <v>49</v>
      </c>
      <c s="34" t="s">
        <v>884</v>
      </c>
      <c s="34" t="s">
        <v>3116</v>
      </c>
      <c s="35" t="s">
        <v>5</v>
      </c>
      <c s="6" t="s">
        <v>3117</v>
      </c>
      <c s="36" t="s">
        <v>1035</v>
      </c>
      <c s="37">
        <v>470.042</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3118</v>
      </c>
    </row>
    <row r="315" spans="1:5" ht="12.75">
      <c r="A315" t="s">
        <v>57</v>
      </c>
      <c r="E315" s="39" t="s">
        <v>602</v>
      </c>
    </row>
    <row r="316" spans="1:16" ht="12.75">
      <c r="A316" t="s">
        <v>49</v>
      </c>
      <c s="34" t="s">
        <v>887</v>
      </c>
      <c s="34" t="s">
        <v>3119</v>
      </c>
      <c s="35" t="s">
        <v>5</v>
      </c>
      <c s="6" t="s">
        <v>3120</v>
      </c>
      <c s="36" t="s">
        <v>1035</v>
      </c>
      <c s="37">
        <v>73.863</v>
      </c>
      <c s="36">
        <v>0</v>
      </c>
      <c s="36">
        <f>ROUND(G316*H316,6)</f>
      </c>
      <c r="L316" s="38">
        <v>0</v>
      </c>
      <c s="32">
        <f>ROUND(ROUND(L316,2)*ROUND(G316,3),2)</f>
      </c>
      <c s="36" t="s">
        <v>601</v>
      </c>
      <c>
        <f>(M316*21)/100</f>
      </c>
      <c t="s">
        <v>27</v>
      </c>
    </row>
    <row r="317" spans="1:5" ht="12.75">
      <c r="A317" s="35" t="s">
        <v>54</v>
      </c>
      <c r="E317" s="39" t="s">
        <v>5</v>
      </c>
    </row>
    <row r="318" spans="1:5" ht="38.25">
      <c r="A318" s="35" t="s">
        <v>55</v>
      </c>
      <c r="E318" s="40" t="s">
        <v>3121</v>
      </c>
    </row>
    <row r="319" spans="1:5" ht="12.75">
      <c r="A319" t="s">
        <v>57</v>
      </c>
      <c r="E319" s="39" t="s">
        <v>602</v>
      </c>
    </row>
    <row r="320" spans="1:16" ht="12.75">
      <c r="A320" t="s">
        <v>49</v>
      </c>
      <c s="34" t="s">
        <v>891</v>
      </c>
      <c s="34" t="s">
        <v>2501</v>
      </c>
      <c s="35" t="s">
        <v>5</v>
      </c>
      <c s="6" t="s">
        <v>2502</v>
      </c>
      <c s="36" t="s">
        <v>922</v>
      </c>
      <c s="37">
        <v>680</v>
      </c>
      <c s="36">
        <v>0</v>
      </c>
      <c s="36">
        <f>ROUND(G320*H320,6)</f>
      </c>
      <c r="L320" s="38">
        <v>0</v>
      </c>
      <c s="32">
        <f>ROUND(ROUND(L320,2)*ROUND(G320,3),2)</f>
      </c>
      <c s="36" t="s">
        <v>601</v>
      </c>
      <c>
        <f>(M320*21)/100</f>
      </c>
      <c t="s">
        <v>27</v>
      </c>
    </row>
    <row r="321" spans="1:5" ht="12.75">
      <c r="A321" s="35" t="s">
        <v>54</v>
      </c>
      <c r="E321" s="39" t="s">
        <v>5</v>
      </c>
    </row>
    <row r="322" spans="1:5" ht="12.75">
      <c r="A322" s="35" t="s">
        <v>55</v>
      </c>
      <c r="E322" s="40" t="s">
        <v>3122</v>
      </c>
    </row>
    <row r="323" spans="1:5" ht="12.75">
      <c r="A323" t="s">
        <v>57</v>
      </c>
      <c r="E323" s="39" t="s">
        <v>602</v>
      </c>
    </row>
    <row r="324" spans="1:13" ht="12.75">
      <c r="A324" t="s">
        <v>46</v>
      </c>
      <c r="C324" s="31" t="s">
        <v>801</v>
      </c>
      <c r="E324" s="33" t="s">
        <v>1094</v>
      </c>
      <c r="J324" s="32">
        <f>0</f>
      </c>
      <c s="32">
        <f>0</f>
      </c>
      <c s="32">
        <f>0+L325+L329+L333+L337+L341+L345+L349</f>
      </c>
      <c s="32">
        <f>0+M325+M329+M333+M337+M341+M345+M349</f>
      </c>
    </row>
    <row r="325" spans="1:16" ht="12.75">
      <c r="A325" t="s">
        <v>49</v>
      </c>
      <c s="34" t="s">
        <v>894</v>
      </c>
      <c s="34" t="s">
        <v>3123</v>
      </c>
      <c s="35" t="s">
        <v>5</v>
      </c>
      <c s="6" t="s">
        <v>3124</v>
      </c>
      <c s="36" t="s">
        <v>1035</v>
      </c>
      <c s="37">
        <v>224.4</v>
      </c>
      <c s="36">
        <v>0</v>
      </c>
      <c s="36">
        <f>ROUND(G325*H325,6)</f>
      </c>
      <c r="L325" s="38">
        <v>0</v>
      </c>
      <c s="32">
        <f>ROUND(ROUND(L325,2)*ROUND(G325,3),2)</f>
      </c>
      <c s="36" t="s">
        <v>601</v>
      </c>
      <c>
        <f>(M325*21)/100</f>
      </c>
      <c t="s">
        <v>27</v>
      </c>
    </row>
    <row r="326" spans="1:5" ht="12.75">
      <c r="A326" s="35" t="s">
        <v>54</v>
      </c>
      <c r="E326" s="39" t="s">
        <v>5</v>
      </c>
    </row>
    <row r="327" spans="1:5" ht="12.75">
      <c r="A327" s="35" t="s">
        <v>55</v>
      </c>
      <c r="E327" s="40" t="s">
        <v>3125</v>
      </c>
    </row>
    <row r="328" spans="1:5" ht="12.75">
      <c r="A328" t="s">
        <v>57</v>
      </c>
      <c r="E328" s="39" t="s">
        <v>602</v>
      </c>
    </row>
    <row r="329" spans="1:16" ht="12.75">
      <c r="A329" t="s">
        <v>49</v>
      </c>
      <c s="34" t="s">
        <v>897</v>
      </c>
      <c s="34" t="s">
        <v>3126</v>
      </c>
      <c s="35" t="s">
        <v>5</v>
      </c>
      <c s="6" t="s">
        <v>3127</v>
      </c>
      <c s="36" t="s">
        <v>922</v>
      </c>
      <c s="37">
        <v>150</v>
      </c>
      <c s="36">
        <v>0</v>
      </c>
      <c s="36">
        <f>ROUND(G329*H329,6)</f>
      </c>
      <c r="L329" s="38">
        <v>0</v>
      </c>
      <c s="32">
        <f>ROUND(ROUND(L329,2)*ROUND(G329,3),2)</f>
      </c>
      <c s="36" t="s">
        <v>601</v>
      </c>
      <c>
        <f>(M329*21)/100</f>
      </c>
      <c t="s">
        <v>27</v>
      </c>
    </row>
    <row r="330" spans="1:5" ht="12.75">
      <c r="A330" s="35" t="s">
        <v>54</v>
      </c>
      <c r="E330" s="39" t="s">
        <v>5</v>
      </c>
    </row>
    <row r="331" spans="1:5" ht="12.75">
      <c r="A331" s="35" t="s">
        <v>55</v>
      </c>
      <c r="E331" s="40" t="s">
        <v>3128</v>
      </c>
    </row>
    <row r="332" spans="1:5" ht="12.75">
      <c r="A332" t="s">
        <v>57</v>
      </c>
      <c r="E332" s="39" t="s">
        <v>602</v>
      </c>
    </row>
    <row r="333" spans="1:16" ht="12.75">
      <c r="A333" t="s">
        <v>49</v>
      </c>
      <c s="34" t="s">
        <v>901</v>
      </c>
      <c s="34" t="s">
        <v>3129</v>
      </c>
      <c s="35" t="s">
        <v>5</v>
      </c>
      <c s="6" t="s">
        <v>3130</v>
      </c>
      <c s="36" t="s">
        <v>922</v>
      </c>
      <c s="37">
        <v>84</v>
      </c>
      <c s="36">
        <v>0</v>
      </c>
      <c s="36">
        <f>ROUND(G333*H333,6)</f>
      </c>
      <c r="L333" s="38">
        <v>0</v>
      </c>
      <c s="32">
        <f>ROUND(ROUND(L333,2)*ROUND(G333,3),2)</f>
      </c>
      <c s="36" t="s">
        <v>601</v>
      </c>
      <c>
        <f>(M333*21)/100</f>
      </c>
      <c t="s">
        <v>27</v>
      </c>
    </row>
    <row r="334" spans="1:5" ht="12.75">
      <c r="A334" s="35" t="s">
        <v>54</v>
      </c>
      <c r="E334" s="39" t="s">
        <v>5</v>
      </c>
    </row>
    <row r="335" spans="1:5" ht="12.75">
      <c r="A335" s="35" t="s">
        <v>55</v>
      </c>
      <c r="E335" s="40" t="s">
        <v>3131</v>
      </c>
    </row>
    <row r="336" spans="1:5" ht="12.75">
      <c r="A336" t="s">
        <v>57</v>
      </c>
      <c r="E336" s="39" t="s">
        <v>602</v>
      </c>
    </row>
    <row r="337" spans="1:16" ht="12.75">
      <c r="A337" t="s">
        <v>49</v>
      </c>
      <c s="34" t="s">
        <v>906</v>
      </c>
      <c s="34" t="s">
        <v>3132</v>
      </c>
      <c s="35" t="s">
        <v>5</v>
      </c>
      <c s="6" t="s">
        <v>3133</v>
      </c>
      <c s="36" t="s">
        <v>922</v>
      </c>
      <c s="37">
        <v>150</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3128</v>
      </c>
    </row>
    <row r="340" spans="1:5" ht="12.75">
      <c r="A340" t="s">
        <v>57</v>
      </c>
      <c r="E340" s="39" t="s">
        <v>602</v>
      </c>
    </row>
    <row r="341" spans="1:16" ht="12.75">
      <c r="A341" t="s">
        <v>49</v>
      </c>
      <c s="34" t="s">
        <v>910</v>
      </c>
      <c s="34" t="s">
        <v>3134</v>
      </c>
      <c s="35" t="s">
        <v>5</v>
      </c>
      <c s="6" t="s">
        <v>3135</v>
      </c>
      <c s="36" t="s">
        <v>922</v>
      </c>
      <c s="37">
        <v>210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3136</v>
      </c>
    </row>
    <row r="344" spans="1:5" ht="12.75">
      <c r="A344" t="s">
        <v>57</v>
      </c>
      <c r="E344" s="39" t="s">
        <v>602</v>
      </c>
    </row>
    <row r="345" spans="1:16" ht="12.75">
      <c r="A345" t="s">
        <v>49</v>
      </c>
      <c s="34" t="s">
        <v>915</v>
      </c>
      <c s="34" t="s">
        <v>2612</v>
      </c>
      <c s="35" t="s">
        <v>5</v>
      </c>
      <c s="6" t="s">
        <v>2613</v>
      </c>
      <c s="36" t="s">
        <v>922</v>
      </c>
      <c s="37">
        <v>150</v>
      </c>
      <c s="36">
        <v>0</v>
      </c>
      <c s="36">
        <f>ROUND(G345*H345,6)</f>
      </c>
      <c r="L345" s="38">
        <v>0</v>
      </c>
      <c s="32">
        <f>ROUND(ROUND(L345,2)*ROUND(G345,3),2)</f>
      </c>
      <c s="36" t="s">
        <v>601</v>
      </c>
      <c>
        <f>(M345*21)/100</f>
      </c>
      <c t="s">
        <v>27</v>
      </c>
    </row>
    <row r="346" spans="1:5" ht="12.75">
      <c r="A346" s="35" t="s">
        <v>54</v>
      </c>
      <c r="E346" s="39" t="s">
        <v>5</v>
      </c>
    </row>
    <row r="347" spans="1:5" ht="12.75">
      <c r="A347" s="35" t="s">
        <v>55</v>
      </c>
      <c r="E347" s="40" t="s">
        <v>3128</v>
      </c>
    </row>
    <row r="348" spans="1:5" ht="12.75">
      <c r="A348" t="s">
        <v>57</v>
      </c>
      <c r="E348" s="39" t="s">
        <v>602</v>
      </c>
    </row>
    <row r="349" spans="1:16" ht="12.75">
      <c r="A349" t="s">
        <v>49</v>
      </c>
      <c s="34" t="s">
        <v>919</v>
      </c>
      <c s="34" t="s">
        <v>3137</v>
      </c>
      <c s="35" t="s">
        <v>5</v>
      </c>
      <c s="6" t="s">
        <v>3138</v>
      </c>
      <c s="36" t="s">
        <v>922</v>
      </c>
      <c s="37">
        <v>60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3139</v>
      </c>
    </row>
    <row r="352" spans="1:5" ht="12.75">
      <c r="A352" t="s">
        <v>57</v>
      </c>
      <c r="E352" s="39" t="s">
        <v>602</v>
      </c>
    </row>
    <row r="353" spans="1:13" ht="12.75">
      <c r="A353" t="s">
        <v>46</v>
      </c>
      <c r="C353" s="31" t="s">
        <v>1898</v>
      </c>
      <c r="E353" s="33" t="s">
        <v>2031</v>
      </c>
      <c r="J353" s="32">
        <f>0</f>
      </c>
      <c s="32">
        <f>0</f>
      </c>
      <c s="32">
        <f>0+L354+L358+L362+L366</f>
      </c>
      <c s="32">
        <f>0+M354+M358+M362+M366</f>
      </c>
    </row>
    <row r="354" spans="1:16" ht="12.75">
      <c r="A354" t="s">
        <v>49</v>
      </c>
      <c s="34" t="s">
        <v>924</v>
      </c>
      <c s="34" t="s">
        <v>3140</v>
      </c>
      <c s="35" t="s">
        <v>5</v>
      </c>
      <c s="6" t="s">
        <v>3141</v>
      </c>
      <c s="36" t="s">
        <v>922</v>
      </c>
      <c s="37">
        <v>347</v>
      </c>
      <c s="36">
        <v>0</v>
      </c>
      <c s="36">
        <f>ROUND(G354*H354,6)</f>
      </c>
      <c r="L354" s="38">
        <v>0</v>
      </c>
      <c s="32">
        <f>ROUND(ROUND(L354,2)*ROUND(G354,3),2)</f>
      </c>
      <c s="36" t="s">
        <v>601</v>
      </c>
      <c>
        <f>(M354*21)/100</f>
      </c>
      <c t="s">
        <v>27</v>
      </c>
    </row>
    <row r="355" spans="1:5" ht="12.75">
      <c r="A355" s="35" t="s">
        <v>54</v>
      </c>
      <c r="E355" s="39" t="s">
        <v>5</v>
      </c>
    </row>
    <row r="356" spans="1:5" ht="12.75">
      <c r="A356" s="35" t="s">
        <v>55</v>
      </c>
      <c r="E356" s="40" t="s">
        <v>3142</v>
      </c>
    </row>
    <row r="357" spans="1:5" ht="12.75">
      <c r="A357" t="s">
        <v>57</v>
      </c>
      <c r="E357" s="39" t="s">
        <v>602</v>
      </c>
    </row>
    <row r="358" spans="1:16" ht="12.75">
      <c r="A358" t="s">
        <v>49</v>
      </c>
      <c s="34" t="s">
        <v>929</v>
      </c>
      <c s="34" t="s">
        <v>3143</v>
      </c>
      <c s="35" t="s">
        <v>5</v>
      </c>
      <c s="6" t="s">
        <v>3144</v>
      </c>
      <c s="36" t="s">
        <v>922</v>
      </c>
      <c s="37">
        <v>652</v>
      </c>
      <c s="36">
        <v>0</v>
      </c>
      <c s="36">
        <f>ROUND(G358*H358,6)</f>
      </c>
      <c r="L358" s="38">
        <v>0</v>
      </c>
      <c s="32">
        <f>ROUND(ROUND(L358,2)*ROUND(G358,3),2)</f>
      </c>
      <c s="36" t="s">
        <v>601</v>
      </c>
      <c>
        <f>(M358*21)/100</f>
      </c>
      <c t="s">
        <v>27</v>
      </c>
    </row>
    <row r="359" spans="1:5" ht="12.75">
      <c r="A359" s="35" t="s">
        <v>54</v>
      </c>
      <c r="E359" s="39" t="s">
        <v>5</v>
      </c>
    </row>
    <row r="360" spans="1:5" ht="25.5">
      <c r="A360" s="35" t="s">
        <v>55</v>
      </c>
      <c r="E360" s="40" t="s">
        <v>3145</v>
      </c>
    </row>
    <row r="361" spans="1:5" ht="12.75">
      <c r="A361" t="s">
        <v>57</v>
      </c>
      <c r="E361" s="39" t="s">
        <v>602</v>
      </c>
    </row>
    <row r="362" spans="1:16" ht="25.5">
      <c r="A362" t="s">
        <v>49</v>
      </c>
      <c s="34" t="s">
        <v>933</v>
      </c>
      <c s="34" t="s">
        <v>3146</v>
      </c>
      <c s="35" t="s">
        <v>5</v>
      </c>
      <c s="6" t="s">
        <v>3147</v>
      </c>
      <c s="36" t="s">
        <v>922</v>
      </c>
      <c s="37">
        <v>652</v>
      </c>
      <c s="36">
        <v>0</v>
      </c>
      <c s="36">
        <f>ROUND(G362*H362,6)</f>
      </c>
      <c r="L362" s="38">
        <v>0</v>
      </c>
      <c s="32">
        <f>ROUND(ROUND(L362,2)*ROUND(G362,3),2)</f>
      </c>
      <c s="36" t="s">
        <v>601</v>
      </c>
      <c>
        <f>(M362*21)/100</f>
      </c>
      <c t="s">
        <v>27</v>
      </c>
    </row>
    <row r="363" spans="1:5" ht="12.75">
      <c r="A363" s="35" t="s">
        <v>54</v>
      </c>
      <c r="E363" s="39" t="s">
        <v>5</v>
      </c>
    </row>
    <row r="364" spans="1:5" ht="12.75">
      <c r="A364" s="35" t="s">
        <v>55</v>
      </c>
      <c r="E364" s="40" t="s">
        <v>3148</v>
      </c>
    </row>
    <row r="365" spans="1:5" ht="12.75">
      <c r="A365" t="s">
        <v>57</v>
      </c>
      <c r="E365" s="39" t="s">
        <v>602</v>
      </c>
    </row>
    <row r="366" spans="1:16" ht="12.75">
      <c r="A366" t="s">
        <v>49</v>
      </c>
      <c s="34" t="s">
        <v>937</v>
      </c>
      <c s="34" t="s">
        <v>3149</v>
      </c>
      <c s="35" t="s">
        <v>5</v>
      </c>
      <c s="6" t="s">
        <v>3150</v>
      </c>
      <c s="36" t="s">
        <v>922</v>
      </c>
      <c s="37">
        <v>1825</v>
      </c>
      <c s="36">
        <v>0</v>
      </c>
      <c s="36">
        <f>ROUND(G366*H366,6)</f>
      </c>
      <c r="L366" s="38">
        <v>0</v>
      </c>
      <c s="32">
        <f>ROUND(ROUND(L366,2)*ROUND(G366,3),2)</f>
      </c>
      <c s="36" t="s">
        <v>601</v>
      </c>
      <c>
        <f>(M366*21)/100</f>
      </c>
      <c t="s">
        <v>27</v>
      </c>
    </row>
    <row r="367" spans="1:5" ht="12.75">
      <c r="A367" s="35" t="s">
        <v>54</v>
      </c>
      <c r="E367" s="39" t="s">
        <v>5</v>
      </c>
    </row>
    <row r="368" spans="1:5" ht="12.75">
      <c r="A368" s="35" t="s">
        <v>55</v>
      </c>
      <c r="E368" s="40" t="s">
        <v>3151</v>
      </c>
    </row>
    <row r="369" spans="1:5" ht="12.75">
      <c r="A369" t="s">
        <v>57</v>
      </c>
      <c r="E369" s="39" t="s">
        <v>602</v>
      </c>
    </row>
    <row r="370" spans="1:13" ht="12.75">
      <c r="A370" t="s">
        <v>46</v>
      </c>
      <c r="C370" s="31" t="s">
        <v>901</v>
      </c>
      <c r="E370" s="33" t="s">
        <v>1749</v>
      </c>
      <c r="J370" s="32">
        <f>0</f>
      </c>
      <c s="32">
        <f>0</f>
      </c>
      <c s="32">
        <f>0+L371+L375</f>
      </c>
      <c s="32">
        <f>0+M371+M375</f>
      </c>
    </row>
    <row r="371" spans="1:16" ht="12.75">
      <c r="A371" t="s">
        <v>49</v>
      </c>
      <c s="34" t="s">
        <v>941</v>
      </c>
      <c s="34" t="s">
        <v>3152</v>
      </c>
      <c s="35" t="s">
        <v>5</v>
      </c>
      <c s="6" t="s">
        <v>3153</v>
      </c>
      <c s="36" t="s">
        <v>446</v>
      </c>
      <c s="37">
        <v>1</v>
      </c>
      <c s="36">
        <v>0</v>
      </c>
      <c s="36">
        <f>ROUND(G371*H371,6)</f>
      </c>
      <c r="L371" s="38">
        <v>0</v>
      </c>
      <c s="32">
        <f>ROUND(ROUND(L371,2)*ROUND(G371,3),2)</f>
      </c>
      <c s="36" t="s">
        <v>601</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597</v>
      </c>
      <c s="34" t="s">
        <v>3154</v>
      </c>
      <c s="35" t="s">
        <v>5</v>
      </c>
      <c s="6" t="s">
        <v>3155</v>
      </c>
      <c s="36" t="s">
        <v>446</v>
      </c>
      <c s="37">
        <v>2</v>
      </c>
      <c s="36">
        <v>0</v>
      </c>
      <c s="36">
        <f>ROUND(G375*H375,6)</f>
      </c>
      <c r="L375" s="38">
        <v>0</v>
      </c>
      <c s="32">
        <f>ROUND(ROUND(L375,2)*ROUND(G375,3),2)</f>
      </c>
      <c s="36" t="s">
        <v>601</v>
      </c>
      <c>
        <f>(M375*21)/100</f>
      </c>
      <c t="s">
        <v>27</v>
      </c>
    </row>
    <row r="376" spans="1:5" ht="12.75">
      <c r="A376" s="35" t="s">
        <v>54</v>
      </c>
      <c r="E376" s="39" t="s">
        <v>5</v>
      </c>
    </row>
    <row r="377" spans="1:5" ht="12.75">
      <c r="A377" s="35" t="s">
        <v>55</v>
      </c>
      <c r="E377" s="40" t="s">
        <v>3156</v>
      </c>
    </row>
    <row r="378" spans="1:5" ht="12.75">
      <c r="A378" t="s">
        <v>57</v>
      </c>
      <c r="E378" s="39" t="s">
        <v>602</v>
      </c>
    </row>
    <row r="379" spans="1:13" ht="12.75">
      <c r="A379" t="s">
        <v>46</v>
      </c>
      <c r="C379" s="31" t="s">
        <v>597</v>
      </c>
      <c r="E379" s="33" t="s">
        <v>1118</v>
      </c>
      <c r="J379" s="32">
        <f>0</f>
      </c>
      <c s="32">
        <f>0</f>
      </c>
      <c s="32">
        <f>0+L380+L384+L388+L392+L396+L400+L404+L408+L412+L416+L420+L424+L428+L432+L436+L440+L444+L448+L452+L456+L460</f>
      </c>
      <c s="32">
        <f>0+M380+M384+M388+M392+M396+M400+M404+M408+M412+M416+M420+M424+M428+M432+M436+M440+M444+M448+M452+M456+M460</f>
      </c>
    </row>
    <row r="380" spans="1:16" ht="12.75">
      <c r="A380" t="s">
        <v>49</v>
      </c>
      <c s="34" t="s">
        <v>603</v>
      </c>
      <c s="34" t="s">
        <v>3157</v>
      </c>
      <c s="35" t="s">
        <v>5</v>
      </c>
      <c s="6" t="s">
        <v>3158</v>
      </c>
      <c s="36" t="s">
        <v>600</v>
      </c>
      <c s="37">
        <v>433.402</v>
      </c>
      <c s="36">
        <v>0</v>
      </c>
      <c s="36">
        <f>ROUND(G380*H380,6)</f>
      </c>
      <c r="L380" s="38">
        <v>0</v>
      </c>
      <c s="32">
        <f>ROUND(ROUND(L380,2)*ROUND(G380,3),2)</f>
      </c>
      <c s="36" t="s">
        <v>601</v>
      </c>
      <c>
        <f>(M380*21)/100</f>
      </c>
      <c t="s">
        <v>27</v>
      </c>
    </row>
    <row r="381" spans="1:5" ht="12.75">
      <c r="A381" s="35" t="s">
        <v>54</v>
      </c>
      <c r="E381" s="39" t="s">
        <v>5</v>
      </c>
    </row>
    <row r="382" spans="1:5" ht="38.25">
      <c r="A382" s="35" t="s">
        <v>55</v>
      </c>
      <c r="E382" s="40" t="s">
        <v>3159</v>
      </c>
    </row>
    <row r="383" spans="1:5" ht="12.75">
      <c r="A383" t="s">
        <v>57</v>
      </c>
      <c r="E383" s="39" t="s">
        <v>602</v>
      </c>
    </row>
    <row r="384" spans="1:16" ht="12.75">
      <c r="A384" t="s">
        <v>49</v>
      </c>
      <c s="34" t="s">
        <v>606</v>
      </c>
      <c s="34" t="s">
        <v>3160</v>
      </c>
      <c s="35" t="s">
        <v>5</v>
      </c>
      <c s="6" t="s">
        <v>3161</v>
      </c>
      <c s="36" t="s">
        <v>446</v>
      </c>
      <c s="37">
        <v>1</v>
      </c>
      <c s="36">
        <v>0</v>
      </c>
      <c s="36">
        <f>ROUND(G384*H384,6)</f>
      </c>
      <c r="L384" s="38">
        <v>0</v>
      </c>
      <c s="32">
        <f>ROUND(ROUND(L384,2)*ROUND(G384,3),2)</f>
      </c>
      <c s="36" t="s">
        <v>601</v>
      </c>
      <c>
        <f>(M384*21)/100</f>
      </c>
      <c t="s">
        <v>27</v>
      </c>
    </row>
    <row r="385" spans="1:5" ht="12.75">
      <c r="A385" s="35" t="s">
        <v>54</v>
      </c>
      <c r="E385" s="39" t="s">
        <v>5</v>
      </c>
    </row>
    <row r="386" spans="1:5" ht="12.75">
      <c r="A386" s="35" t="s">
        <v>55</v>
      </c>
      <c r="E386" s="40" t="s">
        <v>3162</v>
      </c>
    </row>
    <row r="387" spans="1:5" ht="12.75">
      <c r="A387" t="s">
        <v>57</v>
      </c>
      <c r="E387" s="39" t="s">
        <v>602</v>
      </c>
    </row>
    <row r="388" spans="1:16" ht="12.75">
      <c r="A388" t="s">
        <v>49</v>
      </c>
      <c s="34" t="s">
        <v>609</v>
      </c>
      <c s="34" t="s">
        <v>3163</v>
      </c>
      <c s="35" t="s">
        <v>5</v>
      </c>
      <c s="6" t="s">
        <v>3164</v>
      </c>
      <c s="36" t="s">
        <v>446</v>
      </c>
      <c s="37">
        <v>4</v>
      </c>
      <c s="36">
        <v>0</v>
      </c>
      <c s="36">
        <f>ROUND(G388*H388,6)</f>
      </c>
      <c r="L388" s="38">
        <v>0</v>
      </c>
      <c s="32">
        <f>ROUND(ROUND(L388,2)*ROUND(G388,3),2)</f>
      </c>
      <c s="36" t="s">
        <v>601</v>
      </c>
      <c>
        <f>(M388*21)/100</f>
      </c>
      <c t="s">
        <v>27</v>
      </c>
    </row>
    <row r="389" spans="1:5" ht="12.75">
      <c r="A389" s="35" t="s">
        <v>54</v>
      </c>
      <c r="E389" s="39" t="s">
        <v>5</v>
      </c>
    </row>
    <row r="390" spans="1:5" ht="12.75">
      <c r="A390" s="35" t="s">
        <v>55</v>
      </c>
      <c r="E390" s="40" t="s">
        <v>3165</v>
      </c>
    </row>
    <row r="391" spans="1:5" ht="12.75">
      <c r="A391" t="s">
        <v>57</v>
      </c>
      <c r="E391" s="39" t="s">
        <v>602</v>
      </c>
    </row>
    <row r="392" spans="1:16" ht="25.5">
      <c r="A392" t="s">
        <v>49</v>
      </c>
      <c s="34" t="s">
        <v>612</v>
      </c>
      <c s="34" t="s">
        <v>3166</v>
      </c>
      <c s="35" t="s">
        <v>5</v>
      </c>
      <c s="6" t="s">
        <v>3167</v>
      </c>
      <c s="36" t="s">
        <v>446</v>
      </c>
      <c s="37">
        <v>74</v>
      </c>
      <c s="36">
        <v>0</v>
      </c>
      <c s="36">
        <f>ROUND(G392*H392,6)</f>
      </c>
      <c r="L392" s="38">
        <v>0</v>
      </c>
      <c s="32">
        <f>ROUND(ROUND(L392,2)*ROUND(G392,3),2)</f>
      </c>
      <c s="36" t="s">
        <v>601</v>
      </c>
      <c>
        <f>(M392*21)/100</f>
      </c>
      <c t="s">
        <v>27</v>
      </c>
    </row>
    <row r="393" spans="1:5" ht="12.75">
      <c r="A393" s="35" t="s">
        <v>54</v>
      </c>
      <c r="E393" s="39" t="s">
        <v>5</v>
      </c>
    </row>
    <row r="394" spans="1:5" ht="12.75">
      <c r="A394" s="35" t="s">
        <v>55</v>
      </c>
      <c r="E394" s="40" t="s">
        <v>3168</v>
      </c>
    </row>
    <row r="395" spans="1:5" ht="12.75">
      <c r="A395" t="s">
        <v>57</v>
      </c>
      <c r="E395" s="39" t="s">
        <v>602</v>
      </c>
    </row>
    <row r="396" spans="1:16" ht="12.75">
      <c r="A396" t="s">
        <v>49</v>
      </c>
      <c s="34" t="s">
        <v>615</v>
      </c>
      <c s="34" t="s">
        <v>3169</v>
      </c>
      <c s="35" t="s">
        <v>5</v>
      </c>
      <c s="6" t="s">
        <v>3170</v>
      </c>
      <c s="36" t="s">
        <v>682</v>
      </c>
      <c s="37">
        <v>126.33</v>
      </c>
      <c s="36">
        <v>0</v>
      </c>
      <c s="36">
        <f>ROUND(G396*H396,6)</f>
      </c>
      <c r="L396" s="38">
        <v>0</v>
      </c>
      <c s="32">
        <f>ROUND(ROUND(L396,2)*ROUND(G396,3),2)</f>
      </c>
      <c s="36" t="s">
        <v>601</v>
      </c>
      <c>
        <f>(M396*21)/100</f>
      </c>
      <c t="s">
        <v>27</v>
      </c>
    </row>
    <row r="397" spans="1:5" ht="12.75">
      <c r="A397" s="35" t="s">
        <v>54</v>
      </c>
      <c r="E397" s="39" t="s">
        <v>3171</v>
      </c>
    </row>
    <row r="398" spans="1:5" ht="114.75">
      <c r="A398" s="35" t="s">
        <v>55</v>
      </c>
      <c r="E398" s="40" t="s">
        <v>3172</v>
      </c>
    </row>
    <row r="399" spans="1:5" ht="12.75">
      <c r="A399" t="s">
        <v>57</v>
      </c>
      <c r="E399" s="39" t="s">
        <v>602</v>
      </c>
    </row>
    <row r="400" spans="1:16" ht="12.75">
      <c r="A400" t="s">
        <v>49</v>
      </c>
      <c s="34" t="s">
        <v>618</v>
      </c>
      <c s="34" t="s">
        <v>3173</v>
      </c>
      <c s="35" t="s">
        <v>5</v>
      </c>
      <c s="6" t="s">
        <v>3174</v>
      </c>
      <c s="36" t="s">
        <v>927</v>
      </c>
      <c s="37">
        <v>385.418</v>
      </c>
      <c s="36">
        <v>0</v>
      </c>
      <c s="36">
        <f>ROUND(G400*H400,6)</f>
      </c>
      <c r="L400" s="38">
        <v>0</v>
      </c>
      <c s="32">
        <f>ROUND(ROUND(L400,2)*ROUND(G400,3),2)</f>
      </c>
      <c s="36" t="s">
        <v>601</v>
      </c>
      <c>
        <f>(M400*21)/100</f>
      </c>
      <c t="s">
        <v>27</v>
      </c>
    </row>
    <row r="401" spans="1:5" ht="12.75">
      <c r="A401" s="35" t="s">
        <v>54</v>
      </c>
      <c r="E401" s="39" t="s">
        <v>5</v>
      </c>
    </row>
    <row r="402" spans="1:5" ht="38.25">
      <c r="A402" s="35" t="s">
        <v>55</v>
      </c>
      <c r="E402" s="40" t="s">
        <v>3175</v>
      </c>
    </row>
    <row r="403" spans="1:5" ht="12.75">
      <c r="A403" t="s">
        <v>57</v>
      </c>
      <c r="E403" s="39" t="s">
        <v>602</v>
      </c>
    </row>
    <row r="404" spans="1:16" ht="12.75">
      <c r="A404" t="s">
        <v>49</v>
      </c>
      <c s="34" t="s">
        <v>621</v>
      </c>
      <c s="34" t="s">
        <v>2469</v>
      </c>
      <c s="35" t="s">
        <v>5</v>
      </c>
      <c s="6" t="s">
        <v>2470</v>
      </c>
      <c s="36" t="s">
        <v>682</v>
      </c>
      <c s="37">
        <v>70</v>
      </c>
      <c s="36">
        <v>0</v>
      </c>
      <c s="36">
        <f>ROUND(G404*H404,6)</f>
      </c>
      <c r="L404" s="38">
        <v>0</v>
      </c>
      <c s="32">
        <f>ROUND(ROUND(L404,2)*ROUND(G404,3),2)</f>
      </c>
      <c s="36" t="s">
        <v>601</v>
      </c>
      <c>
        <f>(M404*21)/100</f>
      </c>
      <c t="s">
        <v>27</v>
      </c>
    </row>
    <row r="405" spans="1:5" ht="12.75">
      <c r="A405" s="35" t="s">
        <v>54</v>
      </c>
      <c r="E405" s="39" t="s">
        <v>5</v>
      </c>
    </row>
    <row r="406" spans="1:5" ht="12.75">
      <c r="A406" s="35" t="s">
        <v>55</v>
      </c>
      <c r="E406" s="40" t="s">
        <v>3176</v>
      </c>
    </row>
    <row r="407" spans="1:5" ht="12.75">
      <c r="A407" t="s">
        <v>57</v>
      </c>
      <c r="E407" s="39" t="s">
        <v>602</v>
      </c>
    </row>
    <row r="408" spans="1:16" ht="12.75">
      <c r="A408" t="s">
        <v>49</v>
      </c>
      <c s="34" t="s">
        <v>624</v>
      </c>
      <c s="34" t="s">
        <v>3177</v>
      </c>
      <c s="35" t="s">
        <v>5</v>
      </c>
      <c s="6" t="s">
        <v>3178</v>
      </c>
      <c s="36" t="s">
        <v>922</v>
      </c>
      <c s="37">
        <v>6424</v>
      </c>
      <c s="36">
        <v>0</v>
      </c>
      <c s="36">
        <f>ROUND(G408*H408,6)</f>
      </c>
      <c r="L408" s="38">
        <v>0</v>
      </c>
      <c s="32">
        <f>ROUND(ROUND(L408,2)*ROUND(G408,3),2)</f>
      </c>
      <c s="36" t="s">
        <v>601</v>
      </c>
      <c>
        <f>(M408*21)/100</f>
      </c>
      <c t="s">
        <v>27</v>
      </c>
    </row>
    <row r="409" spans="1:5" ht="12.75">
      <c r="A409" s="35" t="s">
        <v>54</v>
      </c>
      <c r="E409" s="39" t="s">
        <v>5</v>
      </c>
    </row>
    <row r="410" spans="1:5" ht="12.75">
      <c r="A410" s="35" t="s">
        <v>55</v>
      </c>
      <c r="E410" s="40" t="s">
        <v>3179</v>
      </c>
    </row>
    <row r="411" spans="1:5" ht="12.75">
      <c r="A411" t="s">
        <v>57</v>
      </c>
      <c r="E411" s="39" t="s">
        <v>602</v>
      </c>
    </row>
    <row r="412" spans="1:16" ht="12.75">
      <c r="A412" t="s">
        <v>49</v>
      </c>
      <c s="34" t="s">
        <v>627</v>
      </c>
      <c s="34" t="s">
        <v>3180</v>
      </c>
      <c s="35" t="s">
        <v>5</v>
      </c>
      <c s="6" t="s">
        <v>3181</v>
      </c>
      <c s="36" t="s">
        <v>922</v>
      </c>
      <c s="37">
        <v>7569.9</v>
      </c>
      <c s="36">
        <v>0</v>
      </c>
      <c s="36">
        <f>ROUND(G412*H412,6)</f>
      </c>
      <c r="L412" s="38">
        <v>0</v>
      </c>
      <c s="32">
        <f>ROUND(ROUND(L412,2)*ROUND(G412,3),2)</f>
      </c>
      <c s="36" t="s">
        <v>601</v>
      </c>
      <c>
        <f>(M412*21)/100</f>
      </c>
      <c t="s">
        <v>27</v>
      </c>
    </row>
    <row r="413" spans="1:5" ht="12.75">
      <c r="A413" s="35" t="s">
        <v>54</v>
      </c>
      <c r="E413" s="39" t="s">
        <v>5</v>
      </c>
    </row>
    <row r="414" spans="1:5" ht="12.75">
      <c r="A414" s="35" t="s">
        <v>55</v>
      </c>
      <c r="E414" s="40" t="s">
        <v>3182</v>
      </c>
    </row>
    <row r="415" spans="1:5" ht="12.75">
      <c r="A415" t="s">
        <v>57</v>
      </c>
      <c r="E415" s="39" t="s">
        <v>602</v>
      </c>
    </row>
    <row r="416" spans="1:16" ht="12.75">
      <c r="A416" t="s">
        <v>49</v>
      </c>
      <c s="34" t="s">
        <v>630</v>
      </c>
      <c s="34" t="s">
        <v>3183</v>
      </c>
      <c s="35" t="s">
        <v>5</v>
      </c>
      <c s="6" t="s">
        <v>3184</v>
      </c>
      <c s="36" t="s">
        <v>600</v>
      </c>
      <c s="37">
        <v>32.853</v>
      </c>
      <c s="36">
        <v>0</v>
      </c>
      <c s="36">
        <f>ROUND(G416*H416,6)</f>
      </c>
      <c r="L416" s="38">
        <v>0</v>
      </c>
      <c s="32">
        <f>ROUND(ROUND(L416,2)*ROUND(G416,3),2)</f>
      </c>
      <c s="36" t="s">
        <v>601</v>
      </c>
      <c>
        <f>(M416*21)/100</f>
      </c>
      <c t="s">
        <v>27</v>
      </c>
    </row>
    <row r="417" spans="1:5" ht="12.75">
      <c r="A417" s="35" t="s">
        <v>54</v>
      </c>
      <c r="E417" s="39" t="s">
        <v>5</v>
      </c>
    </row>
    <row r="418" spans="1:5" ht="25.5">
      <c r="A418" s="35" t="s">
        <v>55</v>
      </c>
      <c r="E418" s="40" t="s">
        <v>3185</v>
      </c>
    </row>
    <row r="419" spans="1:5" ht="12.75">
      <c r="A419" t="s">
        <v>57</v>
      </c>
      <c r="E419" s="39" t="s">
        <v>602</v>
      </c>
    </row>
    <row r="420" spans="1:16" ht="12.75">
      <c r="A420" t="s">
        <v>49</v>
      </c>
      <c s="34" t="s">
        <v>633</v>
      </c>
      <c s="34" t="s">
        <v>3186</v>
      </c>
      <c s="35" t="s">
        <v>5</v>
      </c>
      <c s="6" t="s">
        <v>3187</v>
      </c>
      <c s="36" t="s">
        <v>446</v>
      </c>
      <c s="37">
        <v>2</v>
      </c>
      <c s="36">
        <v>0</v>
      </c>
      <c s="36">
        <f>ROUND(G420*H420,6)</f>
      </c>
      <c r="L420" s="38">
        <v>0</v>
      </c>
      <c s="32">
        <f>ROUND(ROUND(L420,2)*ROUND(G420,3),2)</f>
      </c>
      <c s="36" t="s">
        <v>601</v>
      </c>
      <c>
        <f>(M420*21)/100</f>
      </c>
      <c t="s">
        <v>27</v>
      </c>
    </row>
    <row r="421" spans="1:5" ht="12.75">
      <c r="A421" s="35" t="s">
        <v>54</v>
      </c>
      <c r="E421" s="39" t="s">
        <v>5</v>
      </c>
    </row>
    <row r="422" spans="1:5" ht="12.75">
      <c r="A422" s="35" t="s">
        <v>55</v>
      </c>
      <c r="E422" s="40" t="s">
        <v>3188</v>
      </c>
    </row>
    <row r="423" spans="1:5" ht="12.75">
      <c r="A423" t="s">
        <v>57</v>
      </c>
      <c r="E423" s="39" t="s">
        <v>602</v>
      </c>
    </row>
    <row r="424" spans="1:16" ht="12.75">
      <c r="A424" t="s">
        <v>49</v>
      </c>
      <c s="34" t="s">
        <v>1414</v>
      </c>
      <c s="34" t="s">
        <v>3189</v>
      </c>
      <c s="35" t="s">
        <v>5</v>
      </c>
      <c s="6" t="s">
        <v>3190</v>
      </c>
      <c s="36" t="s">
        <v>446</v>
      </c>
      <c s="37">
        <v>1</v>
      </c>
      <c s="36">
        <v>0</v>
      </c>
      <c s="36">
        <f>ROUND(G424*H424,6)</f>
      </c>
      <c r="L424" s="38">
        <v>0</v>
      </c>
      <c s="32">
        <f>ROUND(ROUND(L424,2)*ROUND(G424,3),2)</f>
      </c>
      <c s="36" t="s">
        <v>601</v>
      </c>
      <c>
        <f>(M424*21)/100</f>
      </c>
      <c t="s">
        <v>27</v>
      </c>
    </row>
    <row r="425" spans="1:5" ht="12.75">
      <c r="A425" s="35" t="s">
        <v>54</v>
      </c>
      <c r="E425" s="39" t="s">
        <v>5</v>
      </c>
    </row>
    <row r="426" spans="1:5" ht="12.75">
      <c r="A426" s="35" t="s">
        <v>55</v>
      </c>
      <c r="E426" s="40" t="s">
        <v>3191</v>
      </c>
    </row>
    <row r="427" spans="1:5" ht="12.75">
      <c r="A427" t="s">
        <v>57</v>
      </c>
      <c r="E427" s="39" t="s">
        <v>602</v>
      </c>
    </row>
    <row r="428" spans="1:16" ht="12.75">
      <c r="A428" t="s">
        <v>49</v>
      </c>
      <c s="34" t="s">
        <v>3192</v>
      </c>
      <c s="34" t="s">
        <v>3193</v>
      </c>
      <c s="35" t="s">
        <v>5</v>
      </c>
      <c s="6" t="s">
        <v>3194</v>
      </c>
      <c s="36" t="s">
        <v>446</v>
      </c>
      <c s="37">
        <v>3</v>
      </c>
      <c s="36">
        <v>0</v>
      </c>
      <c s="36">
        <f>ROUND(G428*H428,6)</f>
      </c>
      <c r="L428" s="38">
        <v>0</v>
      </c>
      <c s="32">
        <f>ROUND(ROUND(L428,2)*ROUND(G428,3),2)</f>
      </c>
      <c s="36" t="s">
        <v>601</v>
      </c>
      <c>
        <f>(M428*21)/100</f>
      </c>
      <c t="s">
        <v>27</v>
      </c>
    </row>
    <row r="429" spans="1:5" ht="12.75">
      <c r="A429" s="35" t="s">
        <v>54</v>
      </c>
      <c r="E429" s="39" t="s">
        <v>5</v>
      </c>
    </row>
    <row r="430" spans="1:5" ht="12.75">
      <c r="A430" s="35" t="s">
        <v>55</v>
      </c>
      <c r="E430" s="40" t="s">
        <v>3195</v>
      </c>
    </row>
    <row r="431" spans="1:5" ht="12.75">
      <c r="A431" t="s">
        <v>57</v>
      </c>
      <c r="E431" s="39" t="s">
        <v>602</v>
      </c>
    </row>
    <row r="432" spans="1:16" ht="12.75">
      <c r="A432" t="s">
        <v>49</v>
      </c>
      <c s="34" t="s">
        <v>3196</v>
      </c>
      <c s="34" t="s">
        <v>3197</v>
      </c>
      <c s="35" t="s">
        <v>5</v>
      </c>
      <c s="6" t="s">
        <v>3198</v>
      </c>
      <c s="36" t="s">
        <v>446</v>
      </c>
      <c s="37">
        <v>1</v>
      </c>
      <c s="36">
        <v>0</v>
      </c>
      <c s="36">
        <f>ROUND(G432*H432,6)</f>
      </c>
      <c r="L432" s="38">
        <v>0</v>
      </c>
      <c s="32">
        <f>ROUND(ROUND(L432,2)*ROUND(G432,3),2)</f>
      </c>
      <c s="36" t="s">
        <v>601</v>
      </c>
      <c>
        <f>(M432*21)/100</f>
      </c>
      <c t="s">
        <v>27</v>
      </c>
    </row>
    <row r="433" spans="1:5" ht="12.75">
      <c r="A433" s="35" t="s">
        <v>54</v>
      </c>
      <c r="E433" s="39" t="s">
        <v>5</v>
      </c>
    </row>
    <row r="434" spans="1:5" ht="12.75">
      <c r="A434" s="35" t="s">
        <v>55</v>
      </c>
      <c r="E434" s="40" t="s">
        <v>5</v>
      </c>
    </row>
    <row r="435" spans="1:5" ht="12.75">
      <c r="A435" t="s">
        <v>57</v>
      </c>
      <c r="E435" s="39" t="s">
        <v>602</v>
      </c>
    </row>
    <row r="436" spans="1:16" ht="12.75">
      <c r="A436" t="s">
        <v>49</v>
      </c>
      <c s="34" t="s">
        <v>3199</v>
      </c>
      <c s="34" t="s">
        <v>3200</v>
      </c>
      <c s="35" t="s">
        <v>5</v>
      </c>
      <c s="6" t="s">
        <v>3201</v>
      </c>
      <c s="36" t="s">
        <v>682</v>
      </c>
      <c s="37">
        <v>55.32</v>
      </c>
      <c s="36">
        <v>0</v>
      </c>
      <c s="36">
        <f>ROUND(G436*H436,6)</f>
      </c>
      <c r="L436" s="38">
        <v>0</v>
      </c>
      <c s="32">
        <f>ROUND(ROUND(L436,2)*ROUND(G436,3),2)</f>
      </c>
      <c s="36" t="s">
        <v>601</v>
      </c>
      <c>
        <f>(M436*21)/100</f>
      </c>
      <c t="s">
        <v>27</v>
      </c>
    </row>
    <row r="437" spans="1:5" ht="12.75">
      <c r="A437" s="35" t="s">
        <v>54</v>
      </c>
      <c r="E437" s="39" t="s">
        <v>5</v>
      </c>
    </row>
    <row r="438" spans="1:5" ht="25.5">
      <c r="A438" s="35" t="s">
        <v>55</v>
      </c>
      <c r="E438" s="40" t="s">
        <v>3202</v>
      </c>
    </row>
    <row r="439" spans="1:5" ht="12.75">
      <c r="A439" t="s">
        <v>57</v>
      </c>
      <c r="E439" s="39" t="s">
        <v>602</v>
      </c>
    </row>
    <row r="440" spans="1:16" ht="12.75">
      <c r="A440" t="s">
        <v>49</v>
      </c>
      <c s="34" t="s">
        <v>3203</v>
      </c>
      <c s="34" t="s">
        <v>3204</v>
      </c>
      <c s="35" t="s">
        <v>5</v>
      </c>
      <c s="6" t="s">
        <v>3205</v>
      </c>
      <c s="36" t="s">
        <v>922</v>
      </c>
      <c s="37">
        <v>580.02</v>
      </c>
      <c s="36">
        <v>0</v>
      </c>
      <c s="36">
        <f>ROUND(G440*H440,6)</f>
      </c>
      <c r="L440" s="38">
        <v>0</v>
      </c>
      <c s="32">
        <f>ROUND(ROUND(L440,2)*ROUND(G440,3),2)</f>
      </c>
      <c s="36" t="s">
        <v>601</v>
      </c>
      <c>
        <f>(M440*21)/100</f>
      </c>
      <c t="s">
        <v>27</v>
      </c>
    </row>
    <row r="441" spans="1:5" ht="12.75">
      <c r="A441" s="35" t="s">
        <v>54</v>
      </c>
      <c r="E441" s="39" t="s">
        <v>5</v>
      </c>
    </row>
    <row r="442" spans="1:5" ht="12.75">
      <c r="A442" s="35" t="s">
        <v>55</v>
      </c>
      <c r="E442" s="40" t="s">
        <v>3206</v>
      </c>
    </row>
    <row r="443" spans="1:5" ht="12.75">
      <c r="A443" t="s">
        <v>57</v>
      </c>
      <c r="E443" s="39" t="s">
        <v>602</v>
      </c>
    </row>
    <row r="444" spans="1:16" ht="12.75">
      <c r="A444" t="s">
        <v>49</v>
      </c>
      <c s="34" t="s">
        <v>3207</v>
      </c>
      <c s="34" t="s">
        <v>3208</v>
      </c>
      <c s="35" t="s">
        <v>5</v>
      </c>
      <c s="6" t="s">
        <v>3209</v>
      </c>
      <c s="36" t="s">
        <v>682</v>
      </c>
      <c s="37">
        <v>863.16</v>
      </c>
      <c s="36">
        <v>0</v>
      </c>
      <c s="36">
        <f>ROUND(G444*H444,6)</f>
      </c>
      <c r="L444" s="38">
        <v>0</v>
      </c>
      <c s="32">
        <f>ROUND(ROUND(L444,2)*ROUND(G444,3),2)</f>
      </c>
      <c s="36" t="s">
        <v>601</v>
      </c>
      <c>
        <f>(M444*21)/100</f>
      </c>
      <c t="s">
        <v>27</v>
      </c>
    </row>
    <row r="445" spans="1:5" ht="12.75">
      <c r="A445" s="35" t="s">
        <v>54</v>
      </c>
      <c r="E445" s="39" t="s">
        <v>3210</v>
      </c>
    </row>
    <row r="446" spans="1:5" ht="12.75">
      <c r="A446" s="35" t="s">
        <v>55</v>
      </c>
      <c r="E446" s="40" t="s">
        <v>3211</v>
      </c>
    </row>
    <row r="447" spans="1:5" ht="12.75">
      <c r="A447" t="s">
        <v>57</v>
      </c>
      <c r="E447" s="39" t="s">
        <v>602</v>
      </c>
    </row>
    <row r="448" spans="1:16" ht="12.75">
      <c r="A448" t="s">
        <v>49</v>
      </c>
      <c s="34" t="s">
        <v>3212</v>
      </c>
      <c s="34" t="s">
        <v>3213</v>
      </c>
      <c s="35" t="s">
        <v>5</v>
      </c>
      <c s="6" t="s">
        <v>3214</v>
      </c>
      <c s="36" t="s">
        <v>927</v>
      </c>
      <c s="37">
        <v>15765.6</v>
      </c>
      <c s="36">
        <v>0</v>
      </c>
      <c s="36">
        <f>ROUND(G448*H448,6)</f>
      </c>
      <c r="L448" s="38">
        <v>0</v>
      </c>
      <c s="32">
        <f>ROUND(ROUND(L448,2)*ROUND(G448,3),2)</f>
      </c>
      <c s="36" t="s">
        <v>601</v>
      </c>
      <c>
        <f>(M448*21)/100</f>
      </c>
      <c t="s">
        <v>27</v>
      </c>
    </row>
    <row r="449" spans="1:5" ht="12.75">
      <c r="A449" s="35" t="s">
        <v>54</v>
      </c>
      <c r="E449" s="39" t="s">
        <v>5</v>
      </c>
    </row>
    <row r="450" spans="1:5" ht="25.5">
      <c r="A450" s="35" t="s">
        <v>55</v>
      </c>
      <c r="E450" s="40" t="s">
        <v>3215</v>
      </c>
    </row>
    <row r="451" spans="1:5" ht="12.75">
      <c r="A451" t="s">
        <v>57</v>
      </c>
      <c r="E451" s="39" t="s">
        <v>602</v>
      </c>
    </row>
    <row r="452" spans="1:16" ht="12.75">
      <c r="A452" t="s">
        <v>49</v>
      </c>
      <c s="34" t="s">
        <v>3216</v>
      </c>
      <c s="34" t="s">
        <v>3217</v>
      </c>
      <c s="35" t="s">
        <v>5</v>
      </c>
      <c s="6" t="s">
        <v>3218</v>
      </c>
      <c s="36" t="s">
        <v>1035</v>
      </c>
      <c s="37">
        <v>36.633</v>
      </c>
      <c s="36">
        <v>0</v>
      </c>
      <c s="36">
        <f>ROUND(G452*H452,6)</f>
      </c>
      <c r="L452" s="38">
        <v>0</v>
      </c>
      <c s="32">
        <f>ROUND(ROUND(L452,2)*ROUND(G452,3),2)</f>
      </c>
      <c s="36" t="s">
        <v>601</v>
      </c>
      <c>
        <f>(M452*21)/100</f>
      </c>
      <c t="s">
        <v>27</v>
      </c>
    </row>
    <row r="453" spans="1:5" ht="12.75">
      <c r="A453" s="35" t="s">
        <v>54</v>
      </c>
      <c r="E453" s="39" t="s">
        <v>5</v>
      </c>
    </row>
    <row r="454" spans="1:5" ht="25.5">
      <c r="A454" s="35" t="s">
        <v>55</v>
      </c>
      <c r="E454" s="40" t="s">
        <v>3219</v>
      </c>
    </row>
    <row r="455" spans="1:5" ht="12.75">
      <c r="A455" t="s">
        <v>57</v>
      </c>
      <c r="E455" s="39" t="s">
        <v>602</v>
      </c>
    </row>
    <row r="456" spans="1:16" ht="12.75">
      <c r="A456" t="s">
        <v>49</v>
      </c>
      <c s="34" t="s">
        <v>3220</v>
      </c>
      <c s="34" t="s">
        <v>3221</v>
      </c>
      <c s="35" t="s">
        <v>5</v>
      </c>
      <c s="6" t="s">
        <v>3222</v>
      </c>
      <c s="36" t="s">
        <v>3223</v>
      </c>
      <c s="37">
        <v>1952.633</v>
      </c>
      <c s="36">
        <v>0</v>
      </c>
      <c s="36">
        <f>ROUND(G456*H456,6)</f>
      </c>
      <c r="L456" s="38">
        <v>0</v>
      </c>
      <c s="32">
        <f>ROUND(ROUND(L456,2)*ROUND(G456,3),2)</f>
      </c>
      <c s="36" t="s">
        <v>601</v>
      </c>
      <c>
        <f>(M456*21)/100</f>
      </c>
      <c t="s">
        <v>27</v>
      </c>
    </row>
    <row r="457" spans="1:5" ht="12.75">
      <c r="A457" s="35" t="s">
        <v>54</v>
      </c>
      <c r="E457" s="39" t="s">
        <v>5</v>
      </c>
    </row>
    <row r="458" spans="1:5" ht="12.75">
      <c r="A458" s="35" t="s">
        <v>55</v>
      </c>
      <c r="E458" s="40" t="s">
        <v>3224</v>
      </c>
    </row>
    <row r="459" spans="1:5" ht="12.75">
      <c r="A459" t="s">
        <v>57</v>
      </c>
      <c r="E459" s="39" t="s">
        <v>602</v>
      </c>
    </row>
    <row r="460" spans="1:16" ht="25.5">
      <c r="A460" t="s">
        <v>49</v>
      </c>
      <c s="34" t="s">
        <v>3225</v>
      </c>
      <c s="34" t="s">
        <v>3226</v>
      </c>
      <c s="35" t="s">
        <v>5</v>
      </c>
      <c s="6" t="s">
        <v>3227</v>
      </c>
      <c s="36" t="s">
        <v>446</v>
      </c>
      <c s="37">
        <v>3</v>
      </c>
      <c s="36">
        <v>0</v>
      </c>
      <c s="36">
        <f>ROUND(G460*H460,6)</f>
      </c>
      <c r="L460" s="38">
        <v>0</v>
      </c>
      <c s="32">
        <f>ROUND(ROUND(L460,2)*ROUND(G460,3),2)</f>
      </c>
      <c s="36" t="s">
        <v>601</v>
      </c>
      <c>
        <f>(M460*21)/100</f>
      </c>
      <c t="s">
        <v>27</v>
      </c>
    </row>
    <row r="461" spans="1:5" ht="12.75">
      <c r="A461" s="35" t="s">
        <v>54</v>
      </c>
      <c r="E461" s="39" t="s">
        <v>5</v>
      </c>
    </row>
    <row r="462" spans="1:5" ht="12.75">
      <c r="A462" s="35" t="s">
        <v>55</v>
      </c>
      <c r="E462" s="40" t="s">
        <v>3228</v>
      </c>
    </row>
    <row r="463" spans="1:5" ht="12.75">
      <c r="A463" t="s">
        <v>57</v>
      </c>
      <c r="E463" s="39" t="s">
        <v>602</v>
      </c>
    </row>
    <row r="464" spans="1:13" ht="12.75">
      <c r="A464" t="s">
        <v>46</v>
      </c>
      <c r="C464" s="31" t="s">
        <v>618</v>
      </c>
      <c r="E464" s="33" t="s">
        <v>1124</v>
      </c>
      <c r="J464" s="32">
        <f>0</f>
      </c>
      <c s="32">
        <f>0</f>
      </c>
      <c s="32">
        <f>0+L465+L469+L473+L477+L481+L485+L489</f>
      </c>
      <c s="32">
        <f>0+M465+M469+M473+M477+M481+M485+M489</f>
      </c>
    </row>
    <row r="465" spans="1:16" ht="12.75">
      <c r="A465" t="s">
        <v>49</v>
      </c>
      <c s="34" t="s">
        <v>3229</v>
      </c>
      <c s="34" t="s">
        <v>1931</v>
      </c>
      <c s="35" t="s">
        <v>5</v>
      </c>
      <c s="6" t="s">
        <v>1932</v>
      </c>
      <c s="36" t="s">
        <v>1035</v>
      </c>
      <c s="37">
        <v>290.947</v>
      </c>
      <c s="36">
        <v>0</v>
      </c>
      <c s="36">
        <f>ROUND(G465*H465,6)</f>
      </c>
      <c r="L465" s="38">
        <v>0</v>
      </c>
      <c s="32">
        <f>ROUND(ROUND(L465,2)*ROUND(G465,3),2)</f>
      </c>
      <c s="36" t="s">
        <v>601</v>
      </c>
      <c>
        <f>(M465*21)/100</f>
      </c>
      <c t="s">
        <v>27</v>
      </c>
    </row>
    <row r="466" spans="1:5" ht="12.75">
      <c r="A466" s="35" t="s">
        <v>54</v>
      </c>
      <c r="E466" s="39" t="s">
        <v>5</v>
      </c>
    </row>
    <row r="467" spans="1:5" ht="25.5">
      <c r="A467" s="35" t="s">
        <v>55</v>
      </c>
      <c r="E467" s="40" t="s">
        <v>3230</v>
      </c>
    </row>
    <row r="468" spans="1:5" ht="12.75">
      <c r="A468" t="s">
        <v>57</v>
      </c>
      <c r="E468" s="39" t="s">
        <v>602</v>
      </c>
    </row>
    <row r="469" spans="1:16" ht="12.75">
      <c r="A469" t="s">
        <v>49</v>
      </c>
      <c s="34" t="s">
        <v>3231</v>
      </c>
      <c s="34" t="s">
        <v>3232</v>
      </c>
      <c s="35" t="s">
        <v>5</v>
      </c>
      <c s="6" t="s">
        <v>3233</v>
      </c>
      <c s="36" t="s">
        <v>1035</v>
      </c>
      <c s="37">
        <v>914.94</v>
      </c>
      <c s="36">
        <v>0</v>
      </c>
      <c s="36">
        <f>ROUND(G469*H469,6)</f>
      </c>
      <c r="L469" s="38">
        <v>0</v>
      </c>
      <c s="32">
        <f>ROUND(ROUND(L469,2)*ROUND(G469,3),2)</f>
      </c>
      <c s="36" t="s">
        <v>601</v>
      </c>
      <c>
        <f>(M469*21)/100</f>
      </c>
      <c t="s">
        <v>27</v>
      </c>
    </row>
    <row r="470" spans="1:5" ht="12.75">
      <c r="A470" s="35" t="s">
        <v>54</v>
      </c>
      <c r="E470" s="39" t="s">
        <v>5</v>
      </c>
    </row>
    <row r="471" spans="1:5" ht="12.75">
      <c r="A471" s="35" t="s">
        <v>55</v>
      </c>
      <c r="E471" s="40" t="s">
        <v>3234</v>
      </c>
    </row>
    <row r="472" spans="1:5" ht="12.75">
      <c r="A472" t="s">
        <v>57</v>
      </c>
      <c r="E472" s="39" t="s">
        <v>602</v>
      </c>
    </row>
    <row r="473" spans="1:16" ht="12.75">
      <c r="A473" t="s">
        <v>49</v>
      </c>
      <c s="34" t="s">
        <v>3235</v>
      </c>
      <c s="34" t="s">
        <v>3236</v>
      </c>
      <c s="35" t="s">
        <v>5</v>
      </c>
      <c s="6" t="s">
        <v>3237</v>
      </c>
      <c s="36" t="s">
        <v>600</v>
      </c>
      <c s="37">
        <v>432.45</v>
      </c>
      <c s="36">
        <v>0</v>
      </c>
      <c s="36">
        <f>ROUND(G473*H473,6)</f>
      </c>
      <c r="L473" s="38">
        <v>0</v>
      </c>
      <c s="32">
        <f>ROUND(ROUND(L473,2)*ROUND(G473,3),2)</f>
      </c>
      <c s="36" t="s">
        <v>601</v>
      </c>
      <c>
        <f>(M473*21)/100</f>
      </c>
      <c t="s">
        <v>27</v>
      </c>
    </row>
    <row r="474" spans="1:5" ht="12.75">
      <c r="A474" s="35" t="s">
        <v>54</v>
      </c>
      <c r="E474" s="39" t="s">
        <v>5</v>
      </c>
    </row>
    <row r="475" spans="1:5" ht="25.5">
      <c r="A475" s="35" t="s">
        <v>55</v>
      </c>
      <c r="E475" s="40" t="s">
        <v>3238</v>
      </c>
    </row>
    <row r="476" spans="1:5" ht="12.75">
      <c r="A476" t="s">
        <v>57</v>
      </c>
      <c r="E476" s="39" t="s">
        <v>602</v>
      </c>
    </row>
    <row r="477" spans="1:16" ht="25.5">
      <c r="A477" t="s">
        <v>49</v>
      </c>
      <c s="34" t="s">
        <v>3239</v>
      </c>
      <c s="34" t="s">
        <v>3240</v>
      </c>
      <c s="35" t="s">
        <v>5</v>
      </c>
      <c s="6" t="s">
        <v>3241</v>
      </c>
      <c s="36" t="s">
        <v>1035</v>
      </c>
      <c s="37">
        <v>248.4</v>
      </c>
      <c s="36">
        <v>0</v>
      </c>
      <c s="36">
        <f>ROUND(G477*H477,6)</f>
      </c>
      <c r="L477" s="38">
        <v>0</v>
      </c>
      <c s="32">
        <f>ROUND(ROUND(L477,2)*ROUND(G477,3),2)</f>
      </c>
      <c s="36" t="s">
        <v>601</v>
      </c>
      <c>
        <f>(M477*21)/100</f>
      </c>
      <c t="s">
        <v>27</v>
      </c>
    </row>
    <row r="478" spans="1:5" ht="12.75">
      <c r="A478" s="35" t="s">
        <v>54</v>
      </c>
      <c r="E478" s="39" t="s">
        <v>5</v>
      </c>
    </row>
    <row r="479" spans="1:5" ht="25.5">
      <c r="A479" s="35" t="s">
        <v>55</v>
      </c>
      <c r="E479" s="40" t="s">
        <v>3242</v>
      </c>
    </row>
    <row r="480" spans="1:5" ht="12.75">
      <c r="A480" t="s">
        <v>57</v>
      </c>
      <c r="E480" s="39" t="s">
        <v>602</v>
      </c>
    </row>
    <row r="481" spans="1:16" ht="25.5">
      <c r="A481" t="s">
        <v>49</v>
      </c>
      <c s="34" t="s">
        <v>3243</v>
      </c>
      <c s="34" t="s">
        <v>3244</v>
      </c>
      <c s="35" t="s">
        <v>5</v>
      </c>
      <c s="6" t="s">
        <v>3245</v>
      </c>
      <c s="36" t="s">
        <v>1057</v>
      </c>
      <c s="37">
        <v>7241.992</v>
      </c>
      <c s="36">
        <v>0</v>
      </c>
      <c s="36">
        <f>ROUND(G481*H481,6)</f>
      </c>
      <c r="L481" s="38">
        <v>0</v>
      </c>
      <c s="32">
        <f>ROUND(ROUND(L481,2)*ROUND(G481,3),2)</f>
      </c>
      <c s="36" t="s">
        <v>601</v>
      </c>
      <c>
        <f>(M481*21)/100</f>
      </c>
      <c t="s">
        <v>27</v>
      </c>
    </row>
    <row r="482" spans="1:5" ht="12.75">
      <c r="A482" s="35" t="s">
        <v>54</v>
      </c>
      <c r="E482" s="39" t="s">
        <v>5</v>
      </c>
    </row>
    <row r="483" spans="1:5" ht="12.75">
      <c r="A483" s="35" t="s">
        <v>55</v>
      </c>
      <c r="E483" s="40" t="s">
        <v>3246</v>
      </c>
    </row>
    <row r="484" spans="1:5" ht="12.75">
      <c r="A484" t="s">
        <v>57</v>
      </c>
      <c r="E484" s="39" t="s">
        <v>602</v>
      </c>
    </row>
    <row r="485" spans="1:16" ht="12.75">
      <c r="A485" t="s">
        <v>49</v>
      </c>
      <c s="34" t="s">
        <v>3247</v>
      </c>
      <c s="34" t="s">
        <v>1928</v>
      </c>
      <c s="35" t="s">
        <v>5</v>
      </c>
      <c s="6" t="s">
        <v>1929</v>
      </c>
      <c s="36" t="s">
        <v>1035</v>
      </c>
      <c s="37">
        <v>13.788</v>
      </c>
      <c s="36">
        <v>0</v>
      </c>
      <c s="36">
        <f>ROUND(G485*H485,6)</f>
      </c>
      <c r="L485" s="38">
        <v>0</v>
      </c>
      <c s="32">
        <f>ROUND(ROUND(L485,2)*ROUND(G485,3),2)</f>
      </c>
      <c s="36" t="s">
        <v>601</v>
      </c>
      <c>
        <f>(M485*21)/100</f>
      </c>
      <c t="s">
        <v>27</v>
      </c>
    </row>
    <row r="486" spans="1:5" ht="12.75">
      <c r="A486" s="35" t="s">
        <v>54</v>
      </c>
      <c r="E486" s="39" t="s">
        <v>5</v>
      </c>
    </row>
    <row r="487" spans="1:5" ht="25.5">
      <c r="A487" s="35" t="s">
        <v>55</v>
      </c>
      <c r="E487" s="40" t="s">
        <v>3248</v>
      </c>
    </row>
    <row r="488" spans="1:5" ht="12.75">
      <c r="A488" t="s">
        <v>57</v>
      </c>
      <c r="E488" s="39" t="s">
        <v>602</v>
      </c>
    </row>
    <row r="489" spans="1:16" ht="25.5">
      <c r="A489" t="s">
        <v>49</v>
      </c>
      <c s="34" t="s">
        <v>3249</v>
      </c>
      <c s="34" t="s">
        <v>3244</v>
      </c>
      <c s="35" t="s">
        <v>47</v>
      </c>
      <c s="6" t="s">
        <v>3245</v>
      </c>
      <c s="36" t="s">
        <v>1057</v>
      </c>
      <c s="37">
        <v>1987.2</v>
      </c>
      <c s="36">
        <v>0</v>
      </c>
      <c s="36">
        <f>ROUND(G489*H489,6)</f>
      </c>
      <c r="L489" s="38">
        <v>0</v>
      </c>
      <c s="32">
        <f>ROUND(ROUND(L489,2)*ROUND(G489,3),2)</f>
      </c>
      <c s="36" t="s">
        <v>601</v>
      </c>
      <c>
        <f>(M489*21)/100</f>
      </c>
      <c t="s">
        <v>27</v>
      </c>
    </row>
    <row r="490" spans="1:5" ht="12.75">
      <c r="A490" s="35" t="s">
        <v>54</v>
      </c>
      <c r="E490" s="39" t="s">
        <v>5</v>
      </c>
    </row>
    <row r="491" spans="1:5" ht="12.75">
      <c r="A491" s="35" t="s">
        <v>55</v>
      </c>
      <c r="E491" s="40" t="s">
        <v>3250</v>
      </c>
    </row>
    <row r="492" spans="1:5" ht="12.75">
      <c r="A492" t="s">
        <v>57</v>
      </c>
      <c r="E49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25.5">
      <c r="A8" t="s">
        <v>44</v>
      </c>
      <c r="C8" s="28" t="s">
        <v>3253</v>
      </c>
      <c r="E8" s="30" t="s">
        <v>3252</v>
      </c>
      <c r="J8" s="29">
        <f>0+J9+J22+J43+J92+J105+J134+J147+J180+J189+J210+J215+J220+J229+J234+J239+J248</f>
      </c>
      <c s="29">
        <f>0+K9+K22+K43+K92+K105+K134+K147+K180+K189+K210+K215+K220+K229+K234+K239+K248</f>
      </c>
      <c s="29">
        <f>0+L9+L22+L43+L92+L105+L134+L147+L180+L189+L210+L215+L220+L229+L234+L239+L248</f>
      </c>
      <c s="29">
        <f>0+M9+M22+M43+M92+M105+M134+M147+M180+M189+M210+M215+M220+M229+M234+M239+M248</f>
      </c>
    </row>
    <row r="9" spans="1:13" ht="12.75">
      <c r="A9" t="s">
        <v>46</v>
      </c>
      <c r="C9" s="31" t="s">
        <v>2102</v>
      </c>
      <c r="E9" s="33" t="s">
        <v>2400</v>
      </c>
      <c r="J9" s="32">
        <f>0</f>
      </c>
      <c s="32">
        <f>0</f>
      </c>
      <c s="32">
        <f>0+L10+L14+L18</f>
      </c>
      <c s="32">
        <f>0+M10+M14+M18</f>
      </c>
    </row>
    <row r="10" spans="1:16" ht="12.75">
      <c r="A10" t="s">
        <v>49</v>
      </c>
      <c s="34" t="s">
        <v>27</v>
      </c>
      <c s="34" t="s">
        <v>3254</v>
      </c>
      <c s="35" t="s">
        <v>5</v>
      </c>
      <c s="6" t="s">
        <v>3255</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3256</v>
      </c>
    </row>
    <row r="13" spans="1:5" ht="25.5">
      <c r="A13" t="s">
        <v>57</v>
      </c>
      <c r="E13" s="39" t="s">
        <v>3257</v>
      </c>
    </row>
    <row r="14" spans="1:16" ht="25.5">
      <c r="A14" t="s">
        <v>49</v>
      </c>
      <c s="34" t="s">
        <v>26</v>
      </c>
      <c s="34" t="s">
        <v>1053</v>
      </c>
      <c s="35" t="s">
        <v>5</v>
      </c>
      <c s="6" t="s">
        <v>1701</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3258</v>
      </c>
    </row>
    <row r="17" spans="1:5" ht="12.75">
      <c r="A17" t="s">
        <v>57</v>
      </c>
      <c r="E17" s="39" t="s">
        <v>602</v>
      </c>
    </row>
    <row r="18" spans="1:16" ht="25.5">
      <c r="A18" t="s">
        <v>49</v>
      </c>
      <c s="34" t="s">
        <v>64</v>
      </c>
      <c s="34" t="s">
        <v>3259</v>
      </c>
      <c s="35" t="s">
        <v>5</v>
      </c>
      <c s="6" t="s">
        <v>3260</v>
      </c>
      <c s="36" t="s">
        <v>682</v>
      </c>
      <c s="37">
        <v>9</v>
      </c>
      <c s="36">
        <v>0</v>
      </c>
      <c s="36">
        <f>ROUND(G18*H18,6)</f>
      </c>
      <c r="L18" s="38">
        <v>0</v>
      </c>
      <c s="32">
        <f>ROUND(ROUND(L18,2)*ROUND(G18,3),2)</f>
      </c>
      <c s="36" t="s">
        <v>601</v>
      </c>
      <c>
        <f>(M18*21)/100</f>
      </c>
      <c t="s">
        <v>27</v>
      </c>
    </row>
    <row r="19" spans="1:5" ht="12.75">
      <c r="A19" s="35" t="s">
        <v>54</v>
      </c>
      <c r="E19" s="39" t="s">
        <v>5</v>
      </c>
    </row>
    <row r="20" spans="1:5" ht="38.25">
      <c r="A20" s="35" t="s">
        <v>55</v>
      </c>
      <c r="E20" s="40" t="s">
        <v>3261</v>
      </c>
    </row>
    <row r="21" spans="1:5" ht="12.75">
      <c r="A21" t="s">
        <v>57</v>
      </c>
      <c r="E21" s="39" t="s">
        <v>602</v>
      </c>
    </row>
    <row r="22" spans="1:13" ht="12.75">
      <c r="A22" t="s">
        <v>46</v>
      </c>
      <c r="C22" s="31" t="s">
        <v>2403</v>
      </c>
      <c r="E22" s="33" t="s">
        <v>1705</v>
      </c>
      <c r="J22" s="32">
        <f>0</f>
      </c>
      <c s="32">
        <f>0</f>
      </c>
      <c s="32">
        <f>0+L23+L27+L31+L35+L39</f>
      </c>
      <c s="32">
        <f>0+M23+M27+M31+M35+M39</f>
      </c>
    </row>
    <row r="23" spans="1:16" ht="12.75">
      <c r="A23" t="s">
        <v>49</v>
      </c>
      <c s="34" t="s">
        <v>67</v>
      </c>
      <c s="34" t="s">
        <v>2964</v>
      </c>
      <c s="35" t="s">
        <v>5</v>
      </c>
      <c s="6" t="s">
        <v>2965</v>
      </c>
      <c s="36" t="s">
        <v>1035</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3262</v>
      </c>
    </row>
    <row r="26" spans="1:5" ht="12.75">
      <c r="A26" t="s">
        <v>57</v>
      </c>
      <c r="E26" s="39" t="s">
        <v>602</v>
      </c>
    </row>
    <row r="27" spans="1:16" ht="12.75">
      <c r="A27" t="s">
        <v>49</v>
      </c>
      <c s="34" t="s">
        <v>70</v>
      </c>
      <c s="34" t="s">
        <v>2977</v>
      </c>
      <c s="35" t="s">
        <v>5</v>
      </c>
      <c s="6" t="s">
        <v>2978</v>
      </c>
      <c s="36" t="s">
        <v>483</v>
      </c>
      <c s="37">
        <v>1440</v>
      </c>
      <c s="36">
        <v>0</v>
      </c>
      <c s="36">
        <f>ROUND(G27*H27,6)</f>
      </c>
      <c r="L27" s="38">
        <v>0</v>
      </c>
      <c s="32">
        <f>ROUND(ROUND(L27,2)*ROUND(G27,3),2)</f>
      </c>
      <c s="36" t="s">
        <v>601</v>
      </c>
      <c>
        <f>(M27*21)/100</f>
      </c>
      <c t="s">
        <v>27</v>
      </c>
    </row>
    <row r="28" spans="1:5" ht="12.75">
      <c r="A28" s="35" t="s">
        <v>54</v>
      </c>
      <c r="E28" s="39" t="s">
        <v>5</v>
      </c>
    </row>
    <row r="29" spans="1:5" ht="51">
      <c r="A29" s="35" t="s">
        <v>55</v>
      </c>
      <c r="E29" s="40" t="s">
        <v>3263</v>
      </c>
    </row>
    <row r="30" spans="1:5" ht="12.75">
      <c r="A30" t="s">
        <v>57</v>
      </c>
      <c r="E30" s="39" t="s">
        <v>602</v>
      </c>
    </row>
    <row r="31" spans="1:16" ht="12.75">
      <c r="A31" t="s">
        <v>49</v>
      </c>
      <c s="34" t="s">
        <v>75</v>
      </c>
      <c s="34" t="s">
        <v>1724</v>
      </c>
      <c s="35" t="s">
        <v>5</v>
      </c>
      <c s="6" t="s">
        <v>1725</v>
      </c>
      <c s="36" t="s">
        <v>922</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3264</v>
      </c>
    </row>
    <row r="34" spans="1:5" ht="12.75">
      <c r="A34" t="s">
        <v>57</v>
      </c>
      <c r="E34" s="39" t="s">
        <v>602</v>
      </c>
    </row>
    <row r="35" spans="1:16" ht="12.75">
      <c r="A35" t="s">
        <v>49</v>
      </c>
      <c s="34" t="s">
        <v>100</v>
      </c>
      <c s="34" t="s">
        <v>1709</v>
      </c>
      <c s="35" t="s">
        <v>5</v>
      </c>
      <c s="6" t="s">
        <v>1710</v>
      </c>
      <c s="36" t="s">
        <v>1035</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3265</v>
      </c>
    </row>
    <row r="38" spans="1:5" ht="12.75">
      <c r="A38" t="s">
        <v>57</v>
      </c>
      <c r="E38" s="39" t="s">
        <v>602</v>
      </c>
    </row>
    <row r="39" spans="1:16" ht="12.75">
      <c r="A39" t="s">
        <v>49</v>
      </c>
      <c s="34" t="s">
        <v>104</v>
      </c>
      <c s="34" t="s">
        <v>2149</v>
      </c>
      <c s="35" t="s">
        <v>5</v>
      </c>
      <c s="6" t="s">
        <v>2150</v>
      </c>
      <c s="36" t="s">
        <v>1035</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3266</v>
      </c>
    </row>
    <row r="42" spans="1:5" ht="12.75">
      <c r="A42" t="s">
        <v>57</v>
      </c>
      <c r="E42" s="39" t="s">
        <v>602</v>
      </c>
    </row>
    <row r="43" spans="1:13" ht="12.75">
      <c r="A43" t="s">
        <v>46</v>
      </c>
      <c r="C43" s="31" t="s">
        <v>3267</v>
      </c>
      <c r="E43" s="33" t="s">
        <v>1733</v>
      </c>
      <c r="J43" s="32">
        <f>0</f>
      </c>
      <c s="32">
        <f>0</f>
      </c>
      <c s="32">
        <f>0+L44+L48+L52+L56+L60+L64+L68+L72+L76+L80+L84+L88</f>
      </c>
      <c s="32">
        <f>0+M44+M48+M52+M56+M60+M64+M68+M72+M76+M80+M84+M88</f>
      </c>
    </row>
    <row r="44" spans="1:16" ht="12.75">
      <c r="A44" t="s">
        <v>49</v>
      </c>
      <c s="34" t="s">
        <v>108</v>
      </c>
      <c s="34" t="s">
        <v>2008</v>
      </c>
      <c s="35" t="s">
        <v>5</v>
      </c>
      <c s="6" t="s">
        <v>2009</v>
      </c>
      <c s="36" t="s">
        <v>1035</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3268</v>
      </c>
    </row>
    <row r="47" spans="1:5" ht="12.75">
      <c r="A47" t="s">
        <v>57</v>
      </c>
      <c r="E47" s="39" t="s">
        <v>602</v>
      </c>
    </row>
    <row r="48" spans="1:16" ht="12.75">
      <c r="A48" t="s">
        <v>49</v>
      </c>
      <c s="34" t="s">
        <v>111</v>
      </c>
      <c s="34" t="s">
        <v>3023</v>
      </c>
      <c s="35" t="s">
        <v>5</v>
      </c>
      <c s="6" t="s">
        <v>3024</v>
      </c>
      <c s="36" t="s">
        <v>1035</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3269</v>
      </c>
    </row>
    <row r="51" spans="1:5" ht="12.75">
      <c r="A51" t="s">
        <v>57</v>
      </c>
      <c r="E51" s="39" t="s">
        <v>602</v>
      </c>
    </row>
    <row r="52" spans="1:16" ht="12.75">
      <c r="A52" t="s">
        <v>49</v>
      </c>
      <c s="34" t="s">
        <v>114</v>
      </c>
      <c s="34" t="s">
        <v>3270</v>
      </c>
      <c s="35" t="s">
        <v>5</v>
      </c>
      <c s="6" t="s">
        <v>3271</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3272</v>
      </c>
    </row>
    <row r="55" spans="1:5" ht="12.75">
      <c r="A55" t="s">
        <v>57</v>
      </c>
      <c r="E55" s="39" t="s">
        <v>602</v>
      </c>
    </row>
    <row r="56" spans="1:16" ht="12.75">
      <c r="A56" t="s">
        <v>49</v>
      </c>
      <c s="34" t="s">
        <v>117</v>
      </c>
      <c s="34" t="s">
        <v>1848</v>
      </c>
      <c s="35" t="s">
        <v>5</v>
      </c>
      <c s="6" t="s">
        <v>1849</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3273</v>
      </c>
    </row>
    <row r="59" spans="1:5" ht="12.75">
      <c r="A59" t="s">
        <v>57</v>
      </c>
      <c r="E59" s="39" t="s">
        <v>602</v>
      </c>
    </row>
    <row r="60" spans="1:16" ht="12.75">
      <c r="A60" t="s">
        <v>49</v>
      </c>
      <c s="34" t="s">
        <v>120</v>
      </c>
      <c s="34" t="s">
        <v>3274</v>
      </c>
      <c s="35" t="s">
        <v>5</v>
      </c>
      <c s="6" t="s">
        <v>3275</v>
      </c>
      <c s="36" t="s">
        <v>1035</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3276</v>
      </c>
    </row>
    <row r="63" spans="1:5" ht="12.75">
      <c r="A63" t="s">
        <v>57</v>
      </c>
      <c r="E63" s="39" t="s">
        <v>602</v>
      </c>
    </row>
    <row r="64" spans="1:16" ht="12.75">
      <c r="A64" t="s">
        <v>49</v>
      </c>
      <c s="34" t="s">
        <v>123</v>
      </c>
      <c s="34" t="s">
        <v>3277</v>
      </c>
      <c s="35" t="s">
        <v>5</v>
      </c>
      <c s="6" t="s">
        <v>3278</v>
      </c>
      <c s="36" t="s">
        <v>922</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3279</v>
      </c>
    </row>
    <row r="67" spans="1:5" ht="12.75">
      <c r="A67" t="s">
        <v>57</v>
      </c>
      <c r="E67" s="39" t="s">
        <v>602</v>
      </c>
    </row>
    <row r="68" spans="1:16" ht="12.75">
      <c r="A68" t="s">
        <v>49</v>
      </c>
      <c s="34" t="s">
        <v>127</v>
      </c>
      <c s="34" t="s">
        <v>3006</v>
      </c>
      <c s="35" t="s">
        <v>5</v>
      </c>
      <c s="6" t="s">
        <v>3007</v>
      </c>
      <c s="36" t="s">
        <v>600</v>
      </c>
      <c s="37">
        <v>21.978</v>
      </c>
      <c s="36">
        <v>0</v>
      </c>
      <c s="36">
        <f>ROUND(G68*H68,6)</f>
      </c>
      <c r="L68" s="38">
        <v>0</v>
      </c>
      <c s="32">
        <f>ROUND(ROUND(L68,2)*ROUND(G68,3),2)</f>
      </c>
      <c s="36" t="s">
        <v>601</v>
      </c>
      <c>
        <f>(M68*21)/100</f>
      </c>
      <c t="s">
        <v>27</v>
      </c>
    </row>
    <row r="69" spans="1:5" ht="12.75">
      <c r="A69" s="35" t="s">
        <v>54</v>
      </c>
      <c r="E69" s="39" t="s">
        <v>5</v>
      </c>
    </row>
    <row r="70" spans="1:5" ht="25.5">
      <c r="A70" s="35" t="s">
        <v>55</v>
      </c>
      <c r="E70" s="40" t="s">
        <v>3280</v>
      </c>
    </row>
    <row r="71" spans="1:5" ht="12.75">
      <c r="A71" t="s">
        <v>57</v>
      </c>
      <c r="E71" s="39" t="s">
        <v>602</v>
      </c>
    </row>
    <row r="72" spans="1:16" ht="12.75">
      <c r="A72" t="s">
        <v>49</v>
      </c>
      <c s="34" t="s">
        <v>132</v>
      </c>
      <c s="34" t="s">
        <v>3017</v>
      </c>
      <c s="35" t="s">
        <v>5</v>
      </c>
      <c s="6" t="s">
        <v>3018</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3281</v>
      </c>
    </row>
    <row r="75" spans="1:5" ht="12.75">
      <c r="A75" t="s">
        <v>57</v>
      </c>
      <c r="E75" s="39" t="s">
        <v>602</v>
      </c>
    </row>
    <row r="76" spans="1:16" ht="25.5">
      <c r="A76" t="s">
        <v>49</v>
      </c>
      <c s="34" t="s">
        <v>135</v>
      </c>
      <c s="34" t="s">
        <v>3282</v>
      </c>
      <c s="35" t="s">
        <v>5</v>
      </c>
      <c s="6" t="s">
        <v>3283</v>
      </c>
      <c s="36" t="s">
        <v>682</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3284</v>
      </c>
    </row>
    <row r="79" spans="1:5" ht="12.75">
      <c r="A79" t="s">
        <v>57</v>
      </c>
      <c r="E79" s="39" t="s">
        <v>602</v>
      </c>
    </row>
    <row r="80" spans="1:16" ht="12.75">
      <c r="A80" t="s">
        <v>49</v>
      </c>
      <c s="34" t="s">
        <v>138</v>
      </c>
      <c s="34" t="s">
        <v>3285</v>
      </c>
      <c s="35" t="s">
        <v>5</v>
      </c>
      <c s="6" t="s">
        <v>3286</v>
      </c>
      <c s="36" t="s">
        <v>682</v>
      </c>
      <c s="37">
        <v>9</v>
      </c>
      <c s="36">
        <v>0</v>
      </c>
      <c s="36">
        <f>ROUND(G80*H80,6)</f>
      </c>
      <c r="L80" s="38">
        <v>0</v>
      </c>
      <c s="32">
        <f>ROUND(ROUND(L80,2)*ROUND(G80,3),2)</f>
      </c>
      <c s="36" t="s">
        <v>601</v>
      </c>
      <c>
        <f>(M80*21)/100</f>
      </c>
      <c t="s">
        <v>27</v>
      </c>
    </row>
    <row r="81" spans="1:5" ht="12.75">
      <c r="A81" s="35" t="s">
        <v>54</v>
      </c>
      <c r="E81" s="39" t="s">
        <v>5</v>
      </c>
    </row>
    <row r="82" spans="1:5" ht="38.25">
      <c r="A82" s="35" t="s">
        <v>55</v>
      </c>
      <c r="E82" s="40" t="s">
        <v>3287</v>
      </c>
    </row>
    <row r="83" spans="1:5" ht="12.75">
      <c r="A83" t="s">
        <v>57</v>
      </c>
      <c r="E83" s="39" t="s">
        <v>602</v>
      </c>
    </row>
    <row r="84" spans="1:16" ht="12.75">
      <c r="A84" t="s">
        <v>49</v>
      </c>
      <c s="34" t="s">
        <v>141</v>
      </c>
      <c s="34" t="s">
        <v>3012</v>
      </c>
      <c s="35" t="s">
        <v>5</v>
      </c>
      <c s="6" t="s">
        <v>3013</v>
      </c>
      <c s="36" t="s">
        <v>682</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3288</v>
      </c>
    </row>
    <row r="87" spans="1:5" ht="12.75">
      <c r="A87" t="s">
        <v>57</v>
      </c>
      <c r="E87" s="39" t="s">
        <v>602</v>
      </c>
    </row>
    <row r="88" spans="1:16" ht="12.75">
      <c r="A88" t="s">
        <v>49</v>
      </c>
      <c s="34" t="s">
        <v>144</v>
      </c>
      <c s="34" t="s">
        <v>3289</v>
      </c>
      <c s="35" t="s">
        <v>5</v>
      </c>
      <c s="6" t="s">
        <v>3290</v>
      </c>
      <c s="36" t="s">
        <v>600</v>
      </c>
      <c s="37">
        <v>0.65</v>
      </c>
      <c s="36">
        <v>0</v>
      </c>
      <c s="36">
        <f>ROUND(G88*H88,6)</f>
      </c>
      <c r="L88" s="38">
        <v>0</v>
      </c>
      <c s="32">
        <f>ROUND(ROUND(L88,2)*ROUND(G88,3),2)</f>
      </c>
      <c s="36" t="s">
        <v>601</v>
      </c>
      <c>
        <f>(M88*21)/100</f>
      </c>
      <c t="s">
        <v>27</v>
      </c>
    </row>
    <row r="89" spans="1:5" ht="12.75">
      <c r="A89" s="35" t="s">
        <v>54</v>
      </c>
      <c r="E89" s="39" t="s">
        <v>5</v>
      </c>
    </row>
    <row r="90" spans="1:5" ht="38.25">
      <c r="A90" s="35" t="s">
        <v>55</v>
      </c>
      <c r="E90" s="40" t="s">
        <v>3291</v>
      </c>
    </row>
    <row r="91" spans="1:5" ht="12.75">
      <c r="A91" t="s">
        <v>57</v>
      </c>
      <c r="E91" s="39" t="s">
        <v>602</v>
      </c>
    </row>
    <row r="92" spans="1:13" ht="12.75">
      <c r="A92" t="s">
        <v>46</v>
      </c>
      <c r="C92" s="31" t="s">
        <v>2424</v>
      </c>
      <c r="E92" s="33" t="s">
        <v>2011</v>
      </c>
      <c r="J92" s="32">
        <f>0</f>
      </c>
      <c s="32">
        <f>0</f>
      </c>
      <c s="32">
        <f>0+L93+L97+L101</f>
      </c>
      <c s="32">
        <f>0+M93+M97+M101</f>
      </c>
    </row>
    <row r="93" spans="1:16" ht="12.75">
      <c r="A93" t="s">
        <v>49</v>
      </c>
      <c s="34" t="s">
        <v>147</v>
      </c>
      <c s="34" t="s">
        <v>3292</v>
      </c>
      <c s="35" t="s">
        <v>5</v>
      </c>
      <c s="6" t="s">
        <v>3293</v>
      </c>
      <c s="36" t="s">
        <v>1035</v>
      </c>
      <c s="37">
        <v>711</v>
      </c>
      <c s="36">
        <v>0</v>
      </c>
      <c s="36">
        <f>ROUND(G93*H93,6)</f>
      </c>
      <c r="L93" s="38">
        <v>0</v>
      </c>
      <c s="32">
        <f>ROUND(ROUND(L93,2)*ROUND(G93,3),2)</f>
      </c>
      <c s="36" t="s">
        <v>601</v>
      </c>
      <c>
        <f>(M93*21)/100</f>
      </c>
      <c t="s">
        <v>27</v>
      </c>
    </row>
    <row r="94" spans="1:5" ht="12.75">
      <c r="A94" s="35" t="s">
        <v>54</v>
      </c>
      <c r="E94" s="39" t="s">
        <v>5</v>
      </c>
    </row>
    <row r="95" spans="1:5" ht="51">
      <c r="A95" s="35" t="s">
        <v>55</v>
      </c>
      <c r="E95" s="40" t="s">
        <v>3294</v>
      </c>
    </row>
    <row r="96" spans="1:5" ht="12.75">
      <c r="A96" t="s">
        <v>57</v>
      </c>
      <c r="E96" s="39" t="s">
        <v>602</v>
      </c>
    </row>
    <row r="97" spans="1:16" ht="12.75">
      <c r="A97" t="s">
        <v>49</v>
      </c>
      <c s="34" t="s">
        <v>150</v>
      </c>
      <c s="34" t="s">
        <v>3295</v>
      </c>
      <c s="35" t="s">
        <v>5</v>
      </c>
      <c s="6" t="s">
        <v>3296</v>
      </c>
      <c s="36" t="s">
        <v>600</v>
      </c>
      <c s="37">
        <v>199.08</v>
      </c>
      <c s="36">
        <v>0</v>
      </c>
      <c s="36">
        <f>ROUND(G97*H97,6)</f>
      </c>
      <c r="L97" s="38">
        <v>0</v>
      </c>
      <c s="32">
        <f>ROUND(ROUND(L97,2)*ROUND(G97,3),2)</f>
      </c>
      <c s="36" t="s">
        <v>601</v>
      </c>
      <c>
        <f>(M97*21)/100</f>
      </c>
      <c t="s">
        <v>27</v>
      </c>
    </row>
    <row r="98" spans="1:5" ht="12.75">
      <c r="A98" s="35" t="s">
        <v>54</v>
      </c>
      <c r="E98" s="39" t="s">
        <v>5</v>
      </c>
    </row>
    <row r="99" spans="1:5" ht="38.25">
      <c r="A99" s="35" t="s">
        <v>55</v>
      </c>
      <c r="E99" s="40" t="s">
        <v>3297</v>
      </c>
    </row>
    <row r="100" spans="1:5" ht="12.75">
      <c r="A100" t="s">
        <v>57</v>
      </c>
      <c r="E100" s="39" t="s">
        <v>602</v>
      </c>
    </row>
    <row r="101" spans="1:16" ht="12.75">
      <c r="A101" t="s">
        <v>49</v>
      </c>
      <c s="34" t="s">
        <v>707</v>
      </c>
      <c s="34" t="s">
        <v>3072</v>
      </c>
      <c s="35" t="s">
        <v>5</v>
      </c>
      <c s="6" t="s">
        <v>3073</v>
      </c>
      <c s="36" t="s">
        <v>927</v>
      </c>
      <c s="37">
        <v>2461.64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3298</v>
      </c>
    </row>
    <row r="104" spans="1:5" ht="12.75">
      <c r="A104" t="s">
        <v>57</v>
      </c>
      <c r="E104" s="39" t="s">
        <v>602</v>
      </c>
    </row>
    <row r="105" spans="1:13" ht="12.75">
      <c r="A105" t="s">
        <v>46</v>
      </c>
      <c r="C105" s="31" t="s">
        <v>2430</v>
      </c>
      <c r="E105" s="33" t="s">
        <v>1857</v>
      </c>
      <c r="J105" s="32">
        <f>0</f>
      </c>
      <c s="32">
        <f>0</f>
      </c>
      <c s="32">
        <f>0+L106+L110+L114+L118+L122+L126+L130</f>
      </c>
      <c s="32">
        <f>0+M106+M110+M114+M118+M122+M126+M130</f>
      </c>
    </row>
    <row r="106" spans="1:16" ht="12.75">
      <c r="A106" t="s">
        <v>49</v>
      </c>
      <c s="34" t="s">
        <v>711</v>
      </c>
      <c s="34" t="s">
        <v>3299</v>
      </c>
      <c s="35" t="s">
        <v>5</v>
      </c>
      <c s="6" t="s">
        <v>3300</v>
      </c>
      <c s="36" t="s">
        <v>1035</v>
      </c>
      <c s="37">
        <v>11.968</v>
      </c>
      <c s="36">
        <v>0</v>
      </c>
      <c s="36">
        <f>ROUND(G106*H106,6)</f>
      </c>
      <c r="L106" s="38">
        <v>0</v>
      </c>
      <c s="32">
        <f>ROUND(ROUND(L106,2)*ROUND(G106,3),2)</f>
      </c>
      <c s="36" t="s">
        <v>601</v>
      </c>
      <c>
        <f>(M106*21)/100</f>
      </c>
      <c t="s">
        <v>27</v>
      </c>
    </row>
    <row r="107" spans="1:5" ht="12.75">
      <c r="A107" s="35" t="s">
        <v>54</v>
      </c>
      <c r="E107" s="39" t="s">
        <v>5</v>
      </c>
    </row>
    <row r="108" spans="1:5" ht="38.25">
      <c r="A108" s="35" t="s">
        <v>55</v>
      </c>
      <c r="E108" s="40" t="s">
        <v>3301</v>
      </c>
    </row>
    <row r="109" spans="1:5" ht="12.75">
      <c r="A109" t="s">
        <v>57</v>
      </c>
      <c r="E109" s="39" t="s">
        <v>602</v>
      </c>
    </row>
    <row r="110" spans="1:16" ht="12.75">
      <c r="A110" t="s">
        <v>49</v>
      </c>
      <c s="34" t="s">
        <v>715</v>
      </c>
      <c s="34" t="s">
        <v>3302</v>
      </c>
      <c s="35" t="s">
        <v>5</v>
      </c>
      <c s="6" t="s">
        <v>3303</v>
      </c>
      <c s="36" t="s">
        <v>600</v>
      </c>
      <c s="37">
        <v>0.17</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3304</v>
      </c>
    </row>
    <row r="113" spans="1:5" ht="12.75">
      <c r="A113" t="s">
        <v>57</v>
      </c>
      <c r="E113" s="39" t="s">
        <v>602</v>
      </c>
    </row>
    <row r="114" spans="1:16" ht="12.75">
      <c r="A114" t="s">
        <v>49</v>
      </c>
      <c s="34" t="s">
        <v>719</v>
      </c>
      <c s="34" t="s">
        <v>3305</v>
      </c>
      <c s="35" t="s">
        <v>5</v>
      </c>
      <c s="6" t="s">
        <v>3306</v>
      </c>
      <c s="36" t="s">
        <v>1035</v>
      </c>
      <c s="37">
        <v>67.446</v>
      </c>
      <c s="36">
        <v>0</v>
      </c>
      <c s="36">
        <f>ROUND(G114*H114,6)</f>
      </c>
      <c r="L114" s="38">
        <v>0</v>
      </c>
      <c s="32">
        <f>ROUND(ROUND(L114,2)*ROUND(G114,3),2)</f>
      </c>
      <c s="36" t="s">
        <v>601</v>
      </c>
      <c>
        <f>(M114*21)/100</f>
      </c>
      <c t="s">
        <v>27</v>
      </c>
    </row>
    <row r="115" spans="1:5" ht="12.75">
      <c r="A115" s="35" t="s">
        <v>54</v>
      </c>
      <c r="E115" s="39" t="s">
        <v>5</v>
      </c>
    </row>
    <row r="116" spans="1:5" ht="63.75">
      <c r="A116" s="35" t="s">
        <v>55</v>
      </c>
      <c r="E116" s="40" t="s">
        <v>3307</v>
      </c>
    </row>
    <row r="117" spans="1:5" ht="12.75">
      <c r="A117" t="s">
        <v>57</v>
      </c>
      <c r="E117" s="39" t="s">
        <v>602</v>
      </c>
    </row>
    <row r="118" spans="1:16" ht="12.75">
      <c r="A118" t="s">
        <v>49</v>
      </c>
      <c s="34" t="s">
        <v>722</v>
      </c>
      <c s="34" t="s">
        <v>3308</v>
      </c>
      <c s="35" t="s">
        <v>5</v>
      </c>
      <c s="6" t="s">
        <v>3309</v>
      </c>
      <c s="36" t="s">
        <v>600</v>
      </c>
      <c s="37">
        <v>2.559</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3310</v>
      </c>
    </row>
    <row r="121" spans="1:5" ht="12.75">
      <c r="A121" t="s">
        <v>57</v>
      </c>
      <c r="E121" s="39" t="s">
        <v>602</v>
      </c>
    </row>
    <row r="122" spans="1:16" ht="12.75">
      <c r="A122" t="s">
        <v>49</v>
      </c>
      <c s="34" t="s">
        <v>726</v>
      </c>
      <c s="34" t="s">
        <v>3311</v>
      </c>
      <c s="35" t="s">
        <v>5</v>
      </c>
      <c s="6" t="s">
        <v>3312</v>
      </c>
      <c s="36" t="s">
        <v>1035</v>
      </c>
      <c s="37">
        <v>42.906</v>
      </c>
      <c s="36">
        <v>0</v>
      </c>
      <c s="36">
        <f>ROUND(G122*H122,6)</f>
      </c>
      <c r="L122" s="38">
        <v>0</v>
      </c>
      <c s="32">
        <f>ROUND(ROUND(L122,2)*ROUND(G122,3),2)</f>
      </c>
      <c s="36" t="s">
        <v>601</v>
      </c>
      <c>
        <f>(M122*21)/100</f>
      </c>
      <c t="s">
        <v>27</v>
      </c>
    </row>
    <row r="123" spans="1:5" ht="12.75">
      <c r="A123" s="35" t="s">
        <v>54</v>
      </c>
      <c r="E123" s="39" t="s">
        <v>5</v>
      </c>
    </row>
    <row r="124" spans="1:5" ht="63.75">
      <c r="A124" s="35" t="s">
        <v>55</v>
      </c>
      <c r="E124" s="40" t="s">
        <v>3313</v>
      </c>
    </row>
    <row r="125" spans="1:5" ht="12.75">
      <c r="A125" t="s">
        <v>57</v>
      </c>
      <c r="E125" s="39" t="s">
        <v>602</v>
      </c>
    </row>
    <row r="126" spans="1:16" ht="12.75">
      <c r="A126" t="s">
        <v>49</v>
      </c>
      <c s="34" t="s">
        <v>730</v>
      </c>
      <c s="34" t="s">
        <v>3314</v>
      </c>
      <c s="35" t="s">
        <v>5</v>
      </c>
      <c s="6" t="s">
        <v>3315</v>
      </c>
      <c s="36" t="s">
        <v>1035</v>
      </c>
      <c s="37">
        <v>544.5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3316</v>
      </c>
    </row>
    <row r="129" spans="1:5" ht="12.75">
      <c r="A129" t="s">
        <v>57</v>
      </c>
      <c r="E129" s="39" t="s">
        <v>602</v>
      </c>
    </row>
    <row r="130" spans="1:16" ht="12.75">
      <c r="A130" t="s">
        <v>49</v>
      </c>
      <c s="34" t="s">
        <v>734</v>
      </c>
      <c s="34" t="s">
        <v>3317</v>
      </c>
      <c s="35" t="s">
        <v>5</v>
      </c>
      <c s="6" t="s">
        <v>3318</v>
      </c>
      <c s="36" t="s">
        <v>1035</v>
      </c>
      <c s="37">
        <v>1115.5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3319</v>
      </c>
    </row>
    <row r="133" spans="1:5" ht="12.75">
      <c r="A133" t="s">
        <v>57</v>
      </c>
      <c r="E133" s="39" t="s">
        <v>602</v>
      </c>
    </row>
    <row r="134" spans="1:13" ht="12.75">
      <c r="A134" t="s">
        <v>46</v>
      </c>
      <c r="C134" s="31" t="s">
        <v>3320</v>
      </c>
      <c r="E134" s="33" t="s">
        <v>1749</v>
      </c>
      <c r="J134" s="32">
        <f>0</f>
      </c>
      <c s="32">
        <f>0</f>
      </c>
      <c s="32">
        <f>0+L135+L139+L143</f>
      </c>
      <c s="32">
        <f>0+M135+M139+M143</f>
      </c>
    </row>
    <row r="135" spans="1:16" ht="12.75">
      <c r="A135" t="s">
        <v>49</v>
      </c>
      <c s="34" t="s">
        <v>738</v>
      </c>
      <c s="34" t="s">
        <v>3321</v>
      </c>
      <c s="35" t="s">
        <v>5</v>
      </c>
      <c s="6" t="s">
        <v>3322</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3323</v>
      </c>
    </row>
    <row r="138" spans="1:5" ht="12.75">
      <c r="A138" t="s">
        <v>57</v>
      </c>
      <c r="E138" s="39" t="s">
        <v>602</v>
      </c>
    </row>
    <row r="139" spans="1:16" ht="12.75">
      <c r="A139" t="s">
        <v>49</v>
      </c>
      <c s="34" t="s">
        <v>742</v>
      </c>
      <c s="34" t="s">
        <v>3324</v>
      </c>
      <c s="35" t="s">
        <v>5</v>
      </c>
      <c s="6" t="s">
        <v>3325</v>
      </c>
      <c s="36" t="s">
        <v>682</v>
      </c>
      <c s="37">
        <v>2</v>
      </c>
      <c s="36">
        <v>0</v>
      </c>
      <c s="36">
        <f>ROUND(G139*H139,6)</f>
      </c>
      <c r="L139" s="38">
        <v>0</v>
      </c>
      <c s="32">
        <f>ROUND(ROUND(L139,2)*ROUND(G139,3),2)</f>
      </c>
      <c s="36" t="s">
        <v>2105</v>
      </c>
      <c>
        <f>(M139*21)/100</f>
      </c>
      <c t="s">
        <v>27</v>
      </c>
    </row>
    <row r="140" spans="1:5" ht="12.75">
      <c r="A140" s="35" t="s">
        <v>54</v>
      </c>
      <c r="E140" s="39" t="s">
        <v>5</v>
      </c>
    </row>
    <row r="141" spans="1:5" ht="51">
      <c r="A141" s="35" t="s">
        <v>55</v>
      </c>
      <c r="E141" s="40" t="s">
        <v>3326</v>
      </c>
    </row>
    <row r="142" spans="1:5" ht="12.75">
      <c r="A142" t="s">
        <v>57</v>
      </c>
      <c r="E142" s="39" t="s">
        <v>5</v>
      </c>
    </row>
    <row r="143" spans="1:16" ht="12.75">
      <c r="A143" t="s">
        <v>49</v>
      </c>
      <c s="34" t="s">
        <v>746</v>
      </c>
      <c s="34" t="s">
        <v>3327</v>
      </c>
      <c s="35" t="s">
        <v>5</v>
      </c>
      <c s="6" t="s">
        <v>3328</v>
      </c>
      <c s="36" t="s">
        <v>682</v>
      </c>
      <c s="37">
        <v>3</v>
      </c>
      <c s="36">
        <v>0</v>
      </c>
      <c s="36">
        <f>ROUND(G143*H143,6)</f>
      </c>
      <c r="L143" s="38">
        <v>0</v>
      </c>
      <c s="32">
        <f>ROUND(ROUND(L143,2)*ROUND(G143,3),2)</f>
      </c>
      <c s="36" t="s">
        <v>2105</v>
      </c>
      <c>
        <f>(M143*21)/100</f>
      </c>
      <c t="s">
        <v>27</v>
      </c>
    </row>
    <row r="144" spans="1:5" ht="12.75">
      <c r="A144" s="35" t="s">
        <v>54</v>
      </c>
      <c r="E144" s="39" t="s">
        <v>5</v>
      </c>
    </row>
    <row r="145" spans="1:5" ht="38.25">
      <c r="A145" s="35" t="s">
        <v>55</v>
      </c>
      <c r="E145" s="40" t="s">
        <v>3329</v>
      </c>
    </row>
    <row r="146" spans="1:5" ht="12.75">
      <c r="A146" t="s">
        <v>57</v>
      </c>
      <c r="E146" s="39" t="s">
        <v>5</v>
      </c>
    </row>
    <row r="147" spans="1:13" ht="12.75">
      <c r="A147" t="s">
        <v>46</v>
      </c>
      <c r="C147" s="31" t="s">
        <v>2465</v>
      </c>
      <c r="E147" s="33" t="s">
        <v>1118</v>
      </c>
      <c r="J147" s="32">
        <f>0</f>
      </c>
      <c s="32">
        <f>0</f>
      </c>
      <c s="32">
        <f>0+L148+L152+L156+L160+L164+L168+L172+L176</f>
      </c>
      <c s="32">
        <f>0+M148+M152+M156+M160+M164+M168+M172+M176</f>
      </c>
    </row>
    <row r="148" spans="1:16" ht="12.75">
      <c r="A148" t="s">
        <v>49</v>
      </c>
      <c s="34" t="s">
        <v>749</v>
      </c>
      <c s="34" t="s">
        <v>3330</v>
      </c>
      <c s="35" t="s">
        <v>5</v>
      </c>
      <c s="6" t="s">
        <v>3331</v>
      </c>
      <c s="36" t="s">
        <v>682</v>
      </c>
      <c s="37">
        <v>399.9</v>
      </c>
      <c s="36">
        <v>0</v>
      </c>
      <c s="36">
        <f>ROUND(G148*H148,6)</f>
      </c>
      <c r="L148" s="38">
        <v>0</v>
      </c>
      <c s="32">
        <f>ROUND(ROUND(L148,2)*ROUND(G148,3),2)</f>
      </c>
      <c s="36" t="s">
        <v>601</v>
      </c>
      <c>
        <f>(M148*21)/100</f>
      </c>
      <c t="s">
        <v>27</v>
      </c>
    </row>
    <row r="149" spans="1:5" ht="12.75">
      <c r="A149" s="35" t="s">
        <v>54</v>
      </c>
      <c r="E149" s="39" t="s">
        <v>5</v>
      </c>
    </row>
    <row r="150" spans="1:5" ht="102">
      <c r="A150" s="35" t="s">
        <v>55</v>
      </c>
      <c r="E150" s="40" t="s">
        <v>3332</v>
      </c>
    </row>
    <row r="151" spans="1:5" ht="12.75">
      <c r="A151" t="s">
        <v>57</v>
      </c>
      <c r="E151" s="39" t="s">
        <v>602</v>
      </c>
    </row>
    <row r="152" spans="1:16" ht="12.75">
      <c r="A152" t="s">
        <v>49</v>
      </c>
      <c s="34" t="s">
        <v>752</v>
      </c>
      <c s="34" t="s">
        <v>3183</v>
      </c>
      <c s="35" t="s">
        <v>5</v>
      </c>
      <c s="6" t="s">
        <v>3184</v>
      </c>
      <c s="36" t="s">
        <v>600</v>
      </c>
      <c s="37">
        <v>2.345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3333</v>
      </c>
    </row>
    <row r="155" spans="1:5" ht="12.75">
      <c r="A155" t="s">
        <v>57</v>
      </c>
      <c r="E155" s="39" t="s">
        <v>602</v>
      </c>
    </row>
    <row r="156" spans="1:16" ht="12.75">
      <c r="A156" t="s">
        <v>49</v>
      </c>
      <c s="34" t="s">
        <v>755</v>
      </c>
      <c s="34" t="s">
        <v>3334</v>
      </c>
      <c s="35" t="s">
        <v>5</v>
      </c>
      <c s="6" t="s">
        <v>3335</v>
      </c>
      <c s="36" t="s">
        <v>446</v>
      </c>
      <c s="37">
        <v>1</v>
      </c>
      <c s="36">
        <v>0</v>
      </c>
      <c s="36">
        <f>ROUND(G156*H156,6)</f>
      </c>
      <c r="L156" s="38">
        <v>0</v>
      </c>
      <c s="32">
        <f>ROUND(ROUND(L156,2)*ROUND(G156,3),2)</f>
      </c>
      <c s="36" t="s">
        <v>53</v>
      </c>
      <c>
        <f>(M156*21)/100</f>
      </c>
      <c t="s">
        <v>27</v>
      </c>
    </row>
    <row r="157" spans="1:5" ht="12.75">
      <c r="A157" s="35" t="s">
        <v>54</v>
      </c>
      <c r="E157" s="39" t="s">
        <v>5</v>
      </c>
    </row>
    <row r="158" spans="1:5" ht="25.5">
      <c r="A158" s="35" t="s">
        <v>55</v>
      </c>
      <c r="E158" s="40" t="s">
        <v>3336</v>
      </c>
    </row>
    <row r="159" spans="1:5" ht="12.75">
      <c r="A159" t="s">
        <v>57</v>
      </c>
      <c r="E159" s="39" t="s">
        <v>3337</v>
      </c>
    </row>
    <row r="160" spans="1:16" ht="12.75">
      <c r="A160" t="s">
        <v>49</v>
      </c>
      <c s="34" t="s">
        <v>758</v>
      </c>
      <c s="34" t="s">
        <v>3338</v>
      </c>
      <c s="35" t="s">
        <v>5</v>
      </c>
      <c s="6" t="s">
        <v>3339</v>
      </c>
      <c s="36" t="s">
        <v>446</v>
      </c>
      <c s="37">
        <v>32</v>
      </c>
      <c s="36">
        <v>0</v>
      </c>
      <c s="36">
        <f>ROUND(G160*H160,6)</f>
      </c>
      <c r="L160" s="38">
        <v>0</v>
      </c>
      <c s="32">
        <f>ROUND(ROUND(L160,2)*ROUND(G160,3),2)</f>
      </c>
      <c s="36" t="s">
        <v>53</v>
      </c>
      <c>
        <f>(M160*21)/100</f>
      </c>
      <c t="s">
        <v>27</v>
      </c>
    </row>
    <row r="161" spans="1:5" ht="12.75">
      <c r="A161" s="35" t="s">
        <v>54</v>
      </c>
      <c r="E161" s="39" t="s">
        <v>5</v>
      </c>
    </row>
    <row r="162" spans="1:5" ht="38.25">
      <c r="A162" s="35" t="s">
        <v>55</v>
      </c>
      <c r="E162" s="40" t="s">
        <v>3340</v>
      </c>
    </row>
    <row r="163" spans="1:5" ht="12.75">
      <c r="A163" t="s">
        <v>57</v>
      </c>
      <c r="E163" s="39" t="s">
        <v>3341</v>
      </c>
    </row>
    <row r="164" spans="1:16" ht="12.75">
      <c r="A164" t="s">
        <v>49</v>
      </c>
      <c s="34" t="s">
        <v>761</v>
      </c>
      <c s="34" t="s">
        <v>3342</v>
      </c>
      <c s="35" t="s">
        <v>5</v>
      </c>
      <c s="6" t="s">
        <v>3343</v>
      </c>
      <c s="36" t="s">
        <v>1035</v>
      </c>
      <c s="37">
        <v>4.53</v>
      </c>
      <c s="36">
        <v>0</v>
      </c>
      <c s="36">
        <f>ROUND(G164*H164,6)</f>
      </c>
      <c r="L164" s="38">
        <v>0</v>
      </c>
      <c s="32">
        <f>ROUND(ROUND(L164,2)*ROUND(G164,3),2)</f>
      </c>
      <c s="36" t="s">
        <v>601</v>
      </c>
      <c>
        <f>(M164*21)/100</f>
      </c>
      <c t="s">
        <v>27</v>
      </c>
    </row>
    <row r="165" spans="1:5" ht="12.75">
      <c r="A165" s="35" t="s">
        <v>54</v>
      </c>
      <c r="E165" s="39" t="s">
        <v>5</v>
      </c>
    </row>
    <row r="166" spans="1:5" ht="38.25">
      <c r="A166" s="35" t="s">
        <v>55</v>
      </c>
      <c r="E166" s="40" t="s">
        <v>3344</v>
      </c>
    </row>
    <row r="167" spans="1:5" ht="12.75">
      <c r="A167" t="s">
        <v>57</v>
      </c>
      <c r="E167" s="39" t="s">
        <v>602</v>
      </c>
    </row>
    <row r="168" spans="1:16" ht="25.5">
      <c r="A168" t="s">
        <v>49</v>
      </c>
      <c s="34" t="s">
        <v>764</v>
      </c>
      <c s="34" t="s">
        <v>3345</v>
      </c>
      <c s="35" t="s">
        <v>5</v>
      </c>
      <c s="6" t="s">
        <v>3346</v>
      </c>
      <c s="36" t="s">
        <v>446</v>
      </c>
      <c s="37">
        <v>66</v>
      </c>
      <c s="36">
        <v>0</v>
      </c>
      <c s="36">
        <f>ROUND(G168*H168,6)</f>
      </c>
      <c r="L168" s="38">
        <v>0</v>
      </c>
      <c s="32">
        <f>ROUND(ROUND(L168,2)*ROUND(G168,3),2)</f>
      </c>
      <c s="36" t="s">
        <v>601</v>
      </c>
      <c>
        <f>(M168*21)/100</f>
      </c>
      <c t="s">
        <v>27</v>
      </c>
    </row>
    <row r="169" spans="1:5" ht="12.75">
      <c r="A169" s="35" t="s">
        <v>54</v>
      </c>
      <c r="E169" s="39" t="s">
        <v>5</v>
      </c>
    </row>
    <row r="170" spans="1:5" ht="38.25">
      <c r="A170" s="35" t="s">
        <v>55</v>
      </c>
      <c r="E170" s="40" t="s">
        <v>3347</v>
      </c>
    </row>
    <row r="171" spans="1:5" ht="12.75">
      <c r="A171" t="s">
        <v>57</v>
      </c>
      <c r="E171" s="39" t="s">
        <v>602</v>
      </c>
    </row>
    <row r="172" spans="1:16" ht="12.75">
      <c r="A172" t="s">
        <v>49</v>
      </c>
      <c s="34" t="s">
        <v>767</v>
      </c>
      <c s="34" t="s">
        <v>3348</v>
      </c>
      <c s="35" t="s">
        <v>5</v>
      </c>
      <c s="6" t="s">
        <v>3349</v>
      </c>
      <c s="36" t="s">
        <v>1035</v>
      </c>
      <c s="37">
        <v>1.6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3350</v>
      </c>
    </row>
    <row r="175" spans="1:5" ht="12.75">
      <c r="A175" t="s">
        <v>57</v>
      </c>
      <c r="E175" s="39" t="s">
        <v>602</v>
      </c>
    </row>
    <row r="176" spans="1:16" ht="25.5">
      <c r="A176" t="s">
        <v>49</v>
      </c>
      <c s="34" t="s">
        <v>770</v>
      </c>
      <c s="34" t="s">
        <v>2167</v>
      </c>
      <c s="35" t="s">
        <v>5</v>
      </c>
      <c s="6" t="s">
        <v>2168</v>
      </c>
      <c s="36" t="s">
        <v>446</v>
      </c>
      <c s="37">
        <v>100</v>
      </c>
      <c s="36">
        <v>0</v>
      </c>
      <c s="36">
        <f>ROUND(G176*H176,6)</f>
      </c>
      <c r="L176" s="38">
        <v>0</v>
      </c>
      <c s="32">
        <f>ROUND(ROUND(L176,2)*ROUND(G176,3),2)</f>
      </c>
      <c s="36" t="s">
        <v>601</v>
      </c>
      <c>
        <f>(M176*21)/100</f>
      </c>
      <c t="s">
        <v>27</v>
      </c>
    </row>
    <row r="177" spans="1:5" ht="12.75">
      <c r="A177" s="35" t="s">
        <v>54</v>
      </c>
      <c r="E177" s="39" t="s">
        <v>5</v>
      </c>
    </row>
    <row r="178" spans="1:5" ht="25.5">
      <c r="A178" s="35" t="s">
        <v>55</v>
      </c>
      <c r="E178" s="40" t="s">
        <v>3351</v>
      </c>
    </row>
    <row r="179" spans="1:5" ht="12.75">
      <c r="A179" t="s">
        <v>57</v>
      </c>
      <c r="E179" s="39" t="s">
        <v>602</v>
      </c>
    </row>
    <row r="180" spans="1:13" ht="12.75">
      <c r="A180" t="s">
        <v>46</v>
      </c>
      <c r="C180" s="31" t="s">
        <v>3352</v>
      </c>
      <c r="E180" s="33" t="s">
        <v>1749</v>
      </c>
      <c r="J180" s="32">
        <f>0</f>
      </c>
      <c s="32">
        <f>0</f>
      </c>
      <c s="32">
        <f>0+L181+L185</f>
      </c>
      <c s="32">
        <f>0+M181+M185</f>
      </c>
    </row>
    <row r="181" spans="1:16" ht="12.75">
      <c r="A181" t="s">
        <v>49</v>
      </c>
      <c s="34" t="s">
        <v>773</v>
      </c>
      <c s="34" t="s">
        <v>3353</v>
      </c>
      <c s="35" t="s">
        <v>5</v>
      </c>
      <c s="6" t="s">
        <v>3354</v>
      </c>
      <c s="36" t="s">
        <v>682</v>
      </c>
      <c s="37">
        <v>212.64</v>
      </c>
      <c s="36">
        <v>0</v>
      </c>
      <c s="36">
        <f>ROUND(G181*H181,6)</f>
      </c>
      <c r="L181" s="38">
        <v>0</v>
      </c>
      <c s="32">
        <f>ROUND(ROUND(L181,2)*ROUND(G181,3),2)</f>
      </c>
      <c s="36" t="s">
        <v>601</v>
      </c>
      <c>
        <f>(M181*21)/100</f>
      </c>
      <c t="s">
        <v>27</v>
      </c>
    </row>
    <row r="182" spans="1:5" ht="12.75">
      <c r="A182" s="35" t="s">
        <v>54</v>
      </c>
      <c r="E182" s="39" t="s">
        <v>5</v>
      </c>
    </row>
    <row r="183" spans="1:5" ht="63.75">
      <c r="A183" s="35" t="s">
        <v>55</v>
      </c>
      <c r="E183" s="40" t="s">
        <v>3355</v>
      </c>
    </row>
    <row r="184" spans="1:5" ht="12.75">
      <c r="A184" t="s">
        <v>57</v>
      </c>
      <c r="E184" s="39" t="s">
        <v>602</v>
      </c>
    </row>
    <row r="185" spans="1:16" ht="12.75">
      <c r="A185" t="s">
        <v>49</v>
      </c>
      <c s="34" t="s">
        <v>777</v>
      </c>
      <c s="34" t="s">
        <v>3356</v>
      </c>
      <c s="35" t="s">
        <v>5</v>
      </c>
      <c s="6" t="s">
        <v>3328</v>
      </c>
      <c s="36" t="s">
        <v>682</v>
      </c>
      <c s="37">
        <v>19.8</v>
      </c>
      <c s="36">
        <v>0</v>
      </c>
      <c s="36">
        <f>ROUND(G185*H185,6)</f>
      </c>
      <c r="L185" s="38">
        <v>0</v>
      </c>
      <c s="32">
        <f>ROUND(ROUND(L185,2)*ROUND(G185,3),2)</f>
      </c>
      <c s="36" t="s">
        <v>601</v>
      </c>
      <c>
        <f>(M185*21)/100</f>
      </c>
      <c t="s">
        <v>27</v>
      </c>
    </row>
    <row r="186" spans="1:5" ht="12.75">
      <c r="A186" s="35" t="s">
        <v>54</v>
      </c>
      <c r="E186" s="39" t="s">
        <v>5</v>
      </c>
    </row>
    <row r="187" spans="1:5" ht="38.25">
      <c r="A187" s="35" t="s">
        <v>55</v>
      </c>
      <c r="E187" s="40" t="s">
        <v>3357</v>
      </c>
    </row>
    <row r="188" spans="1:5" ht="12.75">
      <c r="A188" t="s">
        <v>57</v>
      </c>
      <c r="E188" s="39" t="s">
        <v>602</v>
      </c>
    </row>
    <row r="189" spans="1:13" ht="12.75">
      <c r="A189" t="s">
        <v>46</v>
      </c>
      <c r="C189" s="31" t="s">
        <v>1898</v>
      </c>
      <c r="E189" s="33" t="s">
        <v>2031</v>
      </c>
      <c r="J189" s="32">
        <f>0</f>
      </c>
      <c s="32">
        <f>0</f>
      </c>
      <c s="32">
        <f>0+L190+L194+L198+L202+L206</f>
      </c>
      <c s="32">
        <f>0+M190+M194+M198+M202+M206</f>
      </c>
    </row>
    <row r="190" spans="1:16" ht="12.75">
      <c r="A190" t="s">
        <v>49</v>
      </c>
      <c s="34" t="s">
        <v>781</v>
      </c>
      <c s="34" t="s">
        <v>3358</v>
      </c>
      <c s="35" t="s">
        <v>5</v>
      </c>
      <c s="6" t="s">
        <v>3359</v>
      </c>
      <c s="36" t="s">
        <v>922</v>
      </c>
      <c s="37">
        <v>985.8</v>
      </c>
      <c s="36">
        <v>0</v>
      </c>
      <c s="36">
        <f>ROUND(G190*H190,6)</f>
      </c>
      <c r="L190" s="38">
        <v>0</v>
      </c>
      <c s="32">
        <f>ROUND(ROUND(L190,2)*ROUND(G190,3),2)</f>
      </c>
      <c s="36" t="s">
        <v>601</v>
      </c>
      <c>
        <f>(M190*21)/100</f>
      </c>
      <c t="s">
        <v>27</v>
      </c>
    </row>
    <row r="191" spans="1:5" ht="12.75">
      <c r="A191" s="35" t="s">
        <v>54</v>
      </c>
      <c r="E191" s="39" t="s">
        <v>5</v>
      </c>
    </row>
    <row r="192" spans="1:5" ht="127.5">
      <c r="A192" s="35" t="s">
        <v>55</v>
      </c>
      <c r="E192" s="40" t="s">
        <v>3360</v>
      </c>
    </row>
    <row r="193" spans="1:5" ht="12.75">
      <c r="A193" t="s">
        <v>57</v>
      </c>
      <c r="E193" s="39" t="s">
        <v>602</v>
      </c>
    </row>
    <row r="194" spans="1:16" ht="12.75">
      <c r="A194" t="s">
        <v>49</v>
      </c>
      <c s="34" t="s">
        <v>785</v>
      </c>
      <c s="34" t="s">
        <v>3143</v>
      </c>
      <c s="35" t="s">
        <v>5</v>
      </c>
      <c s="6" t="s">
        <v>3144</v>
      </c>
      <c s="36" t="s">
        <v>922</v>
      </c>
      <c s="37">
        <v>1838.496</v>
      </c>
      <c s="36">
        <v>0</v>
      </c>
      <c s="36">
        <f>ROUND(G194*H194,6)</f>
      </c>
      <c r="L194" s="38">
        <v>0</v>
      </c>
      <c s="32">
        <f>ROUND(ROUND(L194,2)*ROUND(G194,3),2)</f>
      </c>
      <c s="36" t="s">
        <v>601</v>
      </c>
      <c>
        <f>(M194*21)/100</f>
      </c>
      <c t="s">
        <v>27</v>
      </c>
    </row>
    <row r="195" spans="1:5" ht="12.75">
      <c r="A195" s="35" t="s">
        <v>54</v>
      </c>
      <c r="E195" s="39" t="s">
        <v>5</v>
      </c>
    </row>
    <row r="196" spans="1:5" ht="63.75">
      <c r="A196" s="35" t="s">
        <v>55</v>
      </c>
      <c r="E196" s="40" t="s">
        <v>3361</v>
      </c>
    </row>
    <row r="197" spans="1:5" ht="12.75">
      <c r="A197" t="s">
        <v>57</v>
      </c>
      <c r="E197" s="39" t="s">
        <v>602</v>
      </c>
    </row>
    <row r="198" spans="1:16" ht="12.75">
      <c r="A198" t="s">
        <v>49</v>
      </c>
      <c s="34" t="s">
        <v>789</v>
      </c>
      <c s="34" t="s">
        <v>3140</v>
      </c>
      <c s="35" t="s">
        <v>5</v>
      </c>
      <c s="6" t="s">
        <v>3141</v>
      </c>
      <c s="36" t="s">
        <v>922</v>
      </c>
      <c s="37">
        <v>722.94</v>
      </c>
      <c s="36">
        <v>0</v>
      </c>
      <c s="36">
        <f>ROUND(G198*H198,6)</f>
      </c>
      <c r="L198" s="38">
        <v>0</v>
      </c>
      <c s="32">
        <f>ROUND(ROUND(L198,2)*ROUND(G198,3),2)</f>
      </c>
      <c s="36" t="s">
        <v>601</v>
      </c>
      <c>
        <f>(M198*21)/100</f>
      </c>
      <c t="s">
        <v>27</v>
      </c>
    </row>
    <row r="199" spans="1:5" ht="12.75">
      <c r="A199" s="35" t="s">
        <v>54</v>
      </c>
      <c r="E199" s="39" t="s">
        <v>5</v>
      </c>
    </row>
    <row r="200" spans="1:5" ht="38.25">
      <c r="A200" s="35" t="s">
        <v>55</v>
      </c>
      <c r="E200" s="40" t="s">
        <v>3362</v>
      </c>
    </row>
    <row r="201" spans="1:5" ht="12.75">
      <c r="A201" t="s">
        <v>57</v>
      </c>
      <c r="E201" s="39" t="s">
        <v>602</v>
      </c>
    </row>
    <row r="202" spans="1:16" ht="12.75">
      <c r="A202" t="s">
        <v>49</v>
      </c>
      <c s="34" t="s">
        <v>793</v>
      </c>
      <c s="34" t="s">
        <v>3363</v>
      </c>
      <c s="35" t="s">
        <v>5</v>
      </c>
      <c s="6" t="s">
        <v>3364</v>
      </c>
      <c s="36" t="s">
        <v>922</v>
      </c>
      <c s="37">
        <v>1115.556</v>
      </c>
      <c s="36">
        <v>0</v>
      </c>
      <c s="36">
        <f>ROUND(G202*H202,6)</f>
      </c>
      <c r="L202" s="38">
        <v>0</v>
      </c>
      <c s="32">
        <f>ROUND(ROUND(L202,2)*ROUND(G202,3),2)</f>
      </c>
      <c s="36" t="s">
        <v>601</v>
      </c>
      <c>
        <f>(M202*21)/100</f>
      </c>
      <c t="s">
        <v>27</v>
      </c>
    </row>
    <row r="203" spans="1:5" ht="12.75">
      <c r="A203" s="35" t="s">
        <v>54</v>
      </c>
      <c r="E203" s="39" t="s">
        <v>5</v>
      </c>
    </row>
    <row r="204" spans="1:5" ht="38.25">
      <c r="A204" s="35" t="s">
        <v>55</v>
      </c>
      <c r="E204" s="40" t="s">
        <v>3365</v>
      </c>
    </row>
    <row r="205" spans="1:5" ht="12.75">
      <c r="A205" t="s">
        <v>57</v>
      </c>
      <c r="E205" s="39" t="s">
        <v>602</v>
      </c>
    </row>
    <row r="206" spans="1:16" ht="12.75">
      <c r="A206" t="s">
        <v>49</v>
      </c>
      <c s="34" t="s">
        <v>797</v>
      </c>
      <c s="34" t="s">
        <v>3366</v>
      </c>
      <c s="35" t="s">
        <v>5</v>
      </c>
      <c s="6" t="s">
        <v>3367</v>
      </c>
      <c s="36" t="s">
        <v>922</v>
      </c>
      <c s="37">
        <v>2459.116</v>
      </c>
      <c s="36">
        <v>0</v>
      </c>
      <c s="36">
        <f>ROUND(G206*H206,6)</f>
      </c>
      <c r="L206" s="38">
        <v>0</v>
      </c>
      <c s="32">
        <f>ROUND(ROUND(L206,2)*ROUND(G206,3),2)</f>
      </c>
      <c s="36" t="s">
        <v>601</v>
      </c>
      <c>
        <f>(M206*21)/100</f>
      </c>
      <c t="s">
        <v>27</v>
      </c>
    </row>
    <row r="207" spans="1:5" ht="12.75">
      <c r="A207" s="35" t="s">
        <v>54</v>
      </c>
      <c r="E207" s="39" t="s">
        <v>5</v>
      </c>
    </row>
    <row r="208" spans="1:5" ht="114.75">
      <c r="A208" s="35" t="s">
        <v>55</v>
      </c>
      <c r="E208" s="40" t="s">
        <v>3368</v>
      </c>
    </row>
    <row r="209" spans="1:5" ht="12.75">
      <c r="A209" t="s">
        <v>57</v>
      </c>
      <c r="E209" s="39" t="s">
        <v>602</v>
      </c>
    </row>
    <row r="210" spans="1:13" ht="12.75">
      <c r="A210" t="s">
        <v>46</v>
      </c>
      <c r="C210" s="31" t="s">
        <v>3369</v>
      </c>
      <c r="E210" s="33" t="s">
        <v>3370</v>
      </c>
      <c r="J210" s="32">
        <f>0</f>
      </c>
      <c s="32">
        <f>0</f>
      </c>
      <c s="32">
        <f>0+L211</f>
      </c>
      <c s="32">
        <f>0+M211</f>
      </c>
    </row>
    <row r="211" spans="1:16" ht="12.75">
      <c r="A211" t="s">
        <v>49</v>
      </c>
      <c s="34" t="s">
        <v>801</v>
      </c>
      <c s="34" t="s">
        <v>3371</v>
      </c>
      <c s="35" t="s">
        <v>5</v>
      </c>
      <c s="6" t="s">
        <v>3372</v>
      </c>
      <c s="36" t="s">
        <v>682</v>
      </c>
      <c s="37">
        <v>4.2</v>
      </c>
      <c s="36">
        <v>0</v>
      </c>
      <c s="36">
        <f>ROUND(G211*H211,6)</f>
      </c>
      <c r="L211" s="38">
        <v>0</v>
      </c>
      <c s="32">
        <f>ROUND(ROUND(L211,2)*ROUND(G211,3),2)</f>
      </c>
      <c s="36" t="s">
        <v>601</v>
      </c>
      <c>
        <f>(M211*21)/100</f>
      </c>
      <c t="s">
        <v>27</v>
      </c>
    </row>
    <row r="212" spans="1:5" ht="12.75">
      <c r="A212" s="35" t="s">
        <v>54</v>
      </c>
      <c r="E212" s="39" t="s">
        <v>5</v>
      </c>
    </row>
    <row r="213" spans="1:5" ht="63.75">
      <c r="A213" s="35" t="s">
        <v>55</v>
      </c>
      <c r="E213" s="40" t="s">
        <v>3373</v>
      </c>
    </row>
    <row r="214" spans="1:5" ht="12.75">
      <c r="A214" t="s">
        <v>57</v>
      </c>
      <c r="E214" s="39" t="s">
        <v>602</v>
      </c>
    </row>
    <row r="215" spans="1:13" ht="12.75">
      <c r="A215" t="s">
        <v>46</v>
      </c>
      <c r="C215" s="31" t="s">
        <v>3374</v>
      </c>
      <c r="E215" s="33" t="s">
        <v>3375</v>
      </c>
      <c r="J215" s="32">
        <f>0</f>
      </c>
      <c s="32">
        <f>0</f>
      </c>
      <c s="32">
        <f>0+L216</f>
      </c>
      <c s="32">
        <f>0+M216</f>
      </c>
    </row>
    <row r="216" spans="1:16" ht="12.75">
      <c r="A216" t="s">
        <v>49</v>
      </c>
      <c s="34" t="s">
        <v>804</v>
      </c>
      <c s="34" t="s">
        <v>3376</v>
      </c>
      <c s="35" t="s">
        <v>5</v>
      </c>
      <c s="6" t="s">
        <v>3377</v>
      </c>
      <c s="36" t="s">
        <v>446</v>
      </c>
      <c s="37">
        <v>1</v>
      </c>
      <c s="36">
        <v>0</v>
      </c>
      <c s="36">
        <f>ROUND(G216*H216,6)</f>
      </c>
      <c r="L216" s="38">
        <v>0</v>
      </c>
      <c s="32">
        <f>ROUND(ROUND(L216,2)*ROUND(G216,3),2)</f>
      </c>
      <c s="36" t="s">
        <v>601</v>
      </c>
      <c>
        <f>(M216*21)/100</f>
      </c>
      <c t="s">
        <v>27</v>
      </c>
    </row>
    <row r="217" spans="1:5" ht="12.75">
      <c r="A217" s="35" t="s">
        <v>54</v>
      </c>
      <c r="E217" s="39" t="s">
        <v>5</v>
      </c>
    </row>
    <row r="218" spans="1:5" ht="38.25">
      <c r="A218" s="35" t="s">
        <v>55</v>
      </c>
      <c r="E218" s="40" t="s">
        <v>3378</v>
      </c>
    </row>
    <row r="219" spans="1:5" ht="12.75">
      <c r="A219" t="s">
        <v>57</v>
      </c>
      <c r="E219" s="39" t="s">
        <v>602</v>
      </c>
    </row>
    <row r="220" spans="1:13" ht="12.75">
      <c r="A220" t="s">
        <v>46</v>
      </c>
      <c r="C220" s="31" t="s">
        <v>3379</v>
      </c>
      <c r="E220" s="33" t="s">
        <v>956</v>
      </c>
      <c r="J220" s="32">
        <f>0</f>
      </c>
      <c s="32">
        <f>0</f>
      </c>
      <c s="32">
        <f>0+L221+L225</f>
      </c>
      <c s="32">
        <f>0+M221+M225</f>
      </c>
    </row>
    <row r="221" spans="1:16" ht="38.25">
      <c r="A221" t="s">
        <v>49</v>
      </c>
      <c s="34" t="s">
        <v>807</v>
      </c>
      <c s="34" t="s">
        <v>3380</v>
      </c>
      <c s="35" t="s">
        <v>5</v>
      </c>
      <c s="6" t="s">
        <v>3381</v>
      </c>
      <c s="36" t="s">
        <v>446</v>
      </c>
      <c s="37">
        <v>61</v>
      </c>
      <c s="36">
        <v>0</v>
      </c>
      <c s="36">
        <f>ROUND(G221*H221,6)</f>
      </c>
      <c r="L221" s="38">
        <v>0</v>
      </c>
      <c s="32">
        <f>ROUND(ROUND(L221,2)*ROUND(G221,3),2)</f>
      </c>
      <c s="36" t="s">
        <v>601</v>
      </c>
      <c>
        <f>(M221*21)/100</f>
      </c>
      <c t="s">
        <v>27</v>
      </c>
    </row>
    <row r="222" spans="1:5" ht="12.75">
      <c r="A222" s="35" t="s">
        <v>54</v>
      </c>
      <c r="E222" s="39" t="s">
        <v>5</v>
      </c>
    </row>
    <row r="223" spans="1:5" ht="63.75">
      <c r="A223" s="35" t="s">
        <v>55</v>
      </c>
      <c r="E223" s="40" t="s">
        <v>3382</v>
      </c>
    </row>
    <row r="224" spans="1:5" ht="12.75">
      <c r="A224" t="s">
        <v>57</v>
      </c>
      <c r="E224" s="39" t="s">
        <v>602</v>
      </c>
    </row>
    <row r="225" spans="1:16" ht="25.5">
      <c r="A225" t="s">
        <v>49</v>
      </c>
      <c s="34" t="s">
        <v>810</v>
      </c>
      <c s="34" t="s">
        <v>3383</v>
      </c>
      <c s="35" t="s">
        <v>5</v>
      </c>
      <c s="6" t="s">
        <v>3384</v>
      </c>
      <c s="36" t="s">
        <v>446</v>
      </c>
      <c s="37">
        <v>3</v>
      </c>
      <c s="36">
        <v>0</v>
      </c>
      <c s="36">
        <f>ROUND(G225*H225,6)</f>
      </c>
      <c r="L225" s="38">
        <v>0</v>
      </c>
      <c s="32">
        <f>ROUND(ROUND(L225,2)*ROUND(G225,3),2)</f>
      </c>
      <c s="36" t="s">
        <v>601</v>
      </c>
      <c>
        <f>(M225*21)/100</f>
      </c>
      <c t="s">
        <v>27</v>
      </c>
    </row>
    <row r="226" spans="1:5" ht="12.75">
      <c r="A226" s="35" t="s">
        <v>54</v>
      </c>
      <c r="E226" s="39" t="s">
        <v>5</v>
      </c>
    </row>
    <row r="227" spans="1:5" ht="25.5">
      <c r="A227" s="35" t="s">
        <v>55</v>
      </c>
      <c r="E227" s="40" t="s">
        <v>3385</v>
      </c>
    </row>
    <row r="228" spans="1:5" ht="12.75">
      <c r="A228" t="s">
        <v>57</v>
      </c>
      <c r="E228" s="39" t="s">
        <v>602</v>
      </c>
    </row>
    <row r="229" spans="1:13" ht="12.75">
      <c r="A229" t="s">
        <v>46</v>
      </c>
      <c r="C229" s="31" t="s">
        <v>3386</v>
      </c>
      <c r="E229" s="33" t="s">
        <v>3387</v>
      </c>
      <c r="J229" s="32">
        <f>0</f>
      </c>
      <c s="32">
        <f>0</f>
      </c>
      <c s="32">
        <f>0+L230</f>
      </c>
      <c s="32">
        <f>0+M230</f>
      </c>
    </row>
    <row r="230" spans="1:16" ht="12.75">
      <c r="A230" t="s">
        <v>49</v>
      </c>
      <c s="34" t="s">
        <v>813</v>
      </c>
      <c s="34" t="s">
        <v>3388</v>
      </c>
      <c s="35" t="s">
        <v>5</v>
      </c>
      <c s="6" t="s">
        <v>3389</v>
      </c>
      <c s="36" t="s">
        <v>600</v>
      </c>
      <c s="37">
        <v>2.345</v>
      </c>
      <c s="36">
        <v>0</v>
      </c>
      <c s="36">
        <f>ROUND(G230*H230,6)</f>
      </c>
      <c r="L230" s="38">
        <v>0</v>
      </c>
      <c s="32">
        <f>ROUND(ROUND(L230,2)*ROUND(G230,3),2)</f>
      </c>
      <c s="36" t="s">
        <v>601</v>
      </c>
      <c>
        <f>(M230*21)/100</f>
      </c>
      <c t="s">
        <v>27</v>
      </c>
    </row>
    <row r="231" spans="1:5" ht="12.75">
      <c r="A231" s="35" t="s">
        <v>54</v>
      </c>
      <c r="E231" s="39" t="s">
        <v>5</v>
      </c>
    </row>
    <row r="232" spans="1:5" ht="38.25">
      <c r="A232" s="35" t="s">
        <v>55</v>
      </c>
      <c r="E232" s="40" t="s">
        <v>3390</v>
      </c>
    </row>
    <row r="233" spans="1:5" ht="12.75">
      <c r="A233" t="s">
        <v>57</v>
      </c>
      <c r="E233" s="39" t="s">
        <v>602</v>
      </c>
    </row>
    <row r="234" spans="1:13" ht="12.75">
      <c r="A234" t="s">
        <v>46</v>
      </c>
      <c r="C234" s="31" t="s">
        <v>3391</v>
      </c>
      <c r="E234" s="33" t="s">
        <v>3392</v>
      </c>
      <c r="J234" s="32">
        <f>0</f>
      </c>
      <c s="32">
        <f>0</f>
      </c>
      <c s="32">
        <f>0+L235</f>
      </c>
      <c s="32">
        <f>0+M235</f>
      </c>
    </row>
    <row r="235" spans="1:16" ht="12.75">
      <c r="A235" t="s">
        <v>49</v>
      </c>
      <c s="34" t="s">
        <v>817</v>
      </c>
      <c s="34" t="s">
        <v>3393</v>
      </c>
      <c s="35" t="s">
        <v>5</v>
      </c>
      <c s="6" t="s">
        <v>3394</v>
      </c>
      <c s="36" t="s">
        <v>922</v>
      </c>
      <c s="37">
        <v>482.17</v>
      </c>
      <c s="36">
        <v>0</v>
      </c>
      <c s="36">
        <f>ROUND(G235*H235,6)</f>
      </c>
      <c r="L235" s="38">
        <v>0</v>
      </c>
      <c s="32">
        <f>ROUND(ROUND(L235,2)*ROUND(G235,3),2)</f>
      </c>
      <c s="36" t="s">
        <v>601</v>
      </c>
      <c>
        <f>(M235*21)/100</f>
      </c>
      <c t="s">
        <v>27</v>
      </c>
    </row>
    <row r="236" spans="1:5" ht="12.75">
      <c r="A236" s="35" t="s">
        <v>54</v>
      </c>
      <c r="E236" s="39" t="s">
        <v>5</v>
      </c>
    </row>
    <row r="237" spans="1:5" ht="76.5">
      <c r="A237" s="35" t="s">
        <v>55</v>
      </c>
      <c r="E237" s="40" t="s">
        <v>3395</v>
      </c>
    </row>
    <row r="238" spans="1:5" ht="12.75">
      <c r="A238" t="s">
        <v>57</v>
      </c>
      <c r="E238" s="39" t="s">
        <v>602</v>
      </c>
    </row>
    <row r="239" spans="1:13" ht="12.75">
      <c r="A239" t="s">
        <v>46</v>
      </c>
      <c r="C239" s="31" t="s">
        <v>3396</v>
      </c>
      <c r="E239" s="33" t="s">
        <v>3397</v>
      </c>
      <c r="J239" s="32">
        <f>0</f>
      </c>
      <c s="32">
        <f>0</f>
      </c>
      <c s="32">
        <f>0+L240+L244</f>
      </c>
      <c s="32">
        <f>0+M240+M244</f>
      </c>
    </row>
    <row r="240" spans="1:16" ht="12.75">
      <c r="A240" t="s">
        <v>49</v>
      </c>
      <c s="34" t="s">
        <v>821</v>
      </c>
      <c s="34" t="s">
        <v>3398</v>
      </c>
      <c s="35" t="s">
        <v>5</v>
      </c>
      <c s="6" t="s">
        <v>3399</v>
      </c>
      <c s="36" t="s">
        <v>922</v>
      </c>
      <c s="37">
        <v>18.573</v>
      </c>
      <c s="36">
        <v>0</v>
      </c>
      <c s="36">
        <f>ROUND(G240*H240,6)</f>
      </c>
      <c r="L240" s="38">
        <v>0</v>
      </c>
      <c s="32">
        <f>ROUND(ROUND(L240,2)*ROUND(G240,3),2)</f>
      </c>
      <c s="36" t="s">
        <v>601</v>
      </c>
      <c>
        <f>(M240*21)/100</f>
      </c>
      <c t="s">
        <v>27</v>
      </c>
    </row>
    <row r="241" spans="1:5" ht="12.75">
      <c r="A241" s="35" t="s">
        <v>54</v>
      </c>
      <c r="E241" s="39" t="s">
        <v>5</v>
      </c>
    </row>
    <row r="242" spans="1:5" ht="25.5">
      <c r="A242" s="35" t="s">
        <v>55</v>
      </c>
      <c r="E242" s="40" t="s">
        <v>3400</v>
      </c>
    </row>
    <row r="243" spans="1:5" ht="12.75">
      <c r="A243" t="s">
        <v>57</v>
      </c>
      <c r="E243" s="39" t="s">
        <v>602</v>
      </c>
    </row>
    <row r="244" spans="1:16" ht="12.75">
      <c r="A244" t="s">
        <v>49</v>
      </c>
      <c s="34" t="s">
        <v>825</v>
      </c>
      <c s="34" t="s">
        <v>3401</v>
      </c>
      <c s="35" t="s">
        <v>5</v>
      </c>
      <c s="6" t="s">
        <v>3402</v>
      </c>
      <c s="36" t="s">
        <v>922</v>
      </c>
      <c s="37">
        <v>858.379</v>
      </c>
      <c s="36">
        <v>0</v>
      </c>
      <c s="36">
        <f>ROUND(G244*H244,6)</f>
      </c>
      <c r="L244" s="38">
        <v>0</v>
      </c>
      <c s="32">
        <f>ROUND(ROUND(L244,2)*ROUND(G244,3),2)</f>
      </c>
      <c s="36" t="s">
        <v>601</v>
      </c>
      <c>
        <f>(M244*21)/100</f>
      </c>
      <c t="s">
        <v>27</v>
      </c>
    </row>
    <row r="245" spans="1:5" ht="12.75">
      <c r="A245" s="35" t="s">
        <v>54</v>
      </c>
      <c r="E245" s="39" t="s">
        <v>5</v>
      </c>
    </row>
    <row r="246" spans="1:5" ht="89.25">
      <c r="A246" s="35" t="s">
        <v>55</v>
      </c>
      <c r="E246" s="40" t="s">
        <v>3403</v>
      </c>
    </row>
    <row r="247" spans="1:5" ht="12.75">
      <c r="A247" t="s">
        <v>57</v>
      </c>
      <c r="E247" s="39" t="s">
        <v>602</v>
      </c>
    </row>
    <row r="248" spans="1:13" ht="12.75">
      <c r="A248" t="s">
        <v>46</v>
      </c>
      <c r="C248" s="31" t="s">
        <v>2281</v>
      </c>
      <c r="E248" s="33" t="s">
        <v>2282</v>
      </c>
      <c r="J248" s="32">
        <f>0</f>
      </c>
      <c s="32">
        <f>0</f>
      </c>
      <c s="32">
        <f>0+L249</f>
      </c>
      <c s="32">
        <f>0+M249</f>
      </c>
    </row>
    <row r="249" spans="1:16" ht="12.75">
      <c r="A249" t="s">
        <v>49</v>
      </c>
      <c s="34" t="s">
        <v>829</v>
      </c>
      <c s="34" t="s">
        <v>3404</v>
      </c>
      <c s="35" t="s">
        <v>5</v>
      </c>
      <c s="6" t="s">
        <v>3405</v>
      </c>
      <c s="36" t="s">
        <v>922</v>
      </c>
      <c s="37">
        <v>550.304</v>
      </c>
      <c s="36">
        <v>0</v>
      </c>
      <c s="36">
        <f>ROUND(G249*H249,6)</f>
      </c>
      <c r="L249" s="38">
        <v>0</v>
      </c>
      <c s="32">
        <f>ROUND(ROUND(L249,2)*ROUND(G249,3),2)</f>
      </c>
      <c s="36" t="s">
        <v>601</v>
      </c>
      <c>
        <f>(M249*21)/100</f>
      </c>
      <c t="s">
        <v>27</v>
      </c>
    </row>
    <row r="250" spans="1:5" ht="12.75">
      <c r="A250" s="35" t="s">
        <v>54</v>
      </c>
      <c r="E250" s="39" t="s">
        <v>5</v>
      </c>
    </row>
    <row r="251" spans="1:5" ht="38.25">
      <c r="A251" s="35" t="s">
        <v>55</v>
      </c>
      <c r="E251" s="40" t="s">
        <v>3406</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3409</v>
      </c>
      <c r="E8" s="30" t="s">
        <v>3408</v>
      </c>
      <c r="J8" s="29">
        <f>0+J9+J74+J111+J132+J161+J166+J171+J204+J221+J242</f>
      </c>
      <c s="29">
        <f>0+K9+K74+K111+K132+K161+K166+K171+K204+K221+K242</f>
      </c>
      <c s="29">
        <f>0+L9+L74+L111+L132+L161+L166+L171+L204+L221+L242</f>
      </c>
      <c s="29">
        <f>0+M9+M74+M111+M132+M161+M166+M171+M204+M221+M242</f>
      </c>
    </row>
    <row r="9" spans="1:13" ht="12.75">
      <c r="A9" t="s">
        <v>46</v>
      </c>
      <c r="C9" s="31" t="s">
        <v>2403</v>
      </c>
      <c r="E9" s="33" t="s">
        <v>1705</v>
      </c>
      <c r="J9" s="32">
        <f>0</f>
      </c>
      <c s="32">
        <f>0</f>
      </c>
      <c s="32">
        <f>0+L10+L14+L18+L22+L26+L30+L34+L38+L42+L46+L50+L54+L58+L62+L66+L70</f>
      </c>
      <c s="32">
        <f>0+M10+M14+M18+M22+M26+M30+M34+M38+M42+M46+M50+M54+M58+M62+M66+M70</f>
      </c>
    </row>
    <row r="10" spans="1:16" ht="12.75">
      <c r="A10" t="s">
        <v>49</v>
      </c>
      <c s="34" t="s">
        <v>67</v>
      </c>
      <c s="34" t="s">
        <v>1768</v>
      </c>
      <c s="35" t="s">
        <v>5</v>
      </c>
      <c s="6" t="s">
        <v>1769</v>
      </c>
      <c s="36" t="s">
        <v>1035</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3410</v>
      </c>
    </row>
    <row r="13" spans="1:5" ht="12.75">
      <c r="A13" t="s">
        <v>57</v>
      </c>
      <c r="E13" s="39" t="s">
        <v>602</v>
      </c>
    </row>
    <row r="14" spans="1:16" ht="12.75">
      <c r="A14" t="s">
        <v>49</v>
      </c>
      <c s="34" t="s">
        <v>70</v>
      </c>
      <c s="34" t="s">
        <v>1972</v>
      </c>
      <c s="35" t="s">
        <v>5</v>
      </c>
      <c s="6" t="s">
        <v>1973</v>
      </c>
      <c s="36" t="s">
        <v>1035</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3411</v>
      </c>
    </row>
    <row r="17" spans="1:5" ht="12.75">
      <c r="A17" t="s">
        <v>57</v>
      </c>
      <c r="E17" s="39" t="s">
        <v>602</v>
      </c>
    </row>
    <row r="18" spans="1:16" ht="12.75">
      <c r="A18" t="s">
        <v>49</v>
      </c>
      <c s="34" t="s">
        <v>75</v>
      </c>
      <c s="34" t="s">
        <v>3412</v>
      </c>
      <c s="35" t="s">
        <v>5</v>
      </c>
      <c s="6" t="s">
        <v>3413</v>
      </c>
      <c s="36" t="s">
        <v>1035</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3414</v>
      </c>
    </row>
    <row r="21" spans="1:5" ht="12.75">
      <c r="A21" t="s">
        <v>57</v>
      </c>
      <c r="E21" s="39" t="s">
        <v>602</v>
      </c>
    </row>
    <row r="22" spans="1:16" ht="12.75">
      <c r="A22" t="s">
        <v>49</v>
      </c>
      <c s="34" t="s">
        <v>100</v>
      </c>
      <c s="34" t="s">
        <v>2964</v>
      </c>
      <c s="35" t="s">
        <v>5</v>
      </c>
      <c s="6" t="s">
        <v>2965</v>
      </c>
      <c s="36" t="s">
        <v>1035</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3415</v>
      </c>
    </row>
    <row r="25" spans="1:5" ht="12.75">
      <c r="A25" t="s">
        <v>57</v>
      </c>
      <c r="E25" s="39" t="s">
        <v>602</v>
      </c>
    </row>
    <row r="26" spans="1:16" ht="12.75">
      <c r="A26" t="s">
        <v>49</v>
      </c>
      <c s="34" t="s">
        <v>104</v>
      </c>
      <c s="34" t="s">
        <v>2977</v>
      </c>
      <c s="35" t="s">
        <v>5</v>
      </c>
      <c s="6" t="s">
        <v>2978</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3416</v>
      </c>
    </row>
    <row r="29" spans="1:5" ht="12.75">
      <c r="A29" t="s">
        <v>57</v>
      </c>
      <c r="E29" s="39" t="s">
        <v>602</v>
      </c>
    </row>
    <row r="30" spans="1:16" ht="25.5">
      <c r="A30" t="s">
        <v>49</v>
      </c>
      <c s="34" t="s">
        <v>108</v>
      </c>
      <c s="34" t="s">
        <v>3417</v>
      </c>
      <c s="35" t="s">
        <v>5</v>
      </c>
      <c s="6" t="s">
        <v>3418</v>
      </c>
      <c s="36" t="s">
        <v>1035</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3419</v>
      </c>
    </row>
    <row r="33" spans="1:5" ht="12.75">
      <c r="A33" t="s">
        <v>57</v>
      </c>
      <c r="E33" s="39" t="s">
        <v>602</v>
      </c>
    </row>
    <row r="34" spans="1:16" ht="12.75">
      <c r="A34" t="s">
        <v>49</v>
      </c>
      <c s="34" t="s">
        <v>111</v>
      </c>
      <c s="34" t="s">
        <v>1784</v>
      </c>
      <c s="35" t="s">
        <v>5</v>
      </c>
      <c s="6" t="s">
        <v>1785</v>
      </c>
      <c s="36" t="s">
        <v>1035</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3420</v>
      </c>
    </row>
    <row r="37" spans="1:5" ht="12.75">
      <c r="A37" t="s">
        <v>57</v>
      </c>
      <c r="E37" s="39" t="s">
        <v>602</v>
      </c>
    </row>
    <row r="38" spans="1:16" ht="12.75">
      <c r="A38" t="s">
        <v>49</v>
      </c>
      <c s="34" t="s">
        <v>114</v>
      </c>
      <c s="34" t="s">
        <v>1709</v>
      </c>
      <c s="35" t="s">
        <v>5</v>
      </c>
      <c s="6" t="s">
        <v>1710</v>
      </c>
      <c s="36" t="s">
        <v>1035</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3421</v>
      </c>
    </row>
    <row r="41" spans="1:5" ht="12.75">
      <c r="A41" t="s">
        <v>57</v>
      </c>
      <c r="E41" s="39" t="s">
        <v>602</v>
      </c>
    </row>
    <row r="42" spans="1:16" ht="12.75">
      <c r="A42" t="s">
        <v>49</v>
      </c>
      <c s="34" t="s">
        <v>117</v>
      </c>
      <c s="34" t="s">
        <v>2149</v>
      </c>
      <c s="35" t="s">
        <v>5</v>
      </c>
      <c s="6" t="s">
        <v>2150</v>
      </c>
      <c s="36" t="s">
        <v>1035</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3422</v>
      </c>
    </row>
    <row r="45" spans="1:5" ht="12.75">
      <c r="A45" t="s">
        <v>57</v>
      </c>
      <c r="E45" s="39" t="s">
        <v>602</v>
      </c>
    </row>
    <row r="46" spans="1:16" ht="12.75">
      <c r="A46" t="s">
        <v>49</v>
      </c>
      <c s="34" t="s">
        <v>120</v>
      </c>
      <c s="34" t="s">
        <v>1813</v>
      </c>
      <c s="35" t="s">
        <v>5</v>
      </c>
      <c s="6" t="s">
        <v>1814</v>
      </c>
      <c s="36" t="s">
        <v>1035</v>
      </c>
      <c s="37">
        <v>70</v>
      </c>
      <c s="36">
        <v>0</v>
      </c>
      <c s="36">
        <f>ROUND(G46*H46,6)</f>
      </c>
      <c r="L46" s="38">
        <v>0</v>
      </c>
      <c s="32">
        <f>ROUND(ROUND(L46,2)*ROUND(G46,3),2)</f>
      </c>
      <c s="36" t="s">
        <v>601</v>
      </c>
      <c>
        <f>(M46*21)/100</f>
      </c>
      <c t="s">
        <v>27</v>
      </c>
    </row>
    <row r="47" spans="1:5" ht="12.75">
      <c r="A47" s="35" t="s">
        <v>54</v>
      </c>
      <c r="E47" s="39" t="s">
        <v>5</v>
      </c>
    </row>
    <row r="48" spans="1:5" ht="25.5">
      <c r="A48" s="35" t="s">
        <v>55</v>
      </c>
      <c r="E48" s="40" t="s">
        <v>3423</v>
      </c>
    </row>
    <row r="49" spans="1:5" ht="12.75">
      <c r="A49" t="s">
        <v>57</v>
      </c>
      <c r="E49" s="39" t="s">
        <v>602</v>
      </c>
    </row>
    <row r="50" spans="1:16" ht="12.75">
      <c r="A50" t="s">
        <v>49</v>
      </c>
      <c s="34" t="s">
        <v>123</v>
      </c>
      <c s="34" t="s">
        <v>3424</v>
      </c>
      <c s="35" t="s">
        <v>5</v>
      </c>
      <c s="6" t="s">
        <v>3425</v>
      </c>
      <c s="36" t="s">
        <v>1035</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3426</v>
      </c>
    </row>
    <row r="53" spans="1:5" ht="12.75">
      <c r="A53" t="s">
        <v>57</v>
      </c>
      <c r="E53" s="39" t="s">
        <v>602</v>
      </c>
    </row>
    <row r="54" spans="1:16" ht="12.75">
      <c r="A54" t="s">
        <v>49</v>
      </c>
      <c s="34" t="s">
        <v>127</v>
      </c>
      <c s="34" t="s">
        <v>3427</v>
      </c>
      <c s="35" t="s">
        <v>5</v>
      </c>
      <c s="6" t="s">
        <v>3428</v>
      </c>
      <c s="36" t="s">
        <v>1035</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3429</v>
      </c>
    </row>
    <row r="57" spans="1:5" ht="12.75">
      <c r="A57" t="s">
        <v>57</v>
      </c>
      <c r="E57" s="39" t="s">
        <v>602</v>
      </c>
    </row>
    <row r="58" spans="1:16" ht="12.75">
      <c r="A58" t="s">
        <v>49</v>
      </c>
      <c s="34" t="s">
        <v>132</v>
      </c>
      <c s="34" t="s">
        <v>3430</v>
      </c>
      <c s="35" t="s">
        <v>5</v>
      </c>
      <c s="6" t="s">
        <v>3431</v>
      </c>
      <c s="36" t="s">
        <v>922</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3432</v>
      </c>
    </row>
    <row r="61" spans="1:5" ht="12.75">
      <c r="A61" t="s">
        <v>57</v>
      </c>
      <c r="E61" s="39" t="s">
        <v>602</v>
      </c>
    </row>
    <row r="62" spans="1:16" ht="12.75">
      <c r="A62" t="s">
        <v>49</v>
      </c>
      <c s="34" t="s">
        <v>135</v>
      </c>
      <c s="34" t="s">
        <v>1722</v>
      </c>
      <c s="35" t="s">
        <v>5</v>
      </c>
      <c s="6" t="s">
        <v>1723</v>
      </c>
      <c s="36" t="s">
        <v>922</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3432</v>
      </c>
    </row>
    <row r="65" spans="1:5" ht="12.75">
      <c r="A65" t="s">
        <v>57</v>
      </c>
      <c r="E65" s="39" t="s">
        <v>602</v>
      </c>
    </row>
    <row r="66" spans="1:16" ht="12.75">
      <c r="A66" t="s">
        <v>49</v>
      </c>
      <c s="34" t="s">
        <v>138</v>
      </c>
      <c s="34" t="s">
        <v>1826</v>
      </c>
      <c s="35" t="s">
        <v>5</v>
      </c>
      <c s="6" t="s">
        <v>1827</v>
      </c>
      <c s="36" t="s">
        <v>922</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3433</v>
      </c>
    </row>
    <row r="69" spans="1:5" ht="12.75">
      <c r="A69" t="s">
        <v>57</v>
      </c>
      <c r="E69" s="39" t="s">
        <v>602</v>
      </c>
    </row>
    <row r="70" spans="1:16" ht="12.75">
      <c r="A70" t="s">
        <v>49</v>
      </c>
      <c s="34" t="s">
        <v>141</v>
      </c>
      <c s="34" t="s">
        <v>1829</v>
      </c>
      <c s="35" t="s">
        <v>5</v>
      </c>
      <c s="6" t="s">
        <v>1830</v>
      </c>
      <c s="36" t="s">
        <v>1035</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3434</v>
      </c>
    </row>
    <row r="73" spans="1:5" ht="12.75">
      <c r="A73" t="s">
        <v>57</v>
      </c>
      <c r="E73" s="39" t="s">
        <v>602</v>
      </c>
    </row>
    <row r="74" spans="1:13" ht="12.75">
      <c r="A74" t="s">
        <v>46</v>
      </c>
      <c r="C74" s="31" t="s">
        <v>3267</v>
      </c>
      <c r="E74" s="33" t="s">
        <v>1733</v>
      </c>
      <c r="J74" s="32">
        <f>0</f>
      </c>
      <c s="32">
        <f>0</f>
      </c>
      <c s="32">
        <f>0+L75+L79+L83+L87+L91+L95+L99+L103+L107</f>
      </c>
      <c s="32">
        <f>0+M75+M79+M83+M87+M91+M95+M99+M103+M107</f>
      </c>
    </row>
    <row r="75" spans="1:16" ht="12.75">
      <c r="A75" t="s">
        <v>49</v>
      </c>
      <c s="34" t="s">
        <v>144</v>
      </c>
      <c s="34" t="s">
        <v>3285</v>
      </c>
      <c s="35" t="s">
        <v>5</v>
      </c>
      <c s="6" t="s">
        <v>3286</v>
      </c>
      <c s="36" t="s">
        <v>682</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3435</v>
      </c>
    </row>
    <row r="78" spans="1:5" ht="12.75">
      <c r="A78" t="s">
        <v>57</v>
      </c>
      <c r="E78" s="39" t="s">
        <v>602</v>
      </c>
    </row>
    <row r="79" spans="1:16" ht="12.75">
      <c r="A79" t="s">
        <v>49</v>
      </c>
      <c s="34" t="s">
        <v>147</v>
      </c>
      <c s="34" t="s">
        <v>3436</v>
      </c>
      <c s="35" t="s">
        <v>5</v>
      </c>
      <c s="6" t="s">
        <v>3437</v>
      </c>
      <c s="36" t="s">
        <v>682</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3438</v>
      </c>
    </row>
    <row r="82" spans="1:5" ht="12.75">
      <c r="A82" t="s">
        <v>57</v>
      </c>
      <c r="E82" s="39" t="s">
        <v>602</v>
      </c>
    </row>
    <row r="83" spans="1:16" ht="12.75">
      <c r="A83" t="s">
        <v>49</v>
      </c>
      <c s="34" t="s">
        <v>150</v>
      </c>
      <c s="34" t="s">
        <v>2152</v>
      </c>
      <c s="35" t="s">
        <v>5</v>
      </c>
      <c s="6" t="s">
        <v>2153</v>
      </c>
      <c s="36" t="s">
        <v>1035</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3439</v>
      </c>
    </row>
    <row r="86" spans="1:5" ht="12.75">
      <c r="A86" t="s">
        <v>57</v>
      </c>
      <c r="E86" s="39" t="s">
        <v>602</v>
      </c>
    </row>
    <row r="87" spans="1:16" ht="12.75">
      <c r="A87" t="s">
        <v>49</v>
      </c>
      <c s="34" t="s">
        <v>707</v>
      </c>
      <c s="34" t="s">
        <v>2158</v>
      </c>
      <c s="35" t="s">
        <v>5</v>
      </c>
      <c s="6" t="s">
        <v>2159</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3440</v>
      </c>
    </row>
    <row r="90" spans="1:5" ht="12.75">
      <c r="A90" t="s">
        <v>57</v>
      </c>
      <c r="E90" s="39" t="s">
        <v>602</v>
      </c>
    </row>
    <row r="91" spans="1:16" ht="12.75">
      <c r="A91" t="s">
        <v>49</v>
      </c>
      <c s="34" t="s">
        <v>711</v>
      </c>
      <c s="34" t="s">
        <v>3023</v>
      </c>
      <c s="35" t="s">
        <v>5</v>
      </c>
      <c s="6" t="s">
        <v>3024</v>
      </c>
      <c s="36" t="s">
        <v>1035</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3441</v>
      </c>
    </row>
    <row r="94" spans="1:5" ht="12.75">
      <c r="A94" t="s">
        <v>57</v>
      </c>
      <c r="E94" s="39" t="s">
        <v>602</v>
      </c>
    </row>
    <row r="95" spans="1:16" ht="12.75">
      <c r="A95" t="s">
        <v>49</v>
      </c>
      <c s="34" t="s">
        <v>715</v>
      </c>
      <c s="34" t="s">
        <v>3026</v>
      </c>
      <c s="35" t="s">
        <v>5</v>
      </c>
      <c s="6" t="s">
        <v>3027</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3442</v>
      </c>
    </row>
    <row r="98" spans="1:5" ht="12.75">
      <c r="A98" t="s">
        <v>57</v>
      </c>
      <c r="E98" s="39" t="s">
        <v>602</v>
      </c>
    </row>
    <row r="99" spans="1:16" ht="12.75">
      <c r="A99" t="s">
        <v>49</v>
      </c>
      <c s="34" t="s">
        <v>719</v>
      </c>
      <c s="34" t="s">
        <v>3003</v>
      </c>
      <c s="35" t="s">
        <v>5</v>
      </c>
      <c s="6" t="s">
        <v>3004</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3443</v>
      </c>
    </row>
    <row r="102" spans="1:5" ht="12.75">
      <c r="A102" t="s">
        <v>57</v>
      </c>
      <c r="E102" s="39" t="s">
        <v>602</v>
      </c>
    </row>
    <row r="103" spans="1:16" ht="12.75">
      <c r="A103" t="s">
        <v>49</v>
      </c>
      <c s="34" t="s">
        <v>722</v>
      </c>
      <c s="34" t="s">
        <v>3034</v>
      </c>
      <c s="35" t="s">
        <v>5</v>
      </c>
      <c s="6" t="s">
        <v>3035</v>
      </c>
      <c s="36" t="s">
        <v>682</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3444</v>
      </c>
    </row>
    <row r="106" spans="1:5" ht="12.75">
      <c r="A106" t="s">
        <v>57</v>
      </c>
      <c r="E106" s="39" t="s">
        <v>602</v>
      </c>
    </row>
    <row r="107" spans="1:16" ht="12.75">
      <c r="A107" t="s">
        <v>49</v>
      </c>
      <c s="34" t="s">
        <v>726</v>
      </c>
      <c s="34" t="s">
        <v>3012</v>
      </c>
      <c s="35" t="s">
        <v>5</v>
      </c>
      <c s="6" t="s">
        <v>3013</v>
      </c>
      <c s="36" t="s">
        <v>682</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3445</v>
      </c>
    </row>
    <row r="110" spans="1:5" ht="12.75">
      <c r="A110" t="s">
        <v>57</v>
      </c>
      <c r="E110" s="39" t="s">
        <v>602</v>
      </c>
    </row>
    <row r="111" spans="1:13" ht="12.75">
      <c r="A111" t="s">
        <v>46</v>
      </c>
      <c r="C111" s="31" t="s">
        <v>2424</v>
      </c>
      <c r="E111" s="33" t="s">
        <v>2011</v>
      </c>
      <c r="J111" s="32">
        <f>0</f>
      </c>
      <c s="32">
        <f>0</f>
      </c>
      <c s="32">
        <f>0+L112+L116+L120+L124+L128</f>
      </c>
      <c s="32">
        <f>0+M112+M116+M120+M124+M128</f>
      </c>
    </row>
    <row r="112" spans="1:16" ht="12.75">
      <c r="A112" t="s">
        <v>49</v>
      </c>
      <c s="34" t="s">
        <v>730</v>
      </c>
      <c s="34" t="s">
        <v>3446</v>
      </c>
      <c s="35" t="s">
        <v>5</v>
      </c>
      <c s="6" t="s">
        <v>3447</v>
      </c>
      <c s="36" t="s">
        <v>1035</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3448</v>
      </c>
    </row>
    <row r="115" spans="1:5" ht="12.75">
      <c r="A115" t="s">
        <v>57</v>
      </c>
      <c r="E115" s="39" t="s">
        <v>602</v>
      </c>
    </row>
    <row r="116" spans="1:16" ht="12.75">
      <c r="A116" t="s">
        <v>49</v>
      </c>
      <c s="34" t="s">
        <v>734</v>
      </c>
      <c s="34" t="s">
        <v>3449</v>
      </c>
      <c s="35" t="s">
        <v>5</v>
      </c>
      <c s="6" t="s">
        <v>3450</v>
      </c>
      <c s="36" t="s">
        <v>1035</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3451</v>
      </c>
    </row>
    <row r="119" spans="1:5" ht="12.75">
      <c r="A119" t="s">
        <v>57</v>
      </c>
      <c r="E119" s="39" t="s">
        <v>602</v>
      </c>
    </row>
    <row r="120" spans="1:16" ht="12.75">
      <c r="A120" t="s">
        <v>49</v>
      </c>
      <c s="34" t="s">
        <v>738</v>
      </c>
      <c s="34" t="s">
        <v>3295</v>
      </c>
      <c s="35" t="s">
        <v>5</v>
      </c>
      <c s="6" t="s">
        <v>3296</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3452</v>
      </c>
    </row>
    <row r="123" spans="1:5" ht="12.75">
      <c r="A123" t="s">
        <v>57</v>
      </c>
      <c r="E123" s="39" t="s">
        <v>602</v>
      </c>
    </row>
    <row r="124" spans="1:16" ht="12.75">
      <c r="A124" t="s">
        <v>49</v>
      </c>
      <c s="34" t="s">
        <v>742</v>
      </c>
      <c s="34" t="s">
        <v>3453</v>
      </c>
      <c s="35" t="s">
        <v>5</v>
      </c>
      <c s="6" t="s">
        <v>3454</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3455</v>
      </c>
    </row>
    <row r="127" spans="1:5" ht="12.75">
      <c r="A127" t="s">
        <v>57</v>
      </c>
      <c r="E127" s="39" t="s">
        <v>602</v>
      </c>
    </row>
    <row r="128" spans="1:16" ht="12.75">
      <c r="A128" t="s">
        <v>49</v>
      </c>
      <c s="34" t="s">
        <v>746</v>
      </c>
      <c s="34" t="s">
        <v>3072</v>
      </c>
      <c s="35" t="s">
        <v>5</v>
      </c>
      <c s="6" t="s">
        <v>3073</v>
      </c>
      <c s="36" t="s">
        <v>927</v>
      </c>
      <c s="37">
        <v>1082.39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3456</v>
      </c>
    </row>
    <row r="131" spans="1:5" ht="12.75">
      <c r="A131" t="s">
        <v>57</v>
      </c>
      <c r="E131" s="39" t="s">
        <v>602</v>
      </c>
    </row>
    <row r="132" spans="1:13" ht="12.75">
      <c r="A132" t="s">
        <v>46</v>
      </c>
      <c r="C132" s="31" t="s">
        <v>2430</v>
      </c>
      <c r="E132" s="33" t="s">
        <v>1857</v>
      </c>
      <c r="J132" s="32">
        <f>0</f>
      </c>
      <c s="32">
        <f>0</f>
      </c>
      <c s="32">
        <f>0+L133+L137+L141+L145+L149+L153+L157</f>
      </c>
      <c s="32">
        <f>0+M133+M137+M141+M145+M149+M153+M157</f>
      </c>
    </row>
    <row r="133" spans="1:16" ht="12.75">
      <c r="A133" t="s">
        <v>49</v>
      </c>
      <c s="34" t="s">
        <v>749</v>
      </c>
      <c s="34" t="s">
        <v>1858</v>
      </c>
      <c s="35" t="s">
        <v>5</v>
      </c>
      <c s="6" t="s">
        <v>1859</v>
      </c>
      <c s="36" t="s">
        <v>1035</v>
      </c>
      <c s="37">
        <v>120.966</v>
      </c>
      <c s="36">
        <v>0</v>
      </c>
      <c s="36">
        <f>ROUND(G133*H133,6)</f>
      </c>
      <c r="L133" s="38">
        <v>0</v>
      </c>
      <c s="32">
        <f>ROUND(ROUND(L133,2)*ROUND(G133,3),2)</f>
      </c>
      <c s="36" t="s">
        <v>601</v>
      </c>
      <c>
        <f>(M133*21)/100</f>
      </c>
      <c t="s">
        <v>27</v>
      </c>
    </row>
    <row r="134" spans="1:5" ht="12.75">
      <c r="A134" s="35" t="s">
        <v>54</v>
      </c>
      <c r="E134" s="39" t="s">
        <v>5</v>
      </c>
    </row>
    <row r="135" spans="1:5" ht="38.25">
      <c r="A135" s="35" t="s">
        <v>55</v>
      </c>
      <c r="E135" s="40" t="s">
        <v>3457</v>
      </c>
    </row>
    <row r="136" spans="1:5" ht="12.75">
      <c r="A136" t="s">
        <v>57</v>
      </c>
      <c r="E136" s="39" t="s">
        <v>602</v>
      </c>
    </row>
    <row r="137" spans="1:16" ht="25.5">
      <c r="A137" t="s">
        <v>49</v>
      </c>
      <c s="34" t="s">
        <v>752</v>
      </c>
      <c s="34" t="s">
        <v>3082</v>
      </c>
      <c s="35" t="s">
        <v>5</v>
      </c>
      <c s="6" t="s">
        <v>3083</v>
      </c>
      <c s="36" t="s">
        <v>1035</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3458</v>
      </c>
    </row>
    <row r="140" spans="1:5" ht="12.75">
      <c r="A140" t="s">
        <v>57</v>
      </c>
      <c r="E140" s="39" t="s">
        <v>602</v>
      </c>
    </row>
    <row r="141" spans="1:16" ht="12.75">
      <c r="A141" t="s">
        <v>49</v>
      </c>
      <c s="34" t="s">
        <v>755</v>
      </c>
      <c s="34" t="s">
        <v>3459</v>
      </c>
      <c s="35" t="s">
        <v>5</v>
      </c>
      <c s="6" t="s">
        <v>3460</v>
      </c>
      <c s="36" t="s">
        <v>1035</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3461</v>
      </c>
    </row>
    <row r="144" spans="1:5" ht="12.75">
      <c r="A144" t="s">
        <v>57</v>
      </c>
      <c r="E144" s="39" t="s">
        <v>602</v>
      </c>
    </row>
    <row r="145" spans="1:16" ht="12.75">
      <c r="A145" t="s">
        <v>49</v>
      </c>
      <c s="34" t="s">
        <v>758</v>
      </c>
      <c s="34" t="s">
        <v>3462</v>
      </c>
      <c s="35" t="s">
        <v>5</v>
      </c>
      <c s="6" t="s">
        <v>3463</v>
      </c>
      <c s="36" t="s">
        <v>1035</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3464</v>
      </c>
    </row>
    <row r="148" spans="1:5" ht="12.75">
      <c r="A148" t="s">
        <v>57</v>
      </c>
      <c r="E148" s="39" t="s">
        <v>602</v>
      </c>
    </row>
    <row r="149" spans="1:16" ht="12.75">
      <c r="A149" t="s">
        <v>49</v>
      </c>
      <c s="34" t="s">
        <v>761</v>
      </c>
      <c s="34" t="s">
        <v>1870</v>
      </c>
      <c s="35" t="s">
        <v>5</v>
      </c>
      <c s="6" t="s">
        <v>1871</v>
      </c>
      <c s="36" t="s">
        <v>1035</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3465</v>
      </c>
    </row>
    <row r="152" spans="1:5" ht="12.75">
      <c r="A152" t="s">
        <v>57</v>
      </c>
      <c r="E152" s="39" t="s">
        <v>602</v>
      </c>
    </row>
    <row r="153" spans="1:16" ht="12.75">
      <c r="A153" t="s">
        <v>49</v>
      </c>
      <c s="34" t="s">
        <v>764</v>
      </c>
      <c s="34" t="s">
        <v>2593</v>
      </c>
      <c s="35" t="s">
        <v>5</v>
      </c>
      <c s="6" t="s">
        <v>2594</v>
      </c>
      <c s="36" t="s">
        <v>1035</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3466</v>
      </c>
    </row>
    <row r="156" spans="1:5" ht="12.75">
      <c r="A156" t="s">
        <v>57</v>
      </c>
      <c r="E156" s="39" t="s">
        <v>602</v>
      </c>
    </row>
    <row r="157" spans="1:16" ht="12.75">
      <c r="A157" t="s">
        <v>49</v>
      </c>
      <c s="34" t="s">
        <v>767</v>
      </c>
      <c s="34" t="s">
        <v>3311</v>
      </c>
      <c s="35" t="s">
        <v>5</v>
      </c>
      <c s="6" t="s">
        <v>3312</v>
      </c>
      <c s="36" t="s">
        <v>1035</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3467</v>
      </c>
    </row>
    <row r="160" spans="1:5" ht="12.75">
      <c r="A160" t="s">
        <v>57</v>
      </c>
      <c r="E160" s="39" t="s">
        <v>602</v>
      </c>
    </row>
    <row r="161" spans="1:13" ht="12.75">
      <c r="A161" t="s">
        <v>46</v>
      </c>
      <c r="C161" s="31" t="s">
        <v>2431</v>
      </c>
      <c r="E161" s="33" t="s">
        <v>1094</v>
      </c>
      <c r="J161" s="32">
        <f>0</f>
      </c>
      <c s="32">
        <f>0</f>
      </c>
      <c s="32">
        <f>0+L162</f>
      </c>
      <c s="32">
        <f>0+M162</f>
      </c>
    </row>
    <row r="162" spans="1:16" ht="12.75">
      <c r="A162" t="s">
        <v>49</v>
      </c>
      <c s="34" t="s">
        <v>770</v>
      </c>
      <c s="34" t="s">
        <v>3468</v>
      </c>
      <c s="35" t="s">
        <v>5</v>
      </c>
      <c s="6" t="s">
        <v>3469</v>
      </c>
      <c s="36" t="s">
        <v>922</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3470</v>
      </c>
    </row>
    <row r="165" spans="1:5" ht="12.75">
      <c r="A165" t="s">
        <v>57</v>
      </c>
      <c r="E165" s="39" t="s">
        <v>602</v>
      </c>
    </row>
    <row r="166" spans="1:13" ht="12.75">
      <c r="A166" t="s">
        <v>46</v>
      </c>
      <c r="C166" s="31" t="s">
        <v>3320</v>
      </c>
      <c r="E166" s="33" t="s">
        <v>1749</v>
      </c>
      <c r="J166" s="32">
        <f>0</f>
      </c>
      <c s="32">
        <f>0</f>
      </c>
      <c s="32">
        <f>0+L167</f>
      </c>
      <c s="32">
        <f>0+M167</f>
      </c>
    </row>
    <row r="167" spans="1:16" ht="12.75">
      <c r="A167" t="s">
        <v>49</v>
      </c>
      <c s="34" t="s">
        <v>773</v>
      </c>
      <c s="34" t="s">
        <v>3471</v>
      </c>
      <c s="35" t="s">
        <v>5</v>
      </c>
      <c s="6" t="s">
        <v>3472</v>
      </c>
      <c s="36" t="s">
        <v>682</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3473</v>
      </c>
    </row>
    <row r="170" spans="1:5" ht="12.75">
      <c r="A170" t="s">
        <v>57</v>
      </c>
      <c r="E170" s="39" t="s">
        <v>602</v>
      </c>
    </row>
    <row r="171" spans="1:13" ht="12.75">
      <c r="A171" t="s">
        <v>46</v>
      </c>
      <c r="C171" s="31" t="s">
        <v>2465</v>
      </c>
      <c r="E171" s="33" t="s">
        <v>1118</v>
      </c>
      <c r="J171" s="32">
        <f>0</f>
      </c>
      <c s="32">
        <f>0</f>
      </c>
      <c s="32">
        <f>0+L172+L176+L180+L184+L188+L192+L196+L200</f>
      </c>
      <c s="32">
        <f>0+M172+M176+M180+M184+M188+M192+M196+M200</f>
      </c>
    </row>
    <row r="172" spans="1:16" ht="12.75">
      <c r="A172" t="s">
        <v>49</v>
      </c>
      <c s="34" t="s">
        <v>777</v>
      </c>
      <c s="34" t="s">
        <v>3474</v>
      </c>
      <c s="35" t="s">
        <v>5</v>
      </c>
      <c s="6" t="s">
        <v>3475</v>
      </c>
      <c s="36" t="s">
        <v>682</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3476</v>
      </c>
    </row>
    <row r="175" spans="1:5" ht="12.75">
      <c r="A175" t="s">
        <v>57</v>
      </c>
      <c r="E175" s="39" t="s">
        <v>602</v>
      </c>
    </row>
    <row r="176" spans="1:16" ht="12.75">
      <c r="A176" t="s">
        <v>49</v>
      </c>
      <c s="34" t="s">
        <v>781</v>
      </c>
      <c s="34" t="s">
        <v>3477</v>
      </c>
      <c s="35" t="s">
        <v>5</v>
      </c>
      <c s="6" t="s">
        <v>3478</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3479</v>
      </c>
    </row>
    <row r="179" spans="1:5" ht="12.75">
      <c r="A179" t="s">
        <v>57</v>
      </c>
      <c r="E179" s="39" t="s">
        <v>602</v>
      </c>
    </row>
    <row r="180" spans="1:16" ht="12.75">
      <c r="A180" t="s">
        <v>49</v>
      </c>
      <c s="34" t="s">
        <v>785</v>
      </c>
      <c s="34" t="s">
        <v>3173</v>
      </c>
      <c s="35" t="s">
        <v>5</v>
      </c>
      <c s="6" t="s">
        <v>3174</v>
      </c>
      <c s="36" t="s">
        <v>927</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3480</v>
      </c>
    </row>
    <row r="183" spans="1:5" ht="12.75">
      <c r="A183" t="s">
        <v>57</v>
      </c>
      <c r="E183" s="39" t="s">
        <v>602</v>
      </c>
    </row>
    <row r="184" spans="1:16" ht="12.75">
      <c r="A184" t="s">
        <v>49</v>
      </c>
      <c s="34" t="s">
        <v>789</v>
      </c>
      <c s="34" t="s">
        <v>2469</v>
      </c>
      <c s="35" t="s">
        <v>5</v>
      </c>
      <c s="6" t="s">
        <v>2470</v>
      </c>
      <c s="36" t="s">
        <v>682</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3481</v>
      </c>
    </row>
    <row r="187" spans="1:5" ht="12.75">
      <c r="A187" t="s">
        <v>57</v>
      </c>
      <c r="E187" s="39" t="s">
        <v>602</v>
      </c>
    </row>
    <row r="188" spans="1:16" ht="12.75">
      <c r="A188" t="s">
        <v>49</v>
      </c>
      <c s="34" t="s">
        <v>793</v>
      </c>
      <c s="34" t="s">
        <v>3482</v>
      </c>
      <c s="35" t="s">
        <v>5</v>
      </c>
      <c s="6" t="s">
        <v>3483</v>
      </c>
      <c s="36" t="s">
        <v>1035</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3484</v>
      </c>
    </row>
    <row r="191" spans="1:5" ht="12.75">
      <c r="A191" t="s">
        <v>57</v>
      </c>
      <c r="E191" s="39" t="s">
        <v>602</v>
      </c>
    </row>
    <row r="192" spans="1:16" ht="12.75">
      <c r="A192" t="s">
        <v>49</v>
      </c>
      <c s="34" t="s">
        <v>797</v>
      </c>
      <c s="34" t="s">
        <v>3342</v>
      </c>
      <c s="35" t="s">
        <v>5</v>
      </c>
      <c s="6" t="s">
        <v>3343</v>
      </c>
      <c s="36" t="s">
        <v>1035</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3485</v>
      </c>
    </row>
    <row r="195" spans="1:5" ht="12.75">
      <c r="A195" t="s">
        <v>57</v>
      </c>
      <c r="E195" s="39" t="s">
        <v>602</v>
      </c>
    </row>
    <row r="196" spans="1:16" ht="12.75">
      <c r="A196" t="s">
        <v>49</v>
      </c>
      <c s="34" t="s">
        <v>801</v>
      </c>
      <c s="34" t="s">
        <v>3486</v>
      </c>
      <c s="35" t="s">
        <v>5</v>
      </c>
      <c s="6" t="s">
        <v>3487</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3488</v>
      </c>
    </row>
    <row r="199" spans="1:5" ht="12.75">
      <c r="A199" t="s">
        <v>57</v>
      </c>
      <c r="E199" s="39" t="s">
        <v>602</v>
      </c>
    </row>
    <row r="200" spans="1:16" ht="12.75">
      <c r="A200" t="s">
        <v>49</v>
      </c>
      <c s="34" t="s">
        <v>804</v>
      </c>
      <c s="34" t="s">
        <v>3489</v>
      </c>
      <c s="35" t="s">
        <v>5</v>
      </c>
      <c s="6" t="s">
        <v>3490</v>
      </c>
      <c s="36" t="s">
        <v>922</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3491</v>
      </c>
    </row>
    <row r="203" spans="1:5" ht="12.75">
      <c r="A203" t="s">
        <v>57</v>
      </c>
      <c r="E203" s="39" t="s">
        <v>602</v>
      </c>
    </row>
    <row r="204" spans="1:13" ht="12.75">
      <c r="A204" t="s">
        <v>46</v>
      </c>
      <c r="C204" s="31" t="s">
        <v>630</v>
      </c>
      <c r="E204" s="33" t="s">
        <v>3492</v>
      </c>
      <c r="J204" s="32">
        <f>0</f>
      </c>
      <c s="32">
        <f>0</f>
      </c>
      <c s="32">
        <f>0+L205+L209+L213+L217</f>
      </c>
      <c s="32">
        <f>0+M205+M209+M213+M217</f>
      </c>
    </row>
    <row r="205" spans="1:16" ht="25.5">
      <c r="A205" t="s">
        <v>49</v>
      </c>
      <c s="34" t="s">
        <v>47</v>
      </c>
      <c s="34" t="s">
        <v>1053</v>
      </c>
      <c s="35" t="s">
        <v>5</v>
      </c>
      <c s="6" t="s">
        <v>1701</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3493</v>
      </c>
    </row>
    <row r="208" spans="1:5" ht="12.75">
      <c r="A208" t="s">
        <v>57</v>
      </c>
      <c r="E208" s="39" t="s">
        <v>602</v>
      </c>
    </row>
    <row r="209" spans="1:16" ht="25.5">
      <c r="A209" t="s">
        <v>49</v>
      </c>
      <c s="34" t="s">
        <v>27</v>
      </c>
      <c s="34" t="s">
        <v>622</v>
      </c>
      <c s="35" t="s">
        <v>5</v>
      </c>
      <c s="6" t="s">
        <v>1703</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3494</v>
      </c>
      <c s="35" t="s">
        <v>5</v>
      </c>
      <c s="6" t="s">
        <v>3495</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3496</v>
      </c>
      <c s="35" t="s">
        <v>5</v>
      </c>
      <c s="6" t="s">
        <v>3497</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3498</v>
      </c>
    </row>
    <row r="220" spans="1:5" ht="25.5">
      <c r="A220" t="s">
        <v>57</v>
      </c>
      <c r="E220" s="39" t="s">
        <v>3499</v>
      </c>
    </row>
    <row r="221" spans="1:13" ht="12.75">
      <c r="A221" t="s">
        <v>46</v>
      </c>
      <c r="C221" s="31" t="s">
        <v>1898</v>
      </c>
      <c r="E221" s="33" t="s">
        <v>2031</v>
      </c>
      <c r="J221" s="32">
        <f>0</f>
      </c>
      <c s="32">
        <f>0</f>
      </c>
      <c s="32">
        <f>0+L222+L226+L230+L234+L238</f>
      </c>
      <c s="32">
        <f>0+M222+M226+M230+M234+M238</f>
      </c>
    </row>
    <row r="222" spans="1:16" ht="25.5">
      <c r="A222" t="s">
        <v>49</v>
      </c>
      <c s="34" t="s">
        <v>807</v>
      </c>
      <c s="34" t="s">
        <v>3500</v>
      </c>
      <c s="35" t="s">
        <v>5</v>
      </c>
      <c s="6" t="s">
        <v>3501</v>
      </c>
      <c s="36" t="s">
        <v>922</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3502</v>
      </c>
    </row>
    <row r="225" spans="1:5" ht="12.75">
      <c r="A225" t="s">
        <v>57</v>
      </c>
      <c r="E225" s="39" t="s">
        <v>602</v>
      </c>
    </row>
    <row r="226" spans="1:16" ht="12.75">
      <c r="A226" t="s">
        <v>49</v>
      </c>
      <c s="34" t="s">
        <v>810</v>
      </c>
      <c s="34" t="s">
        <v>3503</v>
      </c>
      <c s="35" t="s">
        <v>5</v>
      </c>
      <c s="6" t="s">
        <v>3504</v>
      </c>
      <c s="36" t="s">
        <v>922</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3505</v>
      </c>
    </row>
    <row r="229" spans="1:5" ht="76.5">
      <c r="A229" t="s">
        <v>57</v>
      </c>
      <c r="E229" s="39" t="s">
        <v>3506</v>
      </c>
    </row>
    <row r="230" spans="1:16" ht="12.75">
      <c r="A230" t="s">
        <v>49</v>
      </c>
      <c s="34" t="s">
        <v>813</v>
      </c>
      <c s="34" t="s">
        <v>3507</v>
      </c>
      <c s="35" t="s">
        <v>5</v>
      </c>
      <c s="6" t="s">
        <v>3508</v>
      </c>
      <c s="36" t="s">
        <v>922</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3509</v>
      </c>
    </row>
    <row r="233" spans="1:5" ht="12.75">
      <c r="A233" t="s">
        <v>57</v>
      </c>
      <c r="E233" s="39" t="s">
        <v>5</v>
      </c>
    </row>
    <row r="234" spans="1:16" ht="12.75">
      <c r="A234" t="s">
        <v>49</v>
      </c>
      <c s="34" t="s">
        <v>817</v>
      </c>
      <c s="34" t="s">
        <v>3510</v>
      </c>
      <c s="35" t="s">
        <v>5</v>
      </c>
      <c s="6" t="s">
        <v>3511</v>
      </c>
      <c s="36" t="s">
        <v>922</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3512</v>
      </c>
    </row>
    <row r="237" spans="1:5" ht="12.75">
      <c r="A237" t="s">
        <v>57</v>
      </c>
      <c r="E237" s="39" t="s">
        <v>5</v>
      </c>
    </row>
    <row r="238" spans="1:16" ht="12.75">
      <c r="A238" t="s">
        <v>49</v>
      </c>
      <c s="34" t="s">
        <v>821</v>
      </c>
      <c s="34" t="s">
        <v>3513</v>
      </c>
      <c s="35" t="s">
        <v>5</v>
      </c>
      <c s="6" t="s">
        <v>3514</v>
      </c>
      <c s="36" t="s">
        <v>922</v>
      </c>
      <c s="37">
        <v>180.835</v>
      </c>
      <c s="36">
        <v>0</v>
      </c>
      <c s="36">
        <f>ROUND(G238*H238,6)</f>
      </c>
      <c r="L238" s="38">
        <v>0</v>
      </c>
      <c s="32">
        <f>ROUND(ROUND(L238,2)*ROUND(G238,3),2)</f>
      </c>
      <c s="36" t="s">
        <v>3515</v>
      </c>
      <c>
        <f>(M238*21)/100</f>
      </c>
      <c t="s">
        <v>27</v>
      </c>
    </row>
    <row r="239" spans="1:5" ht="12.75">
      <c r="A239" s="35" t="s">
        <v>54</v>
      </c>
      <c r="E239" s="39" t="s">
        <v>5</v>
      </c>
    </row>
    <row r="240" spans="1:5" ht="140.25">
      <c r="A240" s="35" t="s">
        <v>55</v>
      </c>
      <c r="E240" s="40" t="s">
        <v>3516</v>
      </c>
    </row>
    <row r="241" spans="1:5" ht="12.75">
      <c r="A241" t="s">
        <v>57</v>
      </c>
      <c r="E241" s="39" t="s">
        <v>5</v>
      </c>
    </row>
    <row r="242" spans="1:13" ht="12.75">
      <c r="A242" t="s">
        <v>46</v>
      </c>
      <c r="C242" s="31" t="s">
        <v>3379</v>
      </c>
      <c r="E242" s="33" t="s">
        <v>956</v>
      </c>
      <c r="J242" s="32">
        <f>0</f>
      </c>
      <c s="32">
        <f>0</f>
      </c>
      <c s="32">
        <f>0+L243</f>
      </c>
      <c s="32">
        <f>0+M243</f>
      </c>
    </row>
    <row r="243" spans="1:16" ht="25.5">
      <c r="A243" t="s">
        <v>49</v>
      </c>
      <c s="34" t="s">
        <v>825</v>
      </c>
      <c s="34" t="s">
        <v>3383</v>
      </c>
      <c s="35" t="s">
        <v>5</v>
      </c>
      <c s="6" t="s">
        <v>3384</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3519</v>
      </c>
      <c r="E8" s="30" t="s">
        <v>3518</v>
      </c>
      <c r="J8" s="29">
        <f>0+J9+J18+J35+J56+J81+J86</f>
      </c>
      <c s="29">
        <f>0+K9+K18+K35+K56+K81+K86</f>
      </c>
      <c s="29">
        <f>0+L9+L18+L35+L56+L81+L86</f>
      </c>
      <c s="29">
        <f>0+M9+M18+M35+M56+M81+M86</f>
      </c>
    </row>
    <row r="9" spans="1:13" ht="12.75">
      <c r="A9" t="s">
        <v>46</v>
      </c>
      <c r="C9" s="31" t="s">
        <v>1081</v>
      </c>
      <c r="E9" s="33" t="s">
        <v>241</v>
      </c>
      <c r="J9" s="32">
        <f>0</f>
      </c>
      <c s="32">
        <f>0</f>
      </c>
      <c s="32">
        <f>0+L10+L14</f>
      </c>
      <c s="32">
        <f>0+M10+M14</f>
      </c>
    </row>
    <row r="10" spans="1:16" ht="25.5">
      <c r="A10" t="s">
        <v>49</v>
      </c>
      <c s="34" t="s">
        <v>47</v>
      </c>
      <c s="34" t="s">
        <v>1053</v>
      </c>
      <c s="35" t="s">
        <v>5</v>
      </c>
      <c s="6" t="s">
        <v>1701</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3520</v>
      </c>
    </row>
    <row r="13" spans="1:5" ht="12.75">
      <c r="A13" t="s">
        <v>57</v>
      </c>
      <c r="E13" s="39" t="s">
        <v>602</v>
      </c>
    </row>
    <row r="14" spans="1:16" ht="25.5">
      <c r="A14" t="s">
        <v>49</v>
      </c>
      <c s="34" t="s">
        <v>27</v>
      </c>
      <c s="34" t="s">
        <v>622</v>
      </c>
      <c s="35" t="s">
        <v>5</v>
      </c>
      <c s="6" t="s">
        <v>1703</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3521</v>
      </c>
    </row>
    <row r="17" spans="1:5" ht="12.75">
      <c r="A17" t="s">
        <v>57</v>
      </c>
      <c r="E17" s="39" t="s">
        <v>602</v>
      </c>
    </row>
    <row r="18" spans="1:13" ht="12.75">
      <c r="A18" t="s">
        <v>46</v>
      </c>
      <c r="C18" s="31" t="s">
        <v>108</v>
      </c>
      <c r="E18" s="33" t="s">
        <v>1705</v>
      </c>
      <c r="J18" s="32">
        <f>0</f>
      </c>
      <c s="32">
        <f>0</f>
      </c>
      <c s="32">
        <f>0+L19+L23+L27+L31</f>
      </c>
      <c s="32">
        <f>0+M19+M23+M27+M31</f>
      </c>
    </row>
    <row r="19" spans="1:16" ht="12.75">
      <c r="A19" t="s">
        <v>49</v>
      </c>
      <c s="34" t="s">
        <v>26</v>
      </c>
      <c s="34" t="s">
        <v>1709</v>
      </c>
      <c s="35" t="s">
        <v>5</v>
      </c>
      <c s="6" t="s">
        <v>1710</v>
      </c>
      <c s="36" t="s">
        <v>1035</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3522</v>
      </c>
    </row>
    <row r="22" spans="1:5" ht="12.75">
      <c r="A22" t="s">
        <v>57</v>
      </c>
      <c r="E22" s="39" t="s">
        <v>602</v>
      </c>
    </row>
    <row r="23" spans="1:16" ht="12.75">
      <c r="A23" t="s">
        <v>49</v>
      </c>
      <c s="34" t="s">
        <v>64</v>
      </c>
      <c s="34" t="s">
        <v>2964</v>
      </c>
      <c s="35" t="s">
        <v>5</v>
      </c>
      <c s="6" t="s">
        <v>2965</v>
      </c>
      <c s="36" t="s">
        <v>1035</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3523</v>
      </c>
    </row>
    <row r="26" spans="1:5" ht="12.75">
      <c r="A26" t="s">
        <v>57</v>
      </c>
      <c r="E26" s="39" t="s">
        <v>602</v>
      </c>
    </row>
    <row r="27" spans="1:16" ht="12.75">
      <c r="A27" t="s">
        <v>49</v>
      </c>
      <c s="34" t="s">
        <v>67</v>
      </c>
      <c s="34" t="s">
        <v>1724</v>
      </c>
      <c s="35" t="s">
        <v>5</v>
      </c>
      <c s="6" t="s">
        <v>1725</v>
      </c>
      <c s="36" t="s">
        <v>922</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3524</v>
      </c>
    </row>
    <row r="30" spans="1:5" ht="12.75">
      <c r="A30" t="s">
        <v>57</v>
      </c>
      <c r="E30" s="39" t="s">
        <v>602</v>
      </c>
    </row>
    <row r="31" spans="1:16" ht="12.75">
      <c r="A31" t="s">
        <v>49</v>
      </c>
      <c s="34" t="s">
        <v>70</v>
      </c>
      <c s="34" t="s">
        <v>1813</v>
      </c>
      <c s="35" t="s">
        <v>5</v>
      </c>
      <c s="6" t="s">
        <v>1814</v>
      </c>
      <c s="36" t="s">
        <v>1035</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3525</v>
      </c>
    </row>
    <row r="34" spans="1:5" ht="12.75">
      <c r="A34" t="s">
        <v>57</v>
      </c>
      <c r="E34" s="39" t="s">
        <v>602</v>
      </c>
    </row>
    <row r="35" spans="1:13" ht="12.75">
      <c r="A35" t="s">
        <v>46</v>
      </c>
      <c r="C35" s="31" t="s">
        <v>141</v>
      </c>
      <c r="E35" s="33" t="s">
        <v>1733</v>
      </c>
      <c r="J35" s="32">
        <f>0</f>
      </c>
      <c s="32">
        <f>0</f>
      </c>
      <c s="32">
        <f>0+L36+L40+L44+L48+L52</f>
      </c>
      <c s="32">
        <f>0+M36+M40+M44+M48+M52</f>
      </c>
    </row>
    <row r="36" spans="1:16" ht="12.75">
      <c r="A36" t="s">
        <v>49</v>
      </c>
      <c s="34" t="s">
        <v>75</v>
      </c>
      <c s="34" t="s">
        <v>3526</v>
      </c>
      <c s="35" t="s">
        <v>5</v>
      </c>
      <c s="6" t="s">
        <v>3527</v>
      </c>
      <c s="36" t="s">
        <v>1035</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3528</v>
      </c>
    </row>
    <row r="39" spans="1:5" ht="12.75">
      <c r="A39" t="s">
        <v>57</v>
      </c>
      <c r="E39" s="39" t="s">
        <v>602</v>
      </c>
    </row>
    <row r="40" spans="1:16" ht="12.75">
      <c r="A40" t="s">
        <v>49</v>
      </c>
      <c s="34" t="s">
        <v>100</v>
      </c>
      <c s="34" t="s">
        <v>3529</v>
      </c>
      <c s="35" t="s">
        <v>5</v>
      </c>
      <c s="6" t="s">
        <v>3530</v>
      </c>
      <c s="36" t="s">
        <v>1035</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3531</v>
      </c>
    </row>
    <row r="43" spans="1:5" ht="12.75">
      <c r="A43" t="s">
        <v>57</v>
      </c>
      <c r="E43" s="39" t="s">
        <v>602</v>
      </c>
    </row>
    <row r="44" spans="1:16" ht="12.75">
      <c r="A44" t="s">
        <v>49</v>
      </c>
      <c s="34" t="s">
        <v>104</v>
      </c>
      <c s="34" t="s">
        <v>3270</v>
      </c>
      <c s="35" t="s">
        <v>5</v>
      </c>
      <c s="6" t="s">
        <v>3271</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3532</v>
      </c>
    </row>
    <row r="47" spans="1:5" ht="12.75">
      <c r="A47" t="s">
        <v>57</v>
      </c>
      <c r="E47" s="39" t="s">
        <v>602</v>
      </c>
    </row>
    <row r="48" spans="1:16" ht="12.75">
      <c r="A48" t="s">
        <v>49</v>
      </c>
      <c s="34" t="s">
        <v>108</v>
      </c>
      <c s="34" t="s">
        <v>3026</v>
      </c>
      <c s="35" t="s">
        <v>5</v>
      </c>
      <c s="6" t="s">
        <v>3027</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3533</v>
      </c>
    </row>
    <row r="51" spans="1:5" ht="12.75">
      <c r="A51" t="s">
        <v>57</v>
      </c>
      <c r="E51" s="39" t="s">
        <v>602</v>
      </c>
    </row>
    <row r="52" spans="1:16" ht="12.75">
      <c r="A52" t="s">
        <v>49</v>
      </c>
      <c s="34" t="s">
        <v>111</v>
      </c>
      <c s="34" t="s">
        <v>3534</v>
      </c>
      <c s="35" t="s">
        <v>5</v>
      </c>
      <c s="6" t="s">
        <v>3535</v>
      </c>
      <c s="36" t="s">
        <v>1035</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3536</v>
      </c>
    </row>
    <row r="55" spans="1:5" ht="12.75">
      <c r="A55" t="s">
        <v>57</v>
      </c>
      <c r="E55" s="39" t="s">
        <v>602</v>
      </c>
    </row>
    <row r="56" spans="1:13" ht="12.75">
      <c r="A56" t="s">
        <v>46</v>
      </c>
      <c r="C56" s="31" t="s">
        <v>764</v>
      </c>
      <c r="E56" s="33" t="s">
        <v>1857</v>
      </c>
      <c r="J56" s="32">
        <f>0</f>
      </c>
      <c s="32">
        <f>0</f>
      </c>
      <c s="32">
        <f>0+L57+L61+L65+L69+L73+L77</f>
      </c>
      <c s="32">
        <f>0+M57+M61+M65+M69+M73+M77</f>
      </c>
    </row>
    <row r="57" spans="1:16" ht="12.75">
      <c r="A57" t="s">
        <v>49</v>
      </c>
      <c s="34" t="s">
        <v>114</v>
      </c>
      <c s="34" t="s">
        <v>3537</v>
      </c>
      <c s="35" t="s">
        <v>5</v>
      </c>
      <c s="6" t="s">
        <v>3538</v>
      </c>
      <c s="36" t="s">
        <v>1035</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3539</v>
      </c>
    </row>
    <row r="60" spans="1:5" ht="12.75">
      <c r="A60" t="s">
        <v>57</v>
      </c>
      <c r="E60" s="39" t="s">
        <v>602</v>
      </c>
    </row>
    <row r="61" spans="1:16" ht="12.75">
      <c r="A61" t="s">
        <v>49</v>
      </c>
      <c s="34" t="s">
        <v>117</v>
      </c>
      <c s="34" t="s">
        <v>1870</v>
      </c>
      <c s="35" t="s">
        <v>5</v>
      </c>
      <c s="6" t="s">
        <v>1871</v>
      </c>
      <c s="36" t="s">
        <v>1035</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3540</v>
      </c>
    </row>
    <row r="64" spans="1:5" ht="12.75">
      <c r="A64" t="s">
        <v>57</v>
      </c>
      <c r="E64" s="39" t="s">
        <v>602</v>
      </c>
    </row>
    <row r="65" spans="1:16" ht="12.75">
      <c r="A65" t="s">
        <v>49</v>
      </c>
      <c s="34" t="s">
        <v>120</v>
      </c>
      <c s="34" t="s">
        <v>2593</v>
      </c>
      <c s="35" t="s">
        <v>5</v>
      </c>
      <c s="6" t="s">
        <v>2594</v>
      </c>
      <c s="36" t="s">
        <v>1035</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3541</v>
      </c>
    </row>
    <row r="68" spans="1:5" ht="12.75">
      <c r="A68" t="s">
        <v>57</v>
      </c>
      <c r="E68" s="39" t="s">
        <v>602</v>
      </c>
    </row>
    <row r="69" spans="1:16" ht="12.75">
      <c r="A69" t="s">
        <v>49</v>
      </c>
      <c s="34" t="s">
        <v>123</v>
      </c>
      <c s="34" t="s">
        <v>3542</v>
      </c>
      <c s="35" t="s">
        <v>5</v>
      </c>
      <c s="6" t="s">
        <v>3543</v>
      </c>
      <c s="36" t="s">
        <v>1035</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3544</v>
      </c>
    </row>
    <row r="72" spans="1:5" ht="12.75">
      <c r="A72" t="s">
        <v>57</v>
      </c>
      <c r="E72" s="39" t="s">
        <v>602</v>
      </c>
    </row>
    <row r="73" spans="1:16" ht="12.75">
      <c r="A73" t="s">
        <v>49</v>
      </c>
      <c s="34" t="s">
        <v>127</v>
      </c>
      <c s="34" t="s">
        <v>3088</v>
      </c>
      <c s="35" t="s">
        <v>5</v>
      </c>
      <c s="6" t="s">
        <v>3089</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3545</v>
      </c>
    </row>
    <row r="76" spans="1:5" ht="12.75">
      <c r="A76" t="s">
        <v>57</v>
      </c>
      <c r="E76" s="39" t="s">
        <v>602</v>
      </c>
    </row>
    <row r="77" spans="1:16" ht="25.5">
      <c r="A77" t="s">
        <v>49</v>
      </c>
      <c s="34" t="s">
        <v>132</v>
      </c>
      <c s="34" t="s">
        <v>3109</v>
      </c>
      <c s="35" t="s">
        <v>5</v>
      </c>
      <c s="6" t="s">
        <v>3110</v>
      </c>
      <c s="36" t="s">
        <v>1035</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3546</v>
      </c>
    </row>
    <row r="80" spans="1:5" ht="12.75">
      <c r="A80" t="s">
        <v>57</v>
      </c>
      <c r="E80" s="39" t="s">
        <v>602</v>
      </c>
    </row>
    <row r="81" spans="1:13" ht="12.75">
      <c r="A81" t="s">
        <v>46</v>
      </c>
      <c r="C81" s="31" t="s">
        <v>1898</v>
      </c>
      <c r="E81" s="33" t="s">
        <v>2031</v>
      </c>
      <c r="J81" s="32">
        <f>0</f>
      </c>
      <c s="32">
        <f>0</f>
      </c>
      <c s="32">
        <f>0+L82</f>
      </c>
      <c s="32">
        <f>0+M82</f>
      </c>
    </row>
    <row r="82" spans="1:16" ht="25.5">
      <c r="A82" t="s">
        <v>49</v>
      </c>
      <c s="34" t="s">
        <v>135</v>
      </c>
      <c s="34" t="s">
        <v>2032</v>
      </c>
      <c s="35" t="s">
        <v>5</v>
      </c>
      <c s="6" t="s">
        <v>2033</v>
      </c>
      <c s="36" t="s">
        <v>922</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3547</v>
      </c>
    </row>
    <row r="85" spans="1:5" ht="12.75">
      <c r="A85" t="s">
        <v>57</v>
      </c>
      <c r="E85" s="39" t="s">
        <v>602</v>
      </c>
    </row>
    <row r="86" spans="1:13" ht="12.75">
      <c r="A86" t="s">
        <v>46</v>
      </c>
      <c r="C86" s="31" t="s">
        <v>597</v>
      </c>
      <c r="E86" s="33" t="s">
        <v>1118</v>
      </c>
      <c r="J86" s="32">
        <f>0</f>
      </c>
      <c s="32">
        <f>0</f>
      </c>
      <c s="32">
        <f>0+L87+L91+L95</f>
      </c>
      <c s="32">
        <f>0+M87+M91+M95</f>
      </c>
    </row>
    <row r="87" spans="1:16" ht="12.75">
      <c r="A87" t="s">
        <v>49</v>
      </c>
      <c s="34" t="s">
        <v>138</v>
      </c>
      <c s="34" t="s">
        <v>3548</v>
      </c>
      <c s="35" t="s">
        <v>5</v>
      </c>
      <c s="6" t="s">
        <v>3549</v>
      </c>
      <c s="36" t="s">
        <v>682</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3550</v>
      </c>
    </row>
    <row r="90" spans="1:5" ht="12.75">
      <c r="A90" t="s">
        <v>57</v>
      </c>
      <c r="E90" s="39" t="s">
        <v>602</v>
      </c>
    </row>
    <row r="91" spans="1:16" ht="12.75">
      <c r="A91" t="s">
        <v>49</v>
      </c>
      <c s="34" t="s">
        <v>141</v>
      </c>
      <c s="34" t="s">
        <v>3551</v>
      </c>
      <c s="35" t="s">
        <v>5</v>
      </c>
      <c s="6" t="s">
        <v>3552</v>
      </c>
      <c s="36" t="s">
        <v>1035</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3553</v>
      </c>
    </row>
    <row r="94" spans="1:5" ht="12.75">
      <c r="A94" t="s">
        <v>57</v>
      </c>
      <c r="E94" s="39" t="s">
        <v>602</v>
      </c>
    </row>
    <row r="95" spans="1:16" ht="12.75">
      <c r="A95" t="s">
        <v>49</v>
      </c>
      <c s="34" t="s">
        <v>144</v>
      </c>
      <c s="34" t="s">
        <v>3554</v>
      </c>
      <c s="35" t="s">
        <v>5</v>
      </c>
      <c s="6" t="s">
        <v>3555</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3556</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3559</v>
      </c>
      <c r="E8" s="30" t="s">
        <v>3558</v>
      </c>
      <c r="J8" s="29">
        <f>0+J9+J18+J23+J28</f>
      </c>
      <c s="29">
        <f>0+K9+K18+K23+K28</f>
      </c>
      <c s="29">
        <f>0+L9+L18+L23+L28</f>
      </c>
      <c s="29">
        <f>0+M9+M18+M23+M28</f>
      </c>
    </row>
    <row r="9" spans="1:13" ht="12.75">
      <c r="A9" t="s">
        <v>46</v>
      </c>
      <c r="C9" s="31" t="s">
        <v>2465</v>
      </c>
      <c r="E9" s="33" t="s">
        <v>1118</v>
      </c>
      <c r="J9" s="32">
        <f>0</f>
      </c>
      <c s="32">
        <f>0</f>
      </c>
      <c s="32">
        <f>0+L10+L14</f>
      </c>
      <c s="32">
        <f>0+M10+M14</f>
      </c>
    </row>
    <row r="10" spans="1:16" ht="12.75">
      <c r="A10" t="s">
        <v>49</v>
      </c>
      <c s="34" t="s">
        <v>47</v>
      </c>
      <c s="34" t="s">
        <v>3560</v>
      </c>
      <c s="35" t="s">
        <v>5</v>
      </c>
      <c s="6" t="s">
        <v>3561</v>
      </c>
      <c s="36" t="s">
        <v>922</v>
      </c>
      <c s="37">
        <v>75.6</v>
      </c>
      <c s="36">
        <v>0</v>
      </c>
      <c s="36">
        <f>ROUND(G10*H10,6)</f>
      </c>
      <c r="L10" s="38">
        <v>0</v>
      </c>
      <c s="32">
        <f>ROUND(ROUND(L10,2)*ROUND(G10,3),2)</f>
      </c>
      <c s="36" t="s">
        <v>2311</v>
      </c>
      <c>
        <f>(M10*21)/100</f>
      </c>
      <c t="s">
        <v>27</v>
      </c>
    </row>
    <row r="11" spans="1:5" ht="12.75">
      <c r="A11" s="35" t="s">
        <v>54</v>
      </c>
      <c r="E11" s="39" t="s">
        <v>5</v>
      </c>
    </row>
    <row r="12" spans="1:5" ht="12.75">
      <c r="A12" s="35" t="s">
        <v>55</v>
      </c>
      <c r="E12" s="40" t="s">
        <v>3562</v>
      </c>
    </row>
    <row r="13" spans="1:5" ht="12.75">
      <c r="A13" t="s">
        <v>57</v>
      </c>
      <c r="E13" s="39" t="s">
        <v>602</v>
      </c>
    </row>
    <row r="14" spans="1:16" ht="12.75">
      <c r="A14" t="s">
        <v>49</v>
      </c>
      <c s="34" t="s">
        <v>27</v>
      </c>
      <c s="34" t="s">
        <v>3563</v>
      </c>
      <c s="35" t="s">
        <v>5</v>
      </c>
      <c s="6" t="s">
        <v>3564</v>
      </c>
      <c s="36" t="s">
        <v>922</v>
      </c>
      <c s="37">
        <v>69.2</v>
      </c>
      <c s="36">
        <v>0</v>
      </c>
      <c s="36">
        <f>ROUND(G14*H14,6)</f>
      </c>
      <c r="L14" s="38">
        <v>0</v>
      </c>
      <c s="32">
        <f>ROUND(ROUND(L14,2)*ROUND(G14,3),2)</f>
      </c>
      <c s="36" t="s">
        <v>2311</v>
      </c>
      <c>
        <f>(M14*21)/100</f>
      </c>
      <c t="s">
        <v>27</v>
      </c>
    </row>
    <row r="15" spans="1:5" ht="12.75">
      <c r="A15" s="35" t="s">
        <v>54</v>
      </c>
      <c r="E15" s="39" t="s">
        <v>5</v>
      </c>
    </row>
    <row r="16" spans="1:5" ht="38.25">
      <c r="A16" s="35" t="s">
        <v>55</v>
      </c>
      <c r="E16" s="40" t="s">
        <v>3565</v>
      </c>
    </row>
    <row r="17" spans="1:5" ht="12.75">
      <c r="A17" t="s">
        <v>57</v>
      </c>
      <c r="E17" s="39" t="s">
        <v>602</v>
      </c>
    </row>
    <row r="18" spans="1:13" ht="12.75">
      <c r="A18" t="s">
        <v>46</v>
      </c>
      <c r="C18" s="31" t="s">
        <v>868</v>
      </c>
      <c r="E18" s="33" t="s">
        <v>3566</v>
      </c>
      <c r="J18" s="32">
        <f>0</f>
      </c>
      <c s="32">
        <f>0</f>
      </c>
      <c s="32">
        <f>0+L19</f>
      </c>
      <c s="32">
        <f>0+M19</f>
      </c>
    </row>
    <row r="19" spans="1:16" ht="12.75">
      <c r="A19" t="s">
        <v>49</v>
      </c>
      <c s="34" t="s">
        <v>26</v>
      </c>
      <c s="34" t="s">
        <v>794</v>
      </c>
      <c s="35" t="s">
        <v>5</v>
      </c>
      <c s="6" t="s">
        <v>795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3567</v>
      </c>
    </row>
    <row r="22" spans="1:5" ht="12.75">
      <c r="A22" t="s">
        <v>57</v>
      </c>
      <c r="E22" s="39" t="s">
        <v>602</v>
      </c>
    </row>
    <row r="23" spans="1:13" ht="12.75">
      <c r="A23" t="s">
        <v>46</v>
      </c>
      <c r="C23" s="31" t="s">
        <v>3379</v>
      </c>
      <c r="E23" s="33" t="s">
        <v>956</v>
      </c>
      <c r="J23" s="32">
        <f>0</f>
      </c>
      <c s="32">
        <f>0</f>
      </c>
      <c s="32">
        <f>0+L24</f>
      </c>
      <c s="32">
        <f>0+M24</f>
      </c>
    </row>
    <row r="24" spans="1:16" ht="25.5">
      <c r="A24" t="s">
        <v>49</v>
      </c>
      <c s="34" t="s">
        <v>64</v>
      </c>
      <c s="34" t="s">
        <v>3568</v>
      </c>
      <c s="35" t="s">
        <v>5</v>
      </c>
      <c s="6" t="s">
        <v>3569</v>
      </c>
      <c s="36" t="s">
        <v>682</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3570</v>
      </c>
    </row>
    <row r="27" spans="1:5" ht="12.75">
      <c r="A27" t="s">
        <v>57</v>
      </c>
      <c r="E27" s="39" t="s">
        <v>602</v>
      </c>
    </row>
    <row r="28" spans="1:13" ht="12.75">
      <c r="A28" t="s">
        <v>46</v>
      </c>
      <c r="C28" s="31" t="s">
        <v>2281</v>
      </c>
      <c r="E28" s="33" t="s">
        <v>2282</v>
      </c>
      <c r="J28" s="32">
        <f>0</f>
      </c>
      <c s="32">
        <f>0</f>
      </c>
      <c s="32">
        <f>0+L29+L33</f>
      </c>
      <c s="32">
        <f>0+M29+M33</f>
      </c>
    </row>
    <row r="29" spans="1:16" ht="12.75">
      <c r="A29" t="s">
        <v>49</v>
      </c>
      <c s="34" t="s">
        <v>67</v>
      </c>
      <c s="34" t="s">
        <v>3571</v>
      </c>
      <c s="35" t="s">
        <v>5</v>
      </c>
      <c s="6" t="s">
        <v>3572</v>
      </c>
      <c s="36" t="s">
        <v>922</v>
      </c>
      <c s="37">
        <v>78.7</v>
      </c>
      <c s="36">
        <v>0</v>
      </c>
      <c s="36">
        <f>ROUND(G29*H29,6)</f>
      </c>
      <c r="L29" s="38">
        <v>0</v>
      </c>
      <c s="32">
        <f>ROUND(ROUND(L29,2)*ROUND(G29,3),2)</f>
      </c>
      <c s="36" t="s">
        <v>2311</v>
      </c>
      <c>
        <f>(M29*21)/100</f>
      </c>
      <c t="s">
        <v>27</v>
      </c>
    </row>
    <row r="30" spans="1:5" ht="12.75">
      <c r="A30" s="35" t="s">
        <v>54</v>
      </c>
      <c r="E30" s="39" t="s">
        <v>5</v>
      </c>
    </row>
    <row r="31" spans="1:5" ht="51">
      <c r="A31" s="35" t="s">
        <v>55</v>
      </c>
      <c r="E31" s="40" t="s">
        <v>3573</v>
      </c>
    </row>
    <row r="32" spans="1:5" ht="12.75">
      <c r="A32" t="s">
        <v>57</v>
      </c>
      <c r="E32" s="39" t="s">
        <v>602</v>
      </c>
    </row>
    <row r="33" spans="1:16" ht="12.75">
      <c r="A33" t="s">
        <v>49</v>
      </c>
      <c s="34" t="s">
        <v>70</v>
      </c>
      <c s="34" t="s">
        <v>3574</v>
      </c>
      <c s="35" t="s">
        <v>5</v>
      </c>
      <c s="6" t="s">
        <v>3575</v>
      </c>
      <c s="36" t="s">
        <v>922</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3576</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3579</v>
      </c>
      <c r="E8" s="30" t="s">
        <v>3578</v>
      </c>
      <c r="J8" s="29">
        <f>0+J9+J18+J43+J84+J97+J130+J151+J164+J169+J190+J195+J204+J209+J218+J223</f>
      </c>
      <c s="29">
        <f>0+K9+K18+K43+K84+K97+K130+K151+K164+K169+K190+K195+K204+K209+K218+K223</f>
      </c>
      <c s="29">
        <f>0+L9+L18+L43+L84+L97+L130+L151+L164+L169+L190+L195+L204+L209+L218+L223</f>
      </c>
      <c s="29">
        <f>0+M9+M18+M43+M84+M97+M130+M151+M164+M169+M190+M195+M204+M209+M218+M223</f>
      </c>
    </row>
    <row r="9" spans="1:13" ht="12.75">
      <c r="A9" t="s">
        <v>46</v>
      </c>
      <c r="C9" s="31" t="s">
        <v>2102</v>
      </c>
      <c r="E9" s="33" t="s">
        <v>2400</v>
      </c>
      <c r="J9" s="32">
        <f>0</f>
      </c>
      <c s="32">
        <f>0</f>
      </c>
      <c s="32">
        <f>0+L10+L14</f>
      </c>
      <c s="32">
        <f>0+M10+M14</f>
      </c>
    </row>
    <row r="10" spans="1:16" ht="12.75">
      <c r="A10" t="s">
        <v>49</v>
      </c>
      <c s="34" t="s">
        <v>27</v>
      </c>
      <c s="34" t="s">
        <v>3254</v>
      </c>
      <c s="35" t="s">
        <v>5</v>
      </c>
      <c s="6" t="s">
        <v>3255</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3256</v>
      </c>
    </row>
    <row r="13" spans="1:5" ht="25.5">
      <c r="A13" t="s">
        <v>57</v>
      </c>
      <c r="E13" s="39" t="s">
        <v>3257</v>
      </c>
    </row>
    <row r="14" spans="1:16" ht="25.5">
      <c r="A14" t="s">
        <v>49</v>
      </c>
      <c s="34" t="s">
        <v>26</v>
      </c>
      <c s="34" t="s">
        <v>1053</v>
      </c>
      <c s="35" t="s">
        <v>5</v>
      </c>
      <c s="6" t="s">
        <v>1701</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3580</v>
      </c>
    </row>
    <row r="17" spans="1:5" ht="12.75">
      <c r="A17" t="s">
        <v>57</v>
      </c>
      <c r="E17" s="39" t="s">
        <v>602</v>
      </c>
    </row>
    <row r="18" spans="1:13" ht="12.75">
      <c r="A18" t="s">
        <v>46</v>
      </c>
      <c r="C18" s="31" t="s">
        <v>2403</v>
      </c>
      <c r="E18" s="33" t="s">
        <v>1705</v>
      </c>
      <c r="J18" s="32">
        <f>0</f>
      </c>
      <c s="32">
        <f>0</f>
      </c>
      <c s="32">
        <f>0+L19+L23+L27+L31+L35+L39</f>
      </c>
      <c s="32">
        <f>0+M19+M23+M27+M31+M35+M39</f>
      </c>
    </row>
    <row r="19" spans="1:16" ht="12.75">
      <c r="A19" t="s">
        <v>49</v>
      </c>
      <c s="34" t="s">
        <v>64</v>
      </c>
      <c s="34" t="s">
        <v>2964</v>
      </c>
      <c s="35" t="s">
        <v>5</v>
      </c>
      <c s="6" t="s">
        <v>2965</v>
      </c>
      <c s="36" t="s">
        <v>1035</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3581</v>
      </c>
    </row>
    <row r="22" spans="1:5" ht="12.75">
      <c r="A22" t="s">
        <v>57</v>
      </c>
      <c r="E22" s="39" t="s">
        <v>602</v>
      </c>
    </row>
    <row r="23" spans="1:16" ht="12.75">
      <c r="A23" t="s">
        <v>49</v>
      </c>
      <c s="34" t="s">
        <v>67</v>
      </c>
      <c s="34" t="s">
        <v>2977</v>
      </c>
      <c s="35" t="s">
        <v>5</v>
      </c>
      <c s="6" t="s">
        <v>2978</v>
      </c>
      <c s="36" t="s">
        <v>483</v>
      </c>
      <c s="37">
        <v>1200</v>
      </c>
      <c s="36">
        <v>0</v>
      </c>
      <c s="36">
        <f>ROUND(G23*H23,6)</f>
      </c>
      <c r="L23" s="38">
        <v>0</v>
      </c>
      <c s="32">
        <f>ROUND(ROUND(L23,2)*ROUND(G23,3),2)</f>
      </c>
      <c s="36" t="s">
        <v>601</v>
      </c>
      <c>
        <f>(M23*21)/100</f>
      </c>
      <c t="s">
        <v>27</v>
      </c>
    </row>
    <row r="24" spans="1:5" ht="12.75">
      <c r="A24" s="35" t="s">
        <v>54</v>
      </c>
      <c r="E24" s="39" t="s">
        <v>5</v>
      </c>
    </row>
    <row r="25" spans="1:5" ht="51">
      <c r="A25" s="35" t="s">
        <v>55</v>
      </c>
      <c r="E25" s="40" t="s">
        <v>3582</v>
      </c>
    </row>
    <row r="26" spans="1:5" ht="12.75">
      <c r="A26" t="s">
        <v>57</v>
      </c>
      <c r="E26" s="39" t="s">
        <v>602</v>
      </c>
    </row>
    <row r="27" spans="1:16" ht="12.75">
      <c r="A27" t="s">
        <v>49</v>
      </c>
      <c s="34" t="s">
        <v>70</v>
      </c>
      <c s="34" t="s">
        <v>1724</v>
      </c>
      <c s="35" t="s">
        <v>5</v>
      </c>
      <c s="6" t="s">
        <v>1725</v>
      </c>
      <c s="36" t="s">
        <v>922</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3583</v>
      </c>
    </row>
    <row r="30" spans="1:5" ht="12.75">
      <c r="A30" t="s">
        <v>57</v>
      </c>
      <c r="E30" s="39" t="s">
        <v>602</v>
      </c>
    </row>
    <row r="31" spans="1:16" ht="12.75">
      <c r="A31" t="s">
        <v>49</v>
      </c>
      <c s="34" t="s">
        <v>75</v>
      </c>
      <c s="34" t="s">
        <v>1709</v>
      </c>
      <c s="35" t="s">
        <v>5</v>
      </c>
      <c s="6" t="s">
        <v>1710</v>
      </c>
      <c s="36" t="s">
        <v>1035</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3584</v>
      </c>
    </row>
    <row r="34" spans="1:5" ht="12.75">
      <c r="A34" t="s">
        <v>57</v>
      </c>
      <c r="E34" s="39" t="s">
        <v>602</v>
      </c>
    </row>
    <row r="35" spans="1:16" ht="12.75">
      <c r="A35" t="s">
        <v>49</v>
      </c>
      <c s="34" t="s">
        <v>100</v>
      </c>
      <c s="34" t="s">
        <v>2149</v>
      </c>
      <c s="35" t="s">
        <v>5</v>
      </c>
      <c s="6" t="s">
        <v>2150</v>
      </c>
      <c s="36" t="s">
        <v>1035</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3585</v>
      </c>
    </row>
    <row r="38" spans="1:5" ht="12.75">
      <c r="A38" t="s">
        <v>57</v>
      </c>
      <c r="E38" s="39" t="s">
        <v>602</v>
      </c>
    </row>
    <row r="39" spans="1:16" ht="12.75">
      <c r="A39" t="s">
        <v>49</v>
      </c>
      <c s="34" t="s">
        <v>104</v>
      </c>
      <c s="34" t="s">
        <v>3586</v>
      </c>
      <c s="35" t="s">
        <v>5</v>
      </c>
      <c s="6" t="s">
        <v>3587</v>
      </c>
      <c s="36" t="s">
        <v>1035</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3588</v>
      </c>
    </row>
    <row r="42" spans="1:5" ht="12.75">
      <c r="A42" t="s">
        <v>57</v>
      </c>
      <c r="E42" s="39" t="s">
        <v>602</v>
      </c>
    </row>
    <row r="43" spans="1:13" ht="12.75">
      <c r="A43" t="s">
        <v>46</v>
      </c>
      <c r="C43" s="31" t="s">
        <v>3267</v>
      </c>
      <c r="E43" s="33" t="s">
        <v>1733</v>
      </c>
      <c r="J43" s="32">
        <f>0</f>
      </c>
      <c s="32">
        <f>0</f>
      </c>
      <c s="32">
        <f>0+L44+L48+L52+L56+L60+L64+L68+L72+L76+L80</f>
      </c>
      <c s="32">
        <f>0+M44+M48+M52+M56+M60+M64+M68+M72+M76+M80</f>
      </c>
    </row>
    <row r="44" spans="1:16" ht="12.75">
      <c r="A44" t="s">
        <v>49</v>
      </c>
      <c s="34" t="s">
        <v>108</v>
      </c>
      <c s="34" t="s">
        <v>2008</v>
      </c>
      <c s="35" t="s">
        <v>5</v>
      </c>
      <c s="6" t="s">
        <v>2009</v>
      </c>
      <c s="36" t="s">
        <v>1035</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3589</v>
      </c>
    </row>
    <row r="47" spans="1:5" ht="12.75">
      <c r="A47" t="s">
        <v>57</v>
      </c>
      <c r="E47" s="39" t="s">
        <v>602</v>
      </c>
    </row>
    <row r="48" spans="1:16" ht="12.75">
      <c r="A48" t="s">
        <v>49</v>
      </c>
      <c s="34" t="s">
        <v>111</v>
      </c>
      <c s="34" t="s">
        <v>3023</v>
      </c>
      <c s="35" t="s">
        <v>5</v>
      </c>
      <c s="6" t="s">
        <v>3024</v>
      </c>
      <c s="36" t="s">
        <v>1035</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3590</v>
      </c>
    </row>
    <row r="51" spans="1:5" ht="12.75">
      <c r="A51" t="s">
        <v>57</v>
      </c>
      <c r="E51" s="39" t="s">
        <v>602</v>
      </c>
    </row>
    <row r="52" spans="1:16" ht="12.75">
      <c r="A52" t="s">
        <v>49</v>
      </c>
      <c s="34" t="s">
        <v>114</v>
      </c>
      <c s="34" t="s">
        <v>3270</v>
      </c>
      <c s="35" t="s">
        <v>5</v>
      </c>
      <c s="6" t="s">
        <v>3271</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3591</v>
      </c>
    </row>
    <row r="55" spans="1:5" ht="12.75">
      <c r="A55" t="s">
        <v>57</v>
      </c>
      <c r="E55" s="39" t="s">
        <v>602</v>
      </c>
    </row>
    <row r="56" spans="1:16" ht="12.75">
      <c r="A56" t="s">
        <v>49</v>
      </c>
      <c s="34" t="s">
        <v>117</v>
      </c>
      <c s="34" t="s">
        <v>3277</v>
      </c>
      <c s="35" t="s">
        <v>5</v>
      </c>
      <c s="6" t="s">
        <v>3278</v>
      </c>
      <c s="36" t="s">
        <v>922</v>
      </c>
      <c s="37">
        <v>60</v>
      </c>
      <c s="36">
        <v>0</v>
      </c>
      <c s="36">
        <f>ROUND(G56*H56,6)</f>
      </c>
      <c r="L56" s="38">
        <v>0</v>
      </c>
      <c s="32">
        <f>ROUND(ROUND(L56,2)*ROUND(G56,3),2)</f>
      </c>
      <c s="36" t="s">
        <v>601</v>
      </c>
      <c>
        <f>(M56*21)/100</f>
      </c>
      <c t="s">
        <v>27</v>
      </c>
    </row>
    <row r="57" spans="1:5" ht="12.75">
      <c r="A57" s="35" t="s">
        <v>54</v>
      </c>
      <c r="E57" s="39" t="s">
        <v>5</v>
      </c>
    </row>
    <row r="58" spans="1:5" ht="51">
      <c r="A58" s="35" t="s">
        <v>55</v>
      </c>
      <c r="E58" s="40" t="s">
        <v>3592</v>
      </c>
    </row>
    <row r="59" spans="1:5" ht="12.75">
      <c r="A59" t="s">
        <v>57</v>
      </c>
      <c r="E59" s="39" t="s">
        <v>602</v>
      </c>
    </row>
    <row r="60" spans="1:16" ht="12.75">
      <c r="A60" t="s">
        <v>49</v>
      </c>
      <c s="34" t="s">
        <v>120</v>
      </c>
      <c s="34" t="s">
        <v>3006</v>
      </c>
      <c s="35" t="s">
        <v>5</v>
      </c>
      <c s="6" t="s">
        <v>3007</v>
      </c>
      <c s="36" t="s">
        <v>600</v>
      </c>
      <c s="37">
        <v>450.8</v>
      </c>
      <c s="36">
        <v>0</v>
      </c>
      <c s="36">
        <f>ROUND(G60*H60,6)</f>
      </c>
      <c r="L60" s="38">
        <v>0</v>
      </c>
      <c s="32">
        <f>ROUND(ROUND(L60,2)*ROUND(G60,3),2)</f>
      </c>
      <c s="36" t="s">
        <v>601</v>
      </c>
      <c>
        <f>(M60*21)/100</f>
      </c>
      <c t="s">
        <v>27</v>
      </c>
    </row>
    <row r="61" spans="1:5" ht="12.75">
      <c r="A61" s="35" t="s">
        <v>54</v>
      </c>
      <c r="E61" s="39" t="s">
        <v>5</v>
      </c>
    </row>
    <row r="62" spans="1:5" ht="25.5">
      <c r="A62" s="35" t="s">
        <v>55</v>
      </c>
      <c r="E62" s="40" t="s">
        <v>3593</v>
      </c>
    </row>
    <row r="63" spans="1:5" ht="12.75">
      <c r="A63" t="s">
        <v>57</v>
      </c>
      <c r="E63" s="39" t="s">
        <v>602</v>
      </c>
    </row>
    <row r="64" spans="1:16" ht="12.75">
      <c r="A64" t="s">
        <v>49</v>
      </c>
      <c s="34" t="s">
        <v>123</v>
      </c>
      <c s="34" t="s">
        <v>3017</v>
      </c>
      <c s="35" t="s">
        <v>5</v>
      </c>
      <c s="6" t="s">
        <v>3018</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3594</v>
      </c>
    </row>
    <row r="67" spans="1:5" ht="12.75">
      <c r="A67" t="s">
        <v>57</v>
      </c>
      <c r="E67" s="39" t="s">
        <v>602</v>
      </c>
    </row>
    <row r="68" spans="1:16" ht="25.5">
      <c r="A68" t="s">
        <v>49</v>
      </c>
      <c s="34" t="s">
        <v>127</v>
      </c>
      <c s="34" t="s">
        <v>3282</v>
      </c>
      <c s="35" t="s">
        <v>5</v>
      </c>
      <c s="6" t="s">
        <v>3283</v>
      </c>
      <c s="36" t="s">
        <v>682</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3595</v>
      </c>
    </row>
    <row r="71" spans="1:5" ht="12.75">
      <c r="A71" t="s">
        <v>57</v>
      </c>
      <c r="E71" s="39" t="s">
        <v>602</v>
      </c>
    </row>
    <row r="72" spans="1:16" ht="12.75">
      <c r="A72" t="s">
        <v>49</v>
      </c>
      <c s="34" t="s">
        <v>132</v>
      </c>
      <c s="34" t="s">
        <v>3285</v>
      </c>
      <c s="35" t="s">
        <v>5</v>
      </c>
      <c s="6" t="s">
        <v>3286</v>
      </c>
      <c s="36" t="s">
        <v>682</v>
      </c>
      <c s="37">
        <v>4</v>
      </c>
      <c s="36">
        <v>0</v>
      </c>
      <c s="36">
        <f>ROUND(G72*H72,6)</f>
      </c>
      <c r="L72" s="38">
        <v>0</v>
      </c>
      <c s="32">
        <f>ROUND(ROUND(L72,2)*ROUND(G72,3),2)</f>
      </c>
      <c s="36" t="s">
        <v>601</v>
      </c>
      <c>
        <f>(M72*21)/100</f>
      </c>
      <c t="s">
        <v>27</v>
      </c>
    </row>
    <row r="73" spans="1:5" ht="12.75">
      <c r="A73" s="35" t="s">
        <v>54</v>
      </c>
      <c r="E73" s="39" t="s">
        <v>5</v>
      </c>
    </row>
    <row r="74" spans="1:5" ht="38.25">
      <c r="A74" s="35" t="s">
        <v>55</v>
      </c>
      <c r="E74" s="40" t="s">
        <v>3596</v>
      </c>
    </row>
    <row r="75" spans="1:5" ht="12.75">
      <c r="A75" t="s">
        <v>57</v>
      </c>
      <c r="E75" s="39" t="s">
        <v>602</v>
      </c>
    </row>
    <row r="76" spans="1:16" ht="12.75">
      <c r="A76" t="s">
        <v>49</v>
      </c>
      <c s="34" t="s">
        <v>135</v>
      </c>
      <c s="34" t="s">
        <v>3012</v>
      </c>
      <c s="35" t="s">
        <v>5</v>
      </c>
      <c s="6" t="s">
        <v>3013</v>
      </c>
      <c s="36" t="s">
        <v>682</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3597</v>
      </c>
    </row>
    <row r="79" spans="1:5" ht="12.75">
      <c r="A79" t="s">
        <v>57</v>
      </c>
      <c r="E79" s="39" t="s">
        <v>602</v>
      </c>
    </row>
    <row r="80" spans="1:16" ht="12.75">
      <c r="A80" t="s">
        <v>49</v>
      </c>
      <c s="34" t="s">
        <v>138</v>
      </c>
      <c s="34" t="s">
        <v>3289</v>
      </c>
      <c s="35" t="s">
        <v>5</v>
      </c>
      <c s="6" t="s">
        <v>3290</v>
      </c>
      <c s="36" t="s">
        <v>600</v>
      </c>
      <c s="37">
        <v>0.26</v>
      </c>
      <c s="36">
        <v>0</v>
      </c>
      <c s="36">
        <f>ROUND(G80*H80,6)</f>
      </c>
      <c r="L80" s="38">
        <v>0</v>
      </c>
      <c s="32">
        <f>ROUND(ROUND(L80,2)*ROUND(G80,3),2)</f>
      </c>
      <c s="36" t="s">
        <v>601</v>
      </c>
      <c>
        <f>(M80*21)/100</f>
      </c>
      <c t="s">
        <v>27</v>
      </c>
    </row>
    <row r="81" spans="1:5" ht="12.75">
      <c r="A81" s="35" t="s">
        <v>54</v>
      </c>
      <c r="E81" s="39" t="s">
        <v>5</v>
      </c>
    </row>
    <row r="82" spans="1:5" ht="38.25">
      <c r="A82" s="35" t="s">
        <v>55</v>
      </c>
      <c r="E82" s="40" t="s">
        <v>3598</v>
      </c>
    </row>
    <row r="83" spans="1:5" ht="12.75">
      <c r="A83" t="s">
        <v>57</v>
      </c>
      <c r="E83" s="39" t="s">
        <v>602</v>
      </c>
    </row>
    <row r="84" spans="1:13" ht="12.75">
      <c r="A84" t="s">
        <v>46</v>
      </c>
      <c r="C84" s="31" t="s">
        <v>2424</v>
      </c>
      <c r="E84" s="33" t="s">
        <v>2011</v>
      </c>
      <c r="J84" s="32">
        <f>0</f>
      </c>
      <c s="32">
        <f>0</f>
      </c>
      <c s="32">
        <f>0+L85+L89+L93</f>
      </c>
      <c s="32">
        <f>0+M85+M89+M93</f>
      </c>
    </row>
    <row r="85" spans="1:16" ht="12.75">
      <c r="A85" t="s">
        <v>49</v>
      </c>
      <c s="34" t="s">
        <v>141</v>
      </c>
      <c s="34" t="s">
        <v>3292</v>
      </c>
      <c s="35" t="s">
        <v>5</v>
      </c>
      <c s="6" t="s">
        <v>3293</v>
      </c>
      <c s="36" t="s">
        <v>1035</v>
      </c>
      <c s="37">
        <v>352.5</v>
      </c>
      <c s="36">
        <v>0</v>
      </c>
      <c s="36">
        <f>ROUND(G85*H85,6)</f>
      </c>
      <c r="L85" s="38">
        <v>0</v>
      </c>
      <c s="32">
        <f>ROUND(ROUND(L85,2)*ROUND(G85,3),2)</f>
      </c>
      <c s="36" t="s">
        <v>601</v>
      </c>
      <c>
        <f>(M85*21)/100</f>
      </c>
      <c t="s">
        <v>27</v>
      </c>
    </row>
    <row r="86" spans="1:5" ht="12.75">
      <c r="A86" s="35" t="s">
        <v>54</v>
      </c>
      <c r="E86" s="39" t="s">
        <v>5</v>
      </c>
    </row>
    <row r="87" spans="1:5" ht="51">
      <c r="A87" s="35" t="s">
        <v>55</v>
      </c>
      <c r="E87" s="40" t="s">
        <v>3599</v>
      </c>
    </row>
    <row r="88" spans="1:5" ht="12.75">
      <c r="A88" t="s">
        <v>57</v>
      </c>
      <c r="E88" s="39" t="s">
        <v>602</v>
      </c>
    </row>
    <row r="89" spans="1:16" ht="12.75">
      <c r="A89" t="s">
        <v>49</v>
      </c>
      <c s="34" t="s">
        <v>144</v>
      </c>
      <c s="34" t="s">
        <v>3295</v>
      </c>
      <c s="35" t="s">
        <v>5</v>
      </c>
      <c s="6" t="s">
        <v>3296</v>
      </c>
      <c s="36" t="s">
        <v>600</v>
      </c>
      <c s="37">
        <v>98.7</v>
      </c>
      <c s="36">
        <v>0</v>
      </c>
      <c s="36">
        <f>ROUND(G89*H89,6)</f>
      </c>
      <c r="L89" s="38">
        <v>0</v>
      </c>
      <c s="32">
        <f>ROUND(ROUND(L89,2)*ROUND(G89,3),2)</f>
      </c>
      <c s="36" t="s">
        <v>601</v>
      </c>
      <c>
        <f>(M89*21)/100</f>
      </c>
      <c t="s">
        <v>27</v>
      </c>
    </row>
    <row r="90" spans="1:5" ht="12.75">
      <c r="A90" s="35" t="s">
        <v>54</v>
      </c>
      <c r="E90" s="39" t="s">
        <v>5</v>
      </c>
    </row>
    <row r="91" spans="1:5" ht="38.25">
      <c r="A91" s="35" t="s">
        <v>55</v>
      </c>
      <c r="E91" s="40" t="s">
        <v>3600</v>
      </c>
    </row>
    <row r="92" spans="1:5" ht="12.75">
      <c r="A92" t="s">
        <v>57</v>
      </c>
      <c r="E92" s="39" t="s">
        <v>602</v>
      </c>
    </row>
    <row r="93" spans="1:16" ht="12.75">
      <c r="A93" t="s">
        <v>49</v>
      </c>
      <c s="34" t="s">
        <v>147</v>
      </c>
      <c s="34" t="s">
        <v>3072</v>
      </c>
      <c s="35" t="s">
        <v>5</v>
      </c>
      <c s="6" t="s">
        <v>3073</v>
      </c>
      <c s="36" t="s">
        <v>927</v>
      </c>
      <c s="37">
        <v>2786</v>
      </c>
      <c s="36">
        <v>0</v>
      </c>
      <c s="36">
        <f>ROUND(G93*H93,6)</f>
      </c>
      <c r="L93" s="38">
        <v>0</v>
      </c>
      <c s="32">
        <f>ROUND(ROUND(L93,2)*ROUND(G93,3),2)</f>
      </c>
      <c s="36" t="s">
        <v>601</v>
      </c>
      <c>
        <f>(M93*21)/100</f>
      </c>
      <c t="s">
        <v>27</v>
      </c>
    </row>
    <row r="94" spans="1:5" ht="12.75">
      <c r="A94" s="35" t="s">
        <v>54</v>
      </c>
      <c r="E94" s="39" t="s">
        <v>5</v>
      </c>
    </row>
    <row r="95" spans="1:5" ht="38.25">
      <c r="A95" s="35" t="s">
        <v>55</v>
      </c>
      <c r="E95" s="40" t="s">
        <v>3601</v>
      </c>
    </row>
    <row r="96" spans="1:5" ht="12.75">
      <c r="A96" t="s">
        <v>57</v>
      </c>
      <c r="E96" s="39" t="s">
        <v>602</v>
      </c>
    </row>
    <row r="97" spans="1:13" ht="12.75">
      <c r="A97" t="s">
        <v>46</v>
      </c>
      <c r="C97" s="31" t="s">
        <v>2430</v>
      </c>
      <c r="E97" s="33" t="s">
        <v>1857</v>
      </c>
      <c r="J97" s="32">
        <f>0</f>
      </c>
      <c s="32">
        <f>0</f>
      </c>
      <c s="32">
        <f>0+L98+L102+L106+L110+L114+L118+L122+L126</f>
      </c>
      <c s="32">
        <f>0+M98+M102+M106+M110+M114+M118+M122+M126</f>
      </c>
    </row>
    <row r="98" spans="1:16" ht="12.75">
      <c r="A98" t="s">
        <v>49</v>
      </c>
      <c s="34" t="s">
        <v>150</v>
      </c>
      <c s="34" t="s">
        <v>3299</v>
      </c>
      <c s="35" t="s">
        <v>5</v>
      </c>
      <c s="6" t="s">
        <v>3300</v>
      </c>
      <c s="36" t="s">
        <v>1035</v>
      </c>
      <c s="37">
        <v>17.447</v>
      </c>
      <c s="36">
        <v>0</v>
      </c>
      <c s="36">
        <f>ROUND(G98*H98,6)</f>
      </c>
      <c r="L98" s="38">
        <v>0</v>
      </c>
      <c s="32">
        <f>ROUND(ROUND(L98,2)*ROUND(G98,3),2)</f>
      </c>
      <c s="36" t="s">
        <v>601</v>
      </c>
      <c>
        <f>(M98*21)/100</f>
      </c>
      <c t="s">
        <v>27</v>
      </c>
    </row>
    <row r="99" spans="1:5" ht="12.75">
      <c r="A99" s="35" t="s">
        <v>54</v>
      </c>
      <c r="E99" s="39" t="s">
        <v>5</v>
      </c>
    </row>
    <row r="100" spans="1:5" ht="38.25">
      <c r="A100" s="35" t="s">
        <v>55</v>
      </c>
      <c r="E100" s="40" t="s">
        <v>3602</v>
      </c>
    </row>
    <row r="101" spans="1:5" ht="12.75">
      <c r="A101" t="s">
        <v>57</v>
      </c>
      <c r="E101" s="39" t="s">
        <v>602</v>
      </c>
    </row>
    <row r="102" spans="1:16" ht="12.75">
      <c r="A102" t="s">
        <v>49</v>
      </c>
      <c s="34" t="s">
        <v>707</v>
      </c>
      <c s="34" t="s">
        <v>3302</v>
      </c>
      <c s="35" t="s">
        <v>5</v>
      </c>
      <c s="6" t="s">
        <v>3303</v>
      </c>
      <c s="36" t="s">
        <v>600</v>
      </c>
      <c s="37">
        <v>0.217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3603</v>
      </c>
    </row>
    <row r="105" spans="1:5" ht="12.75">
      <c r="A105" t="s">
        <v>57</v>
      </c>
      <c r="E105" s="39" t="s">
        <v>602</v>
      </c>
    </row>
    <row r="106" spans="1:16" ht="12.75">
      <c r="A106" t="s">
        <v>49</v>
      </c>
      <c s="34" t="s">
        <v>711</v>
      </c>
      <c s="34" t="s">
        <v>3305</v>
      </c>
      <c s="35" t="s">
        <v>5</v>
      </c>
      <c s="6" t="s">
        <v>3306</v>
      </c>
      <c s="36" t="s">
        <v>1035</v>
      </c>
      <c s="37">
        <v>42.656</v>
      </c>
      <c s="36">
        <v>0</v>
      </c>
      <c s="36">
        <f>ROUND(G106*H106,6)</f>
      </c>
      <c r="L106" s="38">
        <v>0</v>
      </c>
      <c s="32">
        <f>ROUND(ROUND(L106,2)*ROUND(G106,3),2)</f>
      </c>
      <c s="36" t="s">
        <v>601</v>
      </c>
      <c>
        <f>(M106*21)/100</f>
      </c>
      <c t="s">
        <v>27</v>
      </c>
    </row>
    <row r="107" spans="1:5" ht="12.75">
      <c r="A107" s="35" t="s">
        <v>54</v>
      </c>
      <c r="E107" s="39" t="s">
        <v>5</v>
      </c>
    </row>
    <row r="108" spans="1:5" ht="76.5">
      <c r="A108" s="35" t="s">
        <v>55</v>
      </c>
      <c r="E108" s="40" t="s">
        <v>3604</v>
      </c>
    </row>
    <row r="109" spans="1:5" ht="12.75">
      <c r="A109" t="s">
        <v>57</v>
      </c>
      <c r="E109" s="39" t="s">
        <v>602</v>
      </c>
    </row>
    <row r="110" spans="1:16" ht="12.75">
      <c r="A110" t="s">
        <v>49</v>
      </c>
      <c s="34" t="s">
        <v>715</v>
      </c>
      <c s="34" t="s">
        <v>3308</v>
      </c>
      <c s="35" t="s">
        <v>5</v>
      </c>
      <c s="6" t="s">
        <v>3309</v>
      </c>
      <c s="36" t="s">
        <v>600</v>
      </c>
      <c s="37">
        <v>1.405</v>
      </c>
      <c s="36">
        <v>0</v>
      </c>
      <c s="36">
        <f>ROUND(G110*H110,6)</f>
      </c>
      <c r="L110" s="38">
        <v>0</v>
      </c>
      <c s="32">
        <f>ROUND(ROUND(L110,2)*ROUND(G110,3),2)</f>
      </c>
      <c s="36" t="s">
        <v>601</v>
      </c>
      <c>
        <f>(M110*21)/100</f>
      </c>
      <c t="s">
        <v>27</v>
      </c>
    </row>
    <row r="111" spans="1:5" ht="12.75">
      <c r="A111" s="35" t="s">
        <v>54</v>
      </c>
      <c r="E111" s="39" t="s">
        <v>5</v>
      </c>
    </row>
    <row r="112" spans="1:5" ht="38.25">
      <c r="A112" s="35" t="s">
        <v>55</v>
      </c>
      <c r="E112" s="40" t="s">
        <v>3605</v>
      </c>
    </row>
    <row r="113" spans="1:5" ht="12.75">
      <c r="A113" t="s">
        <v>57</v>
      </c>
      <c r="E113" s="39" t="s">
        <v>602</v>
      </c>
    </row>
    <row r="114" spans="1:16" ht="12.75">
      <c r="A114" t="s">
        <v>49</v>
      </c>
      <c s="34" t="s">
        <v>719</v>
      </c>
      <c s="34" t="s">
        <v>3311</v>
      </c>
      <c s="35" t="s">
        <v>5</v>
      </c>
      <c s="6" t="s">
        <v>3312</v>
      </c>
      <c s="36" t="s">
        <v>1035</v>
      </c>
      <c s="37">
        <v>19.979</v>
      </c>
      <c s="36">
        <v>0</v>
      </c>
      <c s="36">
        <f>ROUND(G114*H114,6)</f>
      </c>
      <c r="L114" s="38">
        <v>0</v>
      </c>
      <c s="32">
        <f>ROUND(ROUND(L114,2)*ROUND(G114,3),2)</f>
      </c>
      <c s="36" t="s">
        <v>601</v>
      </c>
      <c>
        <f>(M114*21)/100</f>
      </c>
      <c t="s">
        <v>27</v>
      </c>
    </row>
    <row r="115" spans="1:5" ht="12.75">
      <c r="A115" s="35" t="s">
        <v>54</v>
      </c>
      <c r="E115" s="39" t="s">
        <v>5</v>
      </c>
    </row>
    <row r="116" spans="1:5" ht="89.25">
      <c r="A116" s="35" t="s">
        <v>55</v>
      </c>
      <c r="E116" s="40" t="s">
        <v>3606</v>
      </c>
    </row>
    <row r="117" spans="1:5" ht="12.75">
      <c r="A117" t="s">
        <v>57</v>
      </c>
      <c r="E117" s="39" t="s">
        <v>602</v>
      </c>
    </row>
    <row r="118" spans="1:16" ht="12.75">
      <c r="A118" t="s">
        <v>49</v>
      </c>
      <c s="34" t="s">
        <v>722</v>
      </c>
      <c s="34" t="s">
        <v>3119</v>
      </c>
      <c s="35" t="s">
        <v>5</v>
      </c>
      <c s="6" t="s">
        <v>3120</v>
      </c>
      <c s="36" t="s">
        <v>1035</v>
      </c>
      <c s="37">
        <v>194</v>
      </c>
      <c s="36">
        <v>0</v>
      </c>
      <c s="36">
        <f>ROUND(G118*H118,6)</f>
      </c>
      <c r="L118" s="38">
        <v>0</v>
      </c>
      <c s="32">
        <f>ROUND(ROUND(L118,2)*ROUND(G118,3),2)</f>
      </c>
      <c s="36" t="s">
        <v>601</v>
      </c>
      <c>
        <f>(M118*21)/100</f>
      </c>
      <c t="s">
        <v>27</v>
      </c>
    </row>
    <row r="119" spans="1:5" ht="12.75">
      <c r="A119" s="35" t="s">
        <v>54</v>
      </c>
      <c r="E119" s="39" t="s">
        <v>5</v>
      </c>
    </row>
    <row r="120" spans="1:5" ht="38.25">
      <c r="A120" s="35" t="s">
        <v>55</v>
      </c>
      <c r="E120" s="40" t="s">
        <v>3607</v>
      </c>
    </row>
    <row r="121" spans="1:5" ht="12.75">
      <c r="A121" t="s">
        <v>57</v>
      </c>
      <c r="E121" s="39" t="s">
        <v>602</v>
      </c>
    </row>
    <row r="122" spans="1:16" ht="12.75">
      <c r="A122" t="s">
        <v>49</v>
      </c>
      <c s="34" t="s">
        <v>726</v>
      </c>
      <c s="34" t="s">
        <v>3314</v>
      </c>
      <c s="35" t="s">
        <v>5</v>
      </c>
      <c s="6" t="s">
        <v>3315</v>
      </c>
      <c s="36" t="s">
        <v>1035</v>
      </c>
      <c s="37">
        <v>231.5</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3608</v>
      </c>
    </row>
    <row r="125" spans="1:5" ht="12.75">
      <c r="A125" t="s">
        <v>57</v>
      </c>
      <c r="E125" s="39" t="s">
        <v>602</v>
      </c>
    </row>
    <row r="126" spans="1:16" ht="12.75">
      <c r="A126" t="s">
        <v>49</v>
      </c>
      <c s="34" t="s">
        <v>730</v>
      </c>
      <c s="34" t="s">
        <v>3317</v>
      </c>
      <c s="35" t="s">
        <v>5</v>
      </c>
      <c s="6" t="s">
        <v>3318</v>
      </c>
      <c s="36" t="s">
        <v>1035</v>
      </c>
      <c s="37">
        <v>127.88</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3609</v>
      </c>
    </row>
    <row r="129" spans="1:5" ht="12.75">
      <c r="A129" t="s">
        <v>57</v>
      </c>
      <c r="E129" s="39" t="s">
        <v>602</v>
      </c>
    </row>
    <row r="130" spans="1:13" ht="12.75">
      <c r="A130" t="s">
        <v>46</v>
      </c>
      <c r="C130" s="31" t="s">
        <v>3320</v>
      </c>
      <c r="E130" s="33" t="s">
        <v>1749</v>
      </c>
      <c r="J130" s="32">
        <f>0</f>
      </c>
      <c s="32">
        <f>0</f>
      </c>
      <c s="32">
        <f>0+L131+L135+L139+L143+L147</f>
      </c>
      <c s="32">
        <f>0+M131+M135+M139+M143+M147</f>
      </c>
    </row>
    <row r="131" spans="1:16" ht="12.75">
      <c r="A131" t="s">
        <v>49</v>
      </c>
      <c s="34" t="s">
        <v>734</v>
      </c>
      <c s="34" t="s">
        <v>3321</v>
      </c>
      <c s="35" t="s">
        <v>5</v>
      </c>
      <c s="6" t="s">
        <v>3322</v>
      </c>
      <c s="36" t="s">
        <v>446</v>
      </c>
      <c s="37">
        <v>1</v>
      </c>
      <c s="36">
        <v>0</v>
      </c>
      <c s="36">
        <f>ROUND(G131*H131,6)</f>
      </c>
      <c r="L131" s="38">
        <v>0</v>
      </c>
      <c s="32">
        <f>ROUND(ROUND(L131,2)*ROUND(G131,3),2)</f>
      </c>
      <c s="36" t="s">
        <v>601</v>
      </c>
      <c>
        <f>(M131*21)/100</f>
      </c>
      <c t="s">
        <v>27</v>
      </c>
    </row>
    <row r="132" spans="1:5" ht="12.75">
      <c r="A132" s="35" t="s">
        <v>54</v>
      </c>
      <c r="E132" s="39" t="s">
        <v>5</v>
      </c>
    </row>
    <row r="133" spans="1:5" ht="25.5">
      <c r="A133" s="35" t="s">
        <v>55</v>
      </c>
      <c r="E133" s="40" t="s">
        <v>3323</v>
      </c>
    </row>
    <row r="134" spans="1:5" ht="12.75">
      <c r="A134" t="s">
        <v>57</v>
      </c>
      <c r="E134" s="39" t="s">
        <v>602</v>
      </c>
    </row>
    <row r="135" spans="1:16" ht="12.75">
      <c r="A135" t="s">
        <v>49</v>
      </c>
      <c s="34" t="s">
        <v>738</v>
      </c>
      <c s="34" t="s">
        <v>3324</v>
      </c>
      <c s="35" t="s">
        <v>5</v>
      </c>
      <c s="6" t="s">
        <v>3325</v>
      </c>
      <c s="36" t="s">
        <v>682</v>
      </c>
      <c s="37">
        <v>1</v>
      </c>
      <c s="36">
        <v>0</v>
      </c>
      <c s="36">
        <f>ROUND(G135*H135,6)</f>
      </c>
      <c r="L135" s="38">
        <v>0</v>
      </c>
      <c s="32">
        <f>ROUND(ROUND(L135,2)*ROUND(G135,3),2)</f>
      </c>
      <c s="36" t="s">
        <v>53</v>
      </c>
      <c>
        <f>(M135*21)/100</f>
      </c>
      <c t="s">
        <v>27</v>
      </c>
    </row>
    <row r="136" spans="1:5" ht="12.75">
      <c r="A136" s="35" t="s">
        <v>54</v>
      </c>
      <c r="E136" s="39" t="s">
        <v>5</v>
      </c>
    </row>
    <row r="137" spans="1:5" ht="51">
      <c r="A137" s="35" t="s">
        <v>55</v>
      </c>
      <c r="E137" s="40" t="s">
        <v>3610</v>
      </c>
    </row>
    <row r="138" spans="1:5" ht="12.75">
      <c r="A138" t="s">
        <v>57</v>
      </c>
      <c r="E138" s="39" t="s">
        <v>3611</v>
      </c>
    </row>
    <row r="139" spans="1:16" ht="12.75">
      <c r="A139" t="s">
        <v>49</v>
      </c>
      <c s="34" t="s">
        <v>742</v>
      </c>
      <c s="34" t="s">
        <v>3327</v>
      </c>
      <c s="35" t="s">
        <v>5</v>
      </c>
      <c s="6" t="s">
        <v>3328</v>
      </c>
      <c s="36" t="s">
        <v>682</v>
      </c>
      <c s="37">
        <v>1</v>
      </c>
      <c s="36">
        <v>0</v>
      </c>
      <c s="36">
        <f>ROUND(G139*H139,6)</f>
      </c>
      <c r="L139" s="38">
        <v>0</v>
      </c>
      <c s="32">
        <f>ROUND(ROUND(L139,2)*ROUND(G139,3),2)</f>
      </c>
      <c s="36" t="s">
        <v>53</v>
      </c>
      <c>
        <f>(M139*21)/100</f>
      </c>
      <c t="s">
        <v>27</v>
      </c>
    </row>
    <row r="140" spans="1:5" ht="12.75">
      <c r="A140" s="35" t="s">
        <v>54</v>
      </c>
      <c r="E140" s="39" t="s">
        <v>5</v>
      </c>
    </row>
    <row r="141" spans="1:5" ht="38.25">
      <c r="A141" s="35" t="s">
        <v>55</v>
      </c>
      <c r="E141" s="40" t="s">
        <v>3612</v>
      </c>
    </row>
    <row r="142" spans="1:5" ht="12.75">
      <c r="A142" t="s">
        <v>57</v>
      </c>
      <c r="E142" s="39" t="s">
        <v>3613</v>
      </c>
    </row>
    <row r="143" spans="1:16" ht="12.75">
      <c r="A143" t="s">
        <v>49</v>
      </c>
      <c s="34" t="s">
        <v>746</v>
      </c>
      <c s="34" t="s">
        <v>3353</v>
      </c>
      <c s="35" t="s">
        <v>5</v>
      </c>
      <c s="6" t="s">
        <v>3354</v>
      </c>
      <c s="36" t="s">
        <v>682</v>
      </c>
      <c s="37">
        <v>32.46</v>
      </c>
      <c s="36">
        <v>0</v>
      </c>
      <c s="36">
        <f>ROUND(G143*H143,6)</f>
      </c>
      <c r="L143" s="38">
        <v>0</v>
      </c>
      <c s="32">
        <f>ROUND(ROUND(L143,2)*ROUND(G143,3),2)</f>
      </c>
      <c s="36" t="s">
        <v>601</v>
      </c>
      <c>
        <f>(M143*21)/100</f>
      </c>
      <c t="s">
        <v>27</v>
      </c>
    </row>
    <row r="144" spans="1:5" ht="12.75">
      <c r="A144" s="35" t="s">
        <v>54</v>
      </c>
      <c r="E144" s="39" t="s">
        <v>5</v>
      </c>
    </row>
    <row r="145" spans="1:5" ht="63.75">
      <c r="A145" s="35" t="s">
        <v>55</v>
      </c>
      <c r="E145" s="40" t="s">
        <v>3614</v>
      </c>
    </row>
    <row r="146" spans="1:5" ht="12.75">
      <c r="A146" t="s">
        <v>57</v>
      </c>
      <c r="E146" s="39" t="s">
        <v>602</v>
      </c>
    </row>
    <row r="147" spans="1:16" ht="12.75">
      <c r="A147" t="s">
        <v>49</v>
      </c>
      <c s="34" t="s">
        <v>749</v>
      </c>
      <c s="34" t="s">
        <v>3356</v>
      </c>
      <c s="35" t="s">
        <v>5</v>
      </c>
      <c s="6" t="s">
        <v>3328</v>
      </c>
      <c s="36" t="s">
        <v>682</v>
      </c>
      <c s="37">
        <v>22</v>
      </c>
      <c s="36">
        <v>0</v>
      </c>
      <c s="36">
        <f>ROUND(G147*H147,6)</f>
      </c>
      <c r="L147" s="38">
        <v>0</v>
      </c>
      <c s="32">
        <f>ROUND(ROUND(L147,2)*ROUND(G147,3),2)</f>
      </c>
      <c s="36" t="s">
        <v>601</v>
      </c>
      <c>
        <f>(M147*21)/100</f>
      </c>
      <c t="s">
        <v>27</v>
      </c>
    </row>
    <row r="148" spans="1:5" ht="12.75">
      <c r="A148" s="35" t="s">
        <v>54</v>
      </c>
      <c r="E148" s="39" t="s">
        <v>5</v>
      </c>
    </row>
    <row r="149" spans="1:5" ht="38.25">
      <c r="A149" s="35" t="s">
        <v>55</v>
      </c>
      <c r="E149" s="40" t="s">
        <v>3615</v>
      </c>
    </row>
    <row r="150" spans="1:5" ht="12.75">
      <c r="A150" t="s">
        <v>57</v>
      </c>
      <c r="E150" s="39" t="s">
        <v>602</v>
      </c>
    </row>
    <row r="151" spans="1:13" ht="12.75">
      <c r="A151" t="s">
        <v>46</v>
      </c>
      <c r="C151" s="31" t="s">
        <v>2465</v>
      </c>
      <c r="E151" s="33" t="s">
        <v>1118</v>
      </c>
      <c r="J151" s="32">
        <f>0</f>
      </c>
      <c s="32">
        <f>0</f>
      </c>
      <c s="32">
        <f>0+L152+L156+L160</f>
      </c>
      <c s="32">
        <f>0+M152+M156+M160</f>
      </c>
    </row>
    <row r="152" spans="1:16" ht="12.75">
      <c r="A152" t="s">
        <v>49</v>
      </c>
      <c s="34" t="s">
        <v>752</v>
      </c>
      <c s="34" t="s">
        <v>3330</v>
      </c>
      <c s="35" t="s">
        <v>5</v>
      </c>
      <c s="6" t="s">
        <v>3331</v>
      </c>
      <c s="36" t="s">
        <v>682</v>
      </c>
      <c s="37">
        <v>161.2</v>
      </c>
      <c s="36">
        <v>0</v>
      </c>
      <c s="36">
        <f>ROUND(G152*H152,6)</f>
      </c>
      <c r="L152" s="38">
        <v>0</v>
      </c>
      <c s="32">
        <f>ROUND(ROUND(L152,2)*ROUND(G152,3),2)</f>
      </c>
      <c s="36" t="s">
        <v>601</v>
      </c>
      <c>
        <f>(M152*21)/100</f>
      </c>
      <c t="s">
        <v>27</v>
      </c>
    </row>
    <row r="153" spans="1:5" ht="12.75">
      <c r="A153" s="35" t="s">
        <v>54</v>
      </c>
      <c r="E153" s="39" t="s">
        <v>5</v>
      </c>
    </row>
    <row r="154" spans="1:5" ht="38.25">
      <c r="A154" s="35" t="s">
        <v>55</v>
      </c>
      <c r="E154" s="40" t="s">
        <v>3616</v>
      </c>
    </row>
    <row r="155" spans="1:5" ht="12.75">
      <c r="A155" t="s">
        <v>57</v>
      </c>
      <c r="E155" s="39" t="s">
        <v>602</v>
      </c>
    </row>
    <row r="156" spans="1:16" ht="12.75">
      <c r="A156" t="s">
        <v>49</v>
      </c>
      <c s="34" t="s">
        <v>755</v>
      </c>
      <c s="34" t="s">
        <v>3334</v>
      </c>
      <c s="35" t="s">
        <v>5</v>
      </c>
      <c s="6" t="s">
        <v>3335</v>
      </c>
      <c s="36" t="s">
        <v>446</v>
      </c>
      <c s="37">
        <v>1</v>
      </c>
      <c s="36">
        <v>0</v>
      </c>
      <c s="36">
        <f>ROUND(G156*H156,6)</f>
      </c>
      <c r="L156" s="38">
        <v>0</v>
      </c>
      <c s="32">
        <f>ROUND(ROUND(L156,2)*ROUND(G156,3),2)</f>
      </c>
      <c s="36" t="s">
        <v>2105</v>
      </c>
      <c>
        <f>(M156*21)/100</f>
      </c>
      <c t="s">
        <v>27</v>
      </c>
    </row>
    <row r="157" spans="1:5" ht="12.75">
      <c r="A157" s="35" t="s">
        <v>54</v>
      </c>
      <c r="E157" s="39" t="s">
        <v>5</v>
      </c>
    </row>
    <row r="158" spans="1:5" ht="25.5">
      <c r="A158" s="35" t="s">
        <v>55</v>
      </c>
      <c r="E158" s="40" t="s">
        <v>3336</v>
      </c>
    </row>
    <row r="159" spans="1:5" ht="12.75">
      <c r="A159" t="s">
        <v>57</v>
      </c>
      <c r="E159" s="39" t="s">
        <v>602</v>
      </c>
    </row>
    <row r="160" spans="1:16" ht="12.75">
      <c r="A160" t="s">
        <v>49</v>
      </c>
      <c s="34" t="s">
        <v>758</v>
      </c>
      <c s="34" t="s">
        <v>3338</v>
      </c>
      <c s="35" t="s">
        <v>5</v>
      </c>
      <c s="6" t="s">
        <v>3339</v>
      </c>
      <c s="36" t="s">
        <v>446</v>
      </c>
      <c s="37">
        <v>16</v>
      </c>
      <c s="36">
        <v>0</v>
      </c>
      <c s="36">
        <f>ROUND(G160*H160,6)</f>
      </c>
      <c r="L160" s="38">
        <v>0</v>
      </c>
      <c s="32">
        <f>ROUND(ROUND(L160,2)*ROUND(G160,3),2)</f>
      </c>
      <c s="36" t="s">
        <v>2105</v>
      </c>
      <c>
        <f>(M160*21)/100</f>
      </c>
      <c t="s">
        <v>27</v>
      </c>
    </row>
    <row r="161" spans="1:5" ht="12.75">
      <c r="A161" s="35" t="s">
        <v>54</v>
      </c>
      <c r="E161" s="39" t="s">
        <v>5</v>
      </c>
    </row>
    <row r="162" spans="1:5" ht="38.25">
      <c r="A162" s="35" t="s">
        <v>55</v>
      </c>
      <c r="E162" s="40" t="s">
        <v>3617</v>
      </c>
    </row>
    <row r="163" spans="1:5" ht="12.75">
      <c r="A163" t="s">
        <v>57</v>
      </c>
      <c r="E163" s="39" t="s">
        <v>602</v>
      </c>
    </row>
    <row r="164" spans="1:13" ht="12.75">
      <c r="A164" t="s">
        <v>46</v>
      </c>
      <c r="C164" s="31" t="s">
        <v>630</v>
      </c>
      <c r="E164" s="33" t="s">
        <v>3492</v>
      </c>
      <c r="J164" s="32">
        <f>0</f>
      </c>
      <c s="32">
        <f>0</f>
      </c>
      <c s="32">
        <f>0+L165</f>
      </c>
      <c s="32">
        <f>0+M165</f>
      </c>
    </row>
    <row r="165" spans="1:16" ht="12.75">
      <c r="A165" t="s">
        <v>49</v>
      </c>
      <c s="34" t="s">
        <v>47</v>
      </c>
      <c s="34" t="s">
        <v>3618</v>
      </c>
      <c s="35" t="s">
        <v>5</v>
      </c>
      <c s="6" t="s">
        <v>3619</v>
      </c>
      <c s="36" t="s">
        <v>600</v>
      </c>
      <c s="37">
        <v>3391.2</v>
      </c>
      <c s="36">
        <v>0</v>
      </c>
      <c s="36">
        <f>ROUND(G165*H165,6)</f>
      </c>
      <c r="L165" s="38">
        <v>0</v>
      </c>
      <c s="32">
        <f>ROUND(ROUND(L165,2)*ROUND(G165,3),2)</f>
      </c>
      <c s="36" t="s">
        <v>601</v>
      </c>
      <c>
        <f>(M165*21)/100</f>
      </c>
      <c t="s">
        <v>27</v>
      </c>
    </row>
    <row r="166" spans="1:5" ht="12.75">
      <c r="A166" s="35" t="s">
        <v>54</v>
      </c>
      <c r="E166" s="39" t="s">
        <v>5</v>
      </c>
    </row>
    <row r="167" spans="1:5" ht="63.75">
      <c r="A167" s="35" t="s">
        <v>55</v>
      </c>
      <c r="E167" s="40" t="s">
        <v>3620</v>
      </c>
    </row>
    <row r="168" spans="1:5" ht="12.75">
      <c r="A168" t="s">
        <v>57</v>
      </c>
      <c r="E168" s="39" t="s">
        <v>602</v>
      </c>
    </row>
    <row r="169" spans="1:13" ht="12.75">
      <c r="A169" t="s">
        <v>46</v>
      </c>
      <c r="C169" s="31" t="s">
        <v>1898</v>
      </c>
      <c r="E169" s="33" t="s">
        <v>2031</v>
      </c>
      <c r="J169" s="32">
        <f>0</f>
      </c>
      <c s="32">
        <f>0</f>
      </c>
      <c s="32">
        <f>0+L170+L174+L178+L182+L186</f>
      </c>
      <c s="32">
        <f>0+M170+M174+M178+M182+M186</f>
      </c>
    </row>
    <row r="170" spans="1:16" ht="12.75">
      <c r="A170" t="s">
        <v>49</v>
      </c>
      <c s="34" t="s">
        <v>761</v>
      </c>
      <c s="34" t="s">
        <v>3358</v>
      </c>
      <c s="35" t="s">
        <v>5</v>
      </c>
      <c s="6" t="s">
        <v>3359</v>
      </c>
      <c s="36" t="s">
        <v>922</v>
      </c>
      <c s="37">
        <v>535.244</v>
      </c>
      <c s="36">
        <v>0</v>
      </c>
      <c s="36">
        <f>ROUND(G170*H170,6)</f>
      </c>
      <c r="L170" s="38">
        <v>0</v>
      </c>
      <c s="32">
        <f>ROUND(ROUND(L170,2)*ROUND(G170,3),2)</f>
      </c>
      <c s="36" t="s">
        <v>601</v>
      </c>
      <c>
        <f>(M170*21)/100</f>
      </c>
      <c t="s">
        <v>27</v>
      </c>
    </row>
    <row r="171" spans="1:5" ht="12.75">
      <c r="A171" s="35" t="s">
        <v>54</v>
      </c>
      <c r="E171" s="39" t="s">
        <v>5</v>
      </c>
    </row>
    <row r="172" spans="1:5" ht="127.5">
      <c r="A172" s="35" t="s">
        <v>55</v>
      </c>
      <c r="E172" s="40" t="s">
        <v>3621</v>
      </c>
    </row>
    <row r="173" spans="1:5" ht="12.75">
      <c r="A173" t="s">
        <v>57</v>
      </c>
      <c r="E173" s="39" t="s">
        <v>602</v>
      </c>
    </row>
    <row r="174" spans="1:16" ht="12.75">
      <c r="A174" t="s">
        <v>49</v>
      </c>
      <c s="34" t="s">
        <v>764</v>
      </c>
      <c s="34" t="s">
        <v>3143</v>
      </c>
      <c s="35" t="s">
        <v>5</v>
      </c>
      <c s="6" t="s">
        <v>3144</v>
      </c>
      <c s="36" t="s">
        <v>922</v>
      </c>
      <c s="37">
        <v>999.357</v>
      </c>
      <c s="36">
        <v>0</v>
      </c>
      <c s="36">
        <f>ROUND(G174*H174,6)</f>
      </c>
      <c r="L174" s="38">
        <v>0</v>
      </c>
      <c s="32">
        <f>ROUND(ROUND(L174,2)*ROUND(G174,3),2)</f>
      </c>
      <c s="36" t="s">
        <v>601</v>
      </c>
      <c>
        <f>(M174*21)/100</f>
      </c>
      <c t="s">
        <v>27</v>
      </c>
    </row>
    <row r="175" spans="1:5" ht="12.75">
      <c r="A175" s="35" t="s">
        <v>54</v>
      </c>
      <c r="E175" s="39" t="s">
        <v>5</v>
      </c>
    </row>
    <row r="176" spans="1:5" ht="63.75">
      <c r="A176" s="35" t="s">
        <v>55</v>
      </c>
      <c r="E176" s="40" t="s">
        <v>3622</v>
      </c>
    </row>
    <row r="177" spans="1:5" ht="12.75">
      <c r="A177" t="s">
        <v>57</v>
      </c>
      <c r="E177" s="39" t="s">
        <v>602</v>
      </c>
    </row>
    <row r="178" spans="1:16" ht="12.75">
      <c r="A178" t="s">
        <v>49</v>
      </c>
      <c s="34" t="s">
        <v>767</v>
      </c>
      <c s="34" t="s">
        <v>3140</v>
      </c>
      <c s="35" t="s">
        <v>5</v>
      </c>
      <c s="6" t="s">
        <v>3141</v>
      </c>
      <c s="36" t="s">
        <v>922</v>
      </c>
      <c s="37">
        <v>479.903</v>
      </c>
      <c s="36">
        <v>0</v>
      </c>
      <c s="36">
        <f>ROUND(G178*H178,6)</f>
      </c>
      <c r="L178" s="38">
        <v>0</v>
      </c>
      <c s="32">
        <f>ROUND(ROUND(L178,2)*ROUND(G178,3),2)</f>
      </c>
      <c s="36" t="s">
        <v>601</v>
      </c>
      <c>
        <f>(M178*21)/100</f>
      </c>
      <c t="s">
        <v>27</v>
      </c>
    </row>
    <row r="179" spans="1:5" ht="12.75">
      <c r="A179" s="35" t="s">
        <v>54</v>
      </c>
      <c r="E179" s="39" t="s">
        <v>5</v>
      </c>
    </row>
    <row r="180" spans="1:5" ht="38.25">
      <c r="A180" s="35" t="s">
        <v>55</v>
      </c>
      <c r="E180" s="40" t="s">
        <v>3623</v>
      </c>
    </row>
    <row r="181" spans="1:5" ht="12.75">
      <c r="A181" t="s">
        <v>57</v>
      </c>
      <c r="E181" s="39" t="s">
        <v>602</v>
      </c>
    </row>
    <row r="182" spans="1:16" ht="12.75">
      <c r="A182" t="s">
        <v>49</v>
      </c>
      <c s="34" t="s">
        <v>770</v>
      </c>
      <c s="34" t="s">
        <v>3363</v>
      </c>
      <c s="35" t="s">
        <v>5</v>
      </c>
      <c s="6" t="s">
        <v>3364</v>
      </c>
      <c s="36" t="s">
        <v>922</v>
      </c>
      <c s="37">
        <v>519.454</v>
      </c>
      <c s="36">
        <v>0</v>
      </c>
      <c s="36">
        <f>ROUND(G182*H182,6)</f>
      </c>
      <c r="L182" s="38">
        <v>0</v>
      </c>
      <c s="32">
        <f>ROUND(ROUND(L182,2)*ROUND(G182,3),2)</f>
      </c>
      <c s="36" t="s">
        <v>601</v>
      </c>
      <c>
        <f>(M182*21)/100</f>
      </c>
      <c t="s">
        <v>27</v>
      </c>
    </row>
    <row r="183" spans="1:5" ht="12.75">
      <c r="A183" s="35" t="s">
        <v>54</v>
      </c>
      <c r="E183" s="39" t="s">
        <v>5</v>
      </c>
    </row>
    <row r="184" spans="1:5" ht="38.25">
      <c r="A184" s="35" t="s">
        <v>55</v>
      </c>
      <c r="E184" s="40" t="s">
        <v>3624</v>
      </c>
    </row>
    <row r="185" spans="1:5" ht="12.75">
      <c r="A185" t="s">
        <v>57</v>
      </c>
      <c r="E185" s="39" t="s">
        <v>602</v>
      </c>
    </row>
    <row r="186" spans="1:16" ht="12.75">
      <c r="A186" t="s">
        <v>49</v>
      </c>
      <c s="34" t="s">
        <v>773</v>
      </c>
      <c s="34" t="s">
        <v>3366</v>
      </c>
      <c s="35" t="s">
        <v>5</v>
      </c>
      <c s="6" t="s">
        <v>3367</v>
      </c>
      <c s="36" t="s">
        <v>922</v>
      </c>
      <c s="37">
        <v>1238.692</v>
      </c>
      <c s="36">
        <v>0</v>
      </c>
      <c s="36">
        <f>ROUND(G186*H186,6)</f>
      </c>
      <c r="L186" s="38">
        <v>0</v>
      </c>
      <c s="32">
        <f>ROUND(ROUND(L186,2)*ROUND(G186,3),2)</f>
      </c>
      <c s="36" t="s">
        <v>601</v>
      </c>
      <c>
        <f>(M186*21)/100</f>
      </c>
      <c t="s">
        <v>27</v>
      </c>
    </row>
    <row r="187" spans="1:5" ht="12.75">
      <c r="A187" s="35" t="s">
        <v>54</v>
      </c>
      <c r="E187" s="39" t="s">
        <v>5</v>
      </c>
    </row>
    <row r="188" spans="1:5" ht="89.25">
      <c r="A188" s="35" t="s">
        <v>55</v>
      </c>
      <c r="E188" s="40" t="s">
        <v>3625</v>
      </c>
    </row>
    <row r="189" spans="1:5" ht="12.75">
      <c r="A189" t="s">
        <v>57</v>
      </c>
      <c r="E189" s="39" t="s">
        <v>602</v>
      </c>
    </row>
    <row r="190" spans="1:13" ht="12.75">
      <c r="A190" t="s">
        <v>46</v>
      </c>
      <c r="C190" s="31" t="s">
        <v>3369</v>
      </c>
      <c r="E190" s="33" t="s">
        <v>3370</v>
      </c>
      <c r="J190" s="32">
        <f>0</f>
      </c>
      <c s="32">
        <f>0</f>
      </c>
      <c s="32">
        <f>0+L191</f>
      </c>
      <c s="32">
        <f>0+M191</f>
      </c>
    </row>
    <row r="191" spans="1:16" ht="12.75">
      <c r="A191" t="s">
        <v>49</v>
      </c>
      <c s="34" t="s">
        <v>777</v>
      </c>
      <c s="34" t="s">
        <v>3371</v>
      </c>
      <c s="35" t="s">
        <v>5</v>
      </c>
      <c s="6" t="s">
        <v>3372</v>
      </c>
      <c s="36" t="s">
        <v>682</v>
      </c>
      <c s="37">
        <v>5.7</v>
      </c>
      <c s="36">
        <v>0</v>
      </c>
      <c s="36">
        <f>ROUND(G191*H191,6)</f>
      </c>
      <c r="L191" s="38">
        <v>0</v>
      </c>
      <c s="32">
        <f>ROUND(ROUND(L191,2)*ROUND(G191,3),2)</f>
      </c>
      <c s="36" t="s">
        <v>601</v>
      </c>
      <c>
        <f>(M191*21)/100</f>
      </c>
      <c t="s">
        <v>27</v>
      </c>
    </row>
    <row r="192" spans="1:5" ht="12.75">
      <c r="A192" s="35" t="s">
        <v>54</v>
      </c>
      <c r="E192" s="39" t="s">
        <v>5</v>
      </c>
    </row>
    <row r="193" spans="1:5" ht="63.75">
      <c r="A193" s="35" t="s">
        <v>55</v>
      </c>
      <c r="E193" s="40" t="s">
        <v>3626</v>
      </c>
    </row>
    <row r="194" spans="1:5" ht="12.75">
      <c r="A194" t="s">
        <v>57</v>
      </c>
      <c r="E194" s="39" t="s">
        <v>602</v>
      </c>
    </row>
    <row r="195" spans="1:13" ht="12.75">
      <c r="A195" t="s">
        <v>46</v>
      </c>
      <c r="C195" s="31" t="s">
        <v>3379</v>
      </c>
      <c r="E195" s="33" t="s">
        <v>956</v>
      </c>
      <c r="J195" s="32">
        <f>0</f>
      </c>
      <c s="32">
        <f>0</f>
      </c>
      <c s="32">
        <f>0+L196+L200</f>
      </c>
      <c s="32">
        <f>0+M196+M200</f>
      </c>
    </row>
    <row r="196" spans="1:16" ht="38.25">
      <c r="A196" t="s">
        <v>49</v>
      </c>
      <c s="34" t="s">
        <v>781</v>
      </c>
      <c s="34" t="s">
        <v>3380</v>
      </c>
      <c s="35" t="s">
        <v>5</v>
      </c>
      <c s="6" t="s">
        <v>3381</v>
      </c>
      <c s="36" t="s">
        <v>446</v>
      </c>
      <c s="37">
        <v>7</v>
      </c>
      <c s="36">
        <v>0</v>
      </c>
      <c s="36">
        <f>ROUND(G196*H196,6)</f>
      </c>
      <c r="L196" s="38">
        <v>0</v>
      </c>
      <c s="32">
        <f>ROUND(ROUND(L196,2)*ROUND(G196,3),2)</f>
      </c>
      <c s="36" t="s">
        <v>601</v>
      </c>
      <c>
        <f>(M196*21)/100</f>
      </c>
      <c t="s">
        <v>27</v>
      </c>
    </row>
    <row r="197" spans="1:5" ht="12.75">
      <c r="A197" s="35" t="s">
        <v>54</v>
      </c>
      <c r="E197" s="39" t="s">
        <v>5</v>
      </c>
    </row>
    <row r="198" spans="1:5" ht="63.75">
      <c r="A198" s="35" t="s">
        <v>55</v>
      </c>
      <c r="E198" s="40" t="s">
        <v>3627</v>
      </c>
    </row>
    <row r="199" spans="1:5" ht="12.75">
      <c r="A199" t="s">
        <v>57</v>
      </c>
      <c r="E199" s="39" t="s">
        <v>602</v>
      </c>
    </row>
    <row r="200" spans="1:16" ht="25.5">
      <c r="A200" t="s">
        <v>49</v>
      </c>
      <c s="34" t="s">
        <v>785</v>
      </c>
      <c s="34" t="s">
        <v>3383</v>
      </c>
      <c s="35" t="s">
        <v>5</v>
      </c>
      <c s="6" t="s">
        <v>3384</v>
      </c>
      <c s="36" t="s">
        <v>446</v>
      </c>
      <c s="37">
        <v>3</v>
      </c>
      <c s="36">
        <v>0</v>
      </c>
      <c s="36">
        <f>ROUND(G200*H200,6)</f>
      </c>
      <c r="L200" s="38">
        <v>0</v>
      </c>
      <c s="32">
        <f>ROUND(ROUND(L200,2)*ROUND(G200,3),2)</f>
      </c>
      <c s="36" t="s">
        <v>601</v>
      </c>
      <c>
        <f>(M200*21)/100</f>
      </c>
      <c t="s">
        <v>27</v>
      </c>
    </row>
    <row r="201" spans="1:5" ht="12.75">
      <c r="A201" s="35" t="s">
        <v>54</v>
      </c>
      <c r="E201" s="39" t="s">
        <v>5</v>
      </c>
    </row>
    <row r="202" spans="1:5" ht="25.5">
      <c r="A202" s="35" t="s">
        <v>55</v>
      </c>
      <c r="E202" s="40" t="s">
        <v>3628</v>
      </c>
    </row>
    <row r="203" spans="1:5" ht="12.75">
      <c r="A203" t="s">
        <v>57</v>
      </c>
      <c r="E203" s="39" t="s">
        <v>602</v>
      </c>
    </row>
    <row r="204" spans="1:13" ht="12.75">
      <c r="A204" t="s">
        <v>46</v>
      </c>
      <c r="C204" s="31" t="s">
        <v>3391</v>
      </c>
      <c r="E204" s="33" t="s">
        <v>3392</v>
      </c>
      <c r="J204" s="32">
        <f>0</f>
      </c>
      <c s="32">
        <f>0</f>
      </c>
      <c s="32">
        <f>0+L205</f>
      </c>
      <c s="32">
        <f>0+M205</f>
      </c>
    </row>
    <row r="205" spans="1:16" ht="12.75">
      <c r="A205" t="s">
        <v>49</v>
      </c>
      <c s="34" t="s">
        <v>789</v>
      </c>
      <c s="34" t="s">
        <v>3393</v>
      </c>
      <c s="35" t="s">
        <v>5</v>
      </c>
      <c s="6" t="s">
        <v>3394</v>
      </c>
      <c s="36" t="s">
        <v>922</v>
      </c>
      <c s="37">
        <v>257.779</v>
      </c>
      <c s="36">
        <v>0</v>
      </c>
      <c s="36">
        <f>ROUND(G205*H205,6)</f>
      </c>
      <c r="L205" s="38">
        <v>0</v>
      </c>
      <c s="32">
        <f>ROUND(ROUND(L205,2)*ROUND(G205,3),2)</f>
      </c>
      <c s="36" t="s">
        <v>601</v>
      </c>
      <c>
        <f>(M205*21)/100</f>
      </c>
      <c t="s">
        <v>27</v>
      </c>
    </row>
    <row r="206" spans="1:5" ht="12.75">
      <c r="A206" s="35" t="s">
        <v>54</v>
      </c>
      <c r="E206" s="39" t="s">
        <v>5</v>
      </c>
    </row>
    <row r="207" spans="1:5" ht="63.75">
      <c r="A207" s="35" t="s">
        <v>55</v>
      </c>
      <c r="E207" s="40" t="s">
        <v>3629</v>
      </c>
    </row>
    <row r="208" spans="1:5" ht="12.75">
      <c r="A208" t="s">
        <v>57</v>
      </c>
      <c r="E208" s="39" t="s">
        <v>602</v>
      </c>
    </row>
    <row r="209" spans="1:13" ht="12.75">
      <c r="A209" t="s">
        <v>46</v>
      </c>
      <c r="C209" s="31" t="s">
        <v>3396</v>
      </c>
      <c r="E209" s="33" t="s">
        <v>3397</v>
      </c>
      <c r="J209" s="32">
        <f>0</f>
      </c>
      <c s="32">
        <f>0</f>
      </c>
      <c s="32">
        <f>0+L210+L214</f>
      </c>
      <c s="32">
        <f>0+M210+M214</f>
      </c>
    </row>
    <row r="210" spans="1:16" ht="12.75">
      <c r="A210" t="s">
        <v>49</v>
      </c>
      <c s="34" t="s">
        <v>793</v>
      </c>
      <c s="34" t="s">
        <v>3398</v>
      </c>
      <c s="35" t="s">
        <v>5</v>
      </c>
      <c s="6" t="s">
        <v>3399</v>
      </c>
      <c s="36" t="s">
        <v>922</v>
      </c>
      <c s="37">
        <v>26.817</v>
      </c>
      <c s="36">
        <v>0</v>
      </c>
      <c s="36">
        <f>ROUND(G210*H210,6)</f>
      </c>
      <c r="L210" s="38">
        <v>0</v>
      </c>
      <c s="32">
        <f>ROUND(ROUND(L210,2)*ROUND(G210,3),2)</f>
      </c>
      <c s="36" t="s">
        <v>601</v>
      </c>
      <c>
        <f>(M210*21)/100</f>
      </c>
      <c t="s">
        <v>27</v>
      </c>
    </row>
    <row r="211" spans="1:5" ht="12.75">
      <c r="A211" s="35" t="s">
        <v>54</v>
      </c>
      <c r="E211" s="39" t="s">
        <v>5</v>
      </c>
    </row>
    <row r="212" spans="1:5" ht="38.25">
      <c r="A212" s="35" t="s">
        <v>55</v>
      </c>
      <c r="E212" s="40" t="s">
        <v>3630</v>
      </c>
    </row>
    <row r="213" spans="1:5" ht="12.75">
      <c r="A213" t="s">
        <v>57</v>
      </c>
      <c r="E213" s="39" t="s">
        <v>602</v>
      </c>
    </row>
    <row r="214" spans="1:16" ht="12.75">
      <c r="A214" t="s">
        <v>49</v>
      </c>
      <c s="34" t="s">
        <v>797</v>
      </c>
      <c s="34" t="s">
        <v>3401</v>
      </c>
      <c s="35" t="s">
        <v>5</v>
      </c>
      <c s="6" t="s">
        <v>3402</v>
      </c>
      <c s="36" t="s">
        <v>922</v>
      </c>
      <c s="37">
        <v>488.274</v>
      </c>
      <c s="36">
        <v>0</v>
      </c>
      <c s="36">
        <f>ROUND(G214*H214,6)</f>
      </c>
      <c r="L214" s="38">
        <v>0</v>
      </c>
      <c s="32">
        <f>ROUND(ROUND(L214,2)*ROUND(G214,3),2)</f>
      </c>
      <c s="36" t="s">
        <v>601</v>
      </c>
      <c>
        <f>(M214*21)/100</f>
      </c>
      <c t="s">
        <v>27</v>
      </c>
    </row>
    <row r="215" spans="1:5" ht="12.75">
      <c r="A215" s="35" t="s">
        <v>54</v>
      </c>
      <c r="E215" s="39" t="s">
        <v>5</v>
      </c>
    </row>
    <row r="216" spans="1:5" ht="76.5">
      <c r="A216" s="35" t="s">
        <v>55</v>
      </c>
      <c r="E216" s="40" t="s">
        <v>3631</v>
      </c>
    </row>
    <row r="217" spans="1:5" ht="12.75">
      <c r="A217" t="s">
        <v>57</v>
      </c>
      <c r="E217" s="39" t="s">
        <v>602</v>
      </c>
    </row>
    <row r="218" spans="1:13" ht="12.75">
      <c r="A218" t="s">
        <v>46</v>
      </c>
      <c r="C218" s="31" t="s">
        <v>2281</v>
      </c>
      <c r="E218" s="33" t="s">
        <v>2282</v>
      </c>
      <c r="J218" s="32">
        <f>0</f>
      </c>
      <c s="32">
        <f>0</f>
      </c>
      <c s="32">
        <f>0+L219</f>
      </c>
      <c s="32">
        <f>0+M219</f>
      </c>
    </row>
    <row r="219" spans="1:16" ht="12.75">
      <c r="A219" t="s">
        <v>49</v>
      </c>
      <c s="34" t="s">
        <v>801</v>
      </c>
      <c s="34" t="s">
        <v>3404</v>
      </c>
      <c s="35" t="s">
        <v>5</v>
      </c>
      <c s="6" t="s">
        <v>3405</v>
      </c>
      <c s="36" t="s">
        <v>922</v>
      </c>
      <c s="37">
        <v>121.82</v>
      </c>
      <c s="36">
        <v>0</v>
      </c>
      <c s="36">
        <f>ROUND(G219*H219,6)</f>
      </c>
      <c r="L219" s="38">
        <v>0</v>
      </c>
      <c s="32">
        <f>ROUND(ROUND(L219,2)*ROUND(G219,3),2)</f>
      </c>
      <c s="36" t="s">
        <v>601</v>
      </c>
      <c>
        <f>(M219*21)/100</f>
      </c>
      <c t="s">
        <v>27</v>
      </c>
    </row>
    <row r="220" spans="1:5" ht="12.75">
      <c r="A220" s="35" t="s">
        <v>54</v>
      </c>
      <c r="E220" s="39" t="s">
        <v>5</v>
      </c>
    </row>
    <row r="221" spans="1:5" ht="38.25">
      <c r="A221" s="35" t="s">
        <v>55</v>
      </c>
      <c r="E221" s="40" t="s">
        <v>3632</v>
      </c>
    </row>
    <row r="222" spans="1:5" ht="12.75">
      <c r="A222" t="s">
        <v>57</v>
      </c>
      <c r="E222" s="39" t="s">
        <v>602</v>
      </c>
    </row>
    <row r="223" spans="1:13" ht="12.75">
      <c r="A223" t="s">
        <v>46</v>
      </c>
      <c r="C223" s="31" t="s">
        <v>597</v>
      </c>
      <c r="E223" s="33" t="s">
        <v>1118</v>
      </c>
      <c r="J223" s="32">
        <f>0</f>
      </c>
      <c s="32">
        <f>0</f>
      </c>
      <c s="32">
        <f>0+L224</f>
      </c>
      <c s="32">
        <f>0+M224</f>
      </c>
    </row>
    <row r="224" spans="1:16" ht="12.75">
      <c r="A224" t="s">
        <v>49</v>
      </c>
      <c s="34" t="s">
        <v>804</v>
      </c>
      <c s="34" t="s">
        <v>3633</v>
      </c>
      <c s="35" t="s">
        <v>5</v>
      </c>
      <c s="6" t="s">
        <v>3634</v>
      </c>
      <c s="36" t="s">
        <v>1035</v>
      </c>
      <c s="37">
        <v>4.93</v>
      </c>
      <c s="36">
        <v>0</v>
      </c>
      <c s="36">
        <f>ROUND(G224*H224,6)</f>
      </c>
      <c r="L224" s="38">
        <v>0</v>
      </c>
      <c s="32">
        <f>ROUND(ROUND(L224,2)*ROUND(G224,3),2)</f>
      </c>
      <c s="36" t="s">
        <v>601</v>
      </c>
      <c>
        <f>(M224*21)/100</f>
      </c>
      <c t="s">
        <v>27</v>
      </c>
    </row>
    <row r="225" spans="1:5" ht="12.75">
      <c r="A225" s="35" t="s">
        <v>54</v>
      </c>
      <c r="E225" s="39" t="s">
        <v>5</v>
      </c>
    </row>
    <row r="226" spans="1:5" ht="38.25">
      <c r="A226" s="35" t="s">
        <v>55</v>
      </c>
      <c r="E226" s="40" t="s">
        <v>3635</v>
      </c>
    </row>
    <row r="227" spans="1:5" ht="12.75">
      <c r="A227" t="s">
        <v>57</v>
      </c>
      <c r="E2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3638</v>
      </c>
      <c r="E8" s="30" t="s">
        <v>3637</v>
      </c>
      <c r="J8" s="29">
        <f>0+J9+J58+J87+J112+J141+J158+J163+J176+J181</f>
      </c>
      <c s="29">
        <f>0+K9+K58+K87+K112+K141+K158+K163+K176+K181</f>
      </c>
      <c s="29">
        <f>0+L9+L58+L87+L112+L141+L158+L163+L176+L181</f>
      </c>
      <c s="29">
        <f>0+M9+M58+M87+M112+M141+M158+M163+M176+M181</f>
      </c>
    </row>
    <row r="9" spans="1:13" ht="12.75">
      <c r="A9" t="s">
        <v>46</v>
      </c>
      <c r="C9" s="31" t="s">
        <v>2403</v>
      </c>
      <c r="E9" s="33" t="s">
        <v>1705</v>
      </c>
      <c r="J9" s="32">
        <f>0</f>
      </c>
      <c s="32">
        <f>0</f>
      </c>
      <c s="32">
        <f>0+L10+L14+L18+L22+L26+L30+L34+L38+L42+L46+L50+L54</f>
      </c>
      <c s="32">
        <f>0+M10+M14+M18+M22+M26+M30+M34+M38+M42+M46+M50+M54</f>
      </c>
    </row>
    <row r="10" spans="1:16" ht="12.75">
      <c r="A10" t="s">
        <v>49</v>
      </c>
      <c s="34" t="s">
        <v>67</v>
      </c>
      <c s="34" t="s">
        <v>1033</v>
      </c>
      <c s="35" t="s">
        <v>5</v>
      </c>
      <c s="6" t="s">
        <v>1034</v>
      </c>
      <c s="36" t="s">
        <v>1035</v>
      </c>
      <c s="37">
        <v>132.5</v>
      </c>
      <c s="36">
        <v>0</v>
      </c>
      <c s="36">
        <f>ROUND(G10*H10,6)</f>
      </c>
      <c r="L10" s="38">
        <v>0</v>
      </c>
      <c s="32">
        <f>ROUND(ROUND(L10,2)*ROUND(G10,3),2)</f>
      </c>
      <c s="36" t="s">
        <v>2311</v>
      </c>
      <c>
        <f>(M10*21)/100</f>
      </c>
      <c t="s">
        <v>27</v>
      </c>
    </row>
    <row r="11" spans="1:5" ht="12.75">
      <c r="A11" s="35" t="s">
        <v>54</v>
      </c>
      <c r="E11" s="39" t="s">
        <v>5</v>
      </c>
    </row>
    <row r="12" spans="1:5" ht="51">
      <c r="A12" s="35" t="s">
        <v>55</v>
      </c>
      <c r="E12" s="40" t="s">
        <v>3639</v>
      </c>
    </row>
    <row r="13" spans="1:5" ht="12.75">
      <c r="A13" t="s">
        <v>57</v>
      </c>
      <c r="E13" s="39" t="s">
        <v>602</v>
      </c>
    </row>
    <row r="14" spans="1:16" ht="12.75">
      <c r="A14" t="s">
        <v>49</v>
      </c>
      <c s="34" t="s">
        <v>70</v>
      </c>
      <c s="34" t="s">
        <v>2149</v>
      </c>
      <c s="35" t="s">
        <v>5</v>
      </c>
      <c s="6" t="s">
        <v>2150</v>
      </c>
      <c s="36" t="s">
        <v>1035</v>
      </c>
      <c s="37">
        <v>132.5</v>
      </c>
      <c s="36">
        <v>0</v>
      </c>
      <c s="36">
        <f>ROUND(G14*H14,6)</f>
      </c>
      <c r="L14" s="38">
        <v>0</v>
      </c>
      <c s="32">
        <f>ROUND(ROUND(L14,2)*ROUND(G14,3),2)</f>
      </c>
      <c s="36" t="s">
        <v>2311</v>
      </c>
      <c>
        <f>(M14*21)/100</f>
      </c>
      <c t="s">
        <v>27</v>
      </c>
    </row>
    <row r="15" spans="1:5" ht="12.75">
      <c r="A15" s="35" t="s">
        <v>54</v>
      </c>
      <c r="E15" s="39" t="s">
        <v>5</v>
      </c>
    </row>
    <row r="16" spans="1:5" ht="63.75">
      <c r="A16" s="35" t="s">
        <v>55</v>
      </c>
      <c r="E16" s="40" t="s">
        <v>3640</v>
      </c>
    </row>
    <row r="17" spans="1:5" ht="12.75">
      <c r="A17" t="s">
        <v>57</v>
      </c>
      <c r="E17" s="39" t="s">
        <v>602</v>
      </c>
    </row>
    <row r="18" spans="1:16" ht="12.75">
      <c r="A18" t="s">
        <v>49</v>
      </c>
      <c s="34" t="s">
        <v>75</v>
      </c>
      <c s="34" t="s">
        <v>1993</v>
      </c>
      <c s="35" t="s">
        <v>5</v>
      </c>
      <c s="6" t="s">
        <v>1994</v>
      </c>
      <c s="36" t="s">
        <v>1035</v>
      </c>
      <c s="37">
        <v>5.67</v>
      </c>
      <c s="36">
        <v>0</v>
      </c>
      <c s="36">
        <f>ROUND(G18*H18,6)</f>
      </c>
      <c r="L18" s="38">
        <v>0</v>
      </c>
      <c s="32">
        <f>ROUND(ROUND(L18,2)*ROUND(G18,3),2)</f>
      </c>
      <c s="36" t="s">
        <v>2311</v>
      </c>
      <c>
        <f>(M18*21)/100</f>
      </c>
      <c t="s">
        <v>27</v>
      </c>
    </row>
    <row r="19" spans="1:5" ht="12.75">
      <c r="A19" s="35" t="s">
        <v>54</v>
      </c>
      <c r="E19" s="39" t="s">
        <v>5</v>
      </c>
    </row>
    <row r="20" spans="1:5" ht="38.25">
      <c r="A20" s="35" t="s">
        <v>55</v>
      </c>
      <c r="E20" s="40" t="s">
        <v>3641</v>
      </c>
    </row>
    <row r="21" spans="1:5" ht="12.75">
      <c r="A21" t="s">
        <v>57</v>
      </c>
      <c r="E21" s="39" t="s">
        <v>602</v>
      </c>
    </row>
    <row r="22" spans="1:16" ht="12.75">
      <c r="A22" t="s">
        <v>49</v>
      </c>
      <c s="34" t="s">
        <v>100</v>
      </c>
      <c s="34" t="s">
        <v>1716</v>
      </c>
      <c s="35" t="s">
        <v>5</v>
      </c>
      <c s="6" t="s">
        <v>1717</v>
      </c>
      <c s="36" t="s">
        <v>922</v>
      </c>
      <c s="37">
        <v>36</v>
      </c>
      <c s="36">
        <v>0</v>
      </c>
      <c s="36">
        <f>ROUND(G22*H22,6)</f>
      </c>
      <c r="L22" s="38">
        <v>0</v>
      </c>
      <c s="32">
        <f>ROUND(ROUND(L22,2)*ROUND(G22,3),2)</f>
      </c>
      <c s="36" t="s">
        <v>2311</v>
      </c>
      <c>
        <f>(M22*21)/100</f>
      </c>
      <c t="s">
        <v>27</v>
      </c>
    </row>
    <row r="23" spans="1:5" ht="12.75">
      <c r="A23" s="35" t="s">
        <v>54</v>
      </c>
      <c r="E23" s="39" t="s">
        <v>5</v>
      </c>
    </row>
    <row r="24" spans="1:5" ht="25.5">
      <c r="A24" s="35" t="s">
        <v>55</v>
      </c>
      <c r="E24" s="40" t="s">
        <v>3642</v>
      </c>
    </row>
    <row r="25" spans="1:5" ht="12.75">
      <c r="A25" t="s">
        <v>57</v>
      </c>
      <c r="E25" s="39" t="s">
        <v>602</v>
      </c>
    </row>
    <row r="26" spans="1:16" ht="12.75">
      <c r="A26" t="s">
        <v>49</v>
      </c>
      <c s="34" t="s">
        <v>104</v>
      </c>
      <c s="34" t="s">
        <v>3643</v>
      </c>
      <c s="35" t="s">
        <v>5</v>
      </c>
      <c s="6" t="s">
        <v>3644</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3645</v>
      </c>
    </row>
    <row r="29" spans="1:5" ht="12.75">
      <c r="A29" t="s">
        <v>57</v>
      </c>
      <c r="E29" s="39" t="s">
        <v>602</v>
      </c>
    </row>
    <row r="30" spans="1:16" ht="12.75">
      <c r="A30" t="s">
        <v>49</v>
      </c>
      <c s="34" t="s">
        <v>108</v>
      </c>
      <c s="34" t="s">
        <v>3646</v>
      </c>
      <c s="35" t="s">
        <v>5</v>
      </c>
      <c s="6" t="s">
        <v>3647</v>
      </c>
      <c s="36" t="s">
        <v>682</v>
      </c>
      <c s="37">
        <v>90</v>
      </c>
      <c s="36">
        <v>0</v>
      </c>
      <c s="36">
        <f>ROUND(G30*H30,6)</f>
      </c>
      <c r="L30" s="38">
        <v>0</v>
      </c>
      <c s="32">
        <f>ROUND(ROUND(L30,2)*ROUND(G30,3),2)</f>
      </c>
      <c s="36" t="s">
        <v>601</v>
      </c>
      <c>
        <f>(M30*21)/100</f>
      </c>
      <c t="s">
        <v>27</v>
      </c>
    </row>
    <row r="31" spans="1:5" ht="12.75">
      <c r="A31" s="35" t="s">
        <v>54</v>
      </c>
      <c r="E31" s="39" t="s">
        <v>5</v>
      </c>
    </row>
    <row r="32" spans="1:5" ht="25.5">
      <c r="A32" s="35" t="s">
        <v>55</v>
      </c>
      <c r="E32" s="40" t="s">
        <v>3648</v>
      </c>
    </row>
    <row r="33" spans="1:5" ht="12.75">
      <c r="A33" t="s">
        <v>57</v>
      </c>
      <c r="E33" s="39" t="s">
        <v>602</v>
      </c>
    </row>
    <row r="34" spans="1:16" ht="12.75">
      <c r="A34" t="s">
        <v>49</v>
      </c>
      <c s="34" t="s">
        <v>111</v>
      </c>
      <c s="34" t="s">
        <v>3586</v>
      </c>
      <c s="35" t="s">
        <v>5</v>
      </c>
      <c s="6" t="s">
        <v>3587</v>
      </c>
      <c s="36" t="s">
        <v>1035</v>
      </c>
      <c s="37">
        <v>60</v>
      </c>
      <c s="36">
        <v>0</v>
      </c>
      <c s="36">
        <f>ROUND(G34*H34,6)</f>
      </c>
      <c r="L34" s="38">
        <v>0</v>
      </c>
      <c s="32">
        <f>ROUND(ROUND(L34,2)*ROUND(G34,3),2)</f>
      </c>
      <c s="36" t="s">
        <v>601</v>
      </c>
      <c>
        <f>(M34*21)/100</f>
      </c>
      <c t="s">
        <v>27</v>
      </c>
    </row>
    <row r="35" spans="1:5" ht="12.75">
      <c r="A35" s="35" t="s">
        <v>54</v>
      </c>
      <c r="E35" s="39" t="s">
        <v>5</v>
      </c>
    </row>
    <row r="36" spans="1:5" ht="25.5">
      <c r="A36" s="35" t="s">
        <v>55</v>
      </c>
      <c r="E36" s="40" t="s">
        <v>3649</v>
      </c>
    </row>
    <row r="37" spans="1:5" ht="12.75">
      <c r="A37" t="s">
        <v>57</v>
      </c>
      <c r="E37" s="39" t="s">
        <v>602</v>
      </c>
    </row>
    <row r="38" spans="1:16" ht="12.75">
      <c r="A38" t="s">
        <v>49</v>
      </c>
      <c s="34" t="s">
        <v>114</v>
      </c>
      <c s="34" t="s">
        <v>3650</v>
      </c>
      <c s="35" t="s">
        <v>5</v>
      </c>
      <c s="6" t="s">
        <v>3651</v>
      </c>
      <c s="36" t="s">
        <v>1035</v>
      </c>
      <c s="37">
        <v>1059</v>
      </c>
      <c s="36">
        <v>0</v>
      </c>
      <c s="36">
        <f>ROUND(G38*H38,6)</f>
      </c>
      <c r="L38" s="38">
        <v>0</v>
      </c>
      <c s="32">
        <f>ROUND(ROUND(L38,2)*ROUND(G38,3),2)</f>
      </c>
      <c s="36" t="s">
        <v>601</v>
      </c>
      <c>
        <f>(M38*21)/100</f>
      </c>
      <c t="s">
        <v>27</v>
      </c>
    </row>
    <row r="39" spans="1:5" ht="12.75">
      <c r="A39" s="35" t="s">
        <v>54</v>
      </c>
      <c r="E39" s="39" t="s">
        <v>5</v>
      </c>
    </row>
    <row r="40" spans="1:5" ht="25.5">
      <c r="A40" s="35" t="s">
        <v>55</v>
      </c>
      <c r="E40" s="40" t="s">
        <v>3652</v>
      </c>
    </row>
    <row r="41" spans="1:5" ht="12.75">
      <c r="A41" t="s">
        <v>57</v>
      </c>
      <c r="E41" s="39" t="s">
        <v>602</v>
      </c>
    </row>
    <row r="42" spans="1:16" ht="12.75">
      <c r="A42" t="s">
        <v>49</v>
      </c>
      <c s="34" t="s">
        <v>117</v>
      </c>
      <c s="34" t="s">
        <v>3653</v>
      </c>
      <c s="35" t="s">
        <v>5</v>
      </c>
      <c s="6" t="s">
        <v>3654</v>
      </c>
      <c s="36" t="s">
        <v>1035</v>
      </c>
      <c s="37">
        <v>1059</v>
      </c>
      <c s="36">
        <v>0</v>
      </c>
      <c s="36">
        <f>ROUND(G42*H42,6)</f>
      </c>
      <c r="L42" s="38">
        <v>0</v>
      </c>
      <c s="32">
        <f>ROUND(ROUND(L42,2)*ROUND(G42,3),2)</f>
      </c>
      <c s="36" t="s">
        <v>601</v>
      </c>
      <c>
        <f>(M42*21)/100</f>
      </c>
      <c t="s">
        <v>27</v>
      </c>
    </row>
    <row r="43" spans="1:5" ht="12.75">
      <c r="A43" s="35" t="s">
        <v>54</v>
      </c>
      <c r="E43" s="39" t="s">
        <v>5</v>
      </c>
    </row>
    <row r="44" spans="1:5" ht="12.75">
      <c r="A44" s="35" t="s">
        <v>55</v>
      </c>
      <c r="E44" s="40" t="s">
        <v>3655</v>
      </c>
    </row>
    <row r="45" spans="1:5" ht="12.75">
      <c r="A45" t="s">
        <v>57</v>
      </c>
      <c r="E45" s="39" t="s">
        <v>602</v>
      </c>
    </row>
    <row r="46" spans="1:16" ht="12.75">
      <c r="A46" t="s">
        <v>49</v>
      </c>
      <c s="34" t="s">
        <v>120</v>
      </c>
      <c s="34" t="s">
        <v>3656</v>
      </c>
      <c s="35" t="s">
        <v>5</v>
      </c>
      <c s="6" t="s">
        <v>3657</v>
      </c>
      <c s="36" t="s">
        <v>1035</v>
      </c>
      <c s="37">
        <v>15</v>
      </c>
      <c s="36">
        <v>0</v>
      </c>
      <c s="36">
        <f>ROUND(G46*H46,6)</f>
      </c>
      <c r="L46" s="38">
        <v>0</v>
      </c>
      <c s="32">
        <f>ROUND(ROUND(L46,2)*ROUND(G46,3),2)</f>
      </c>
      <c s="36" t="s">
        <v>601</v>
      </c>
      <c>
        <f>(M46*21)/100</f>
      </c>
      <c t="s">
        <v>27</v>
      </c>
    </row>
    <row r="47" spans="1:5" ht="12.75">
      <c r="A47" s="35" t="s">
        <v>54</v>
      </c>
      <c r="E47" s="39" t="s">
        <v>5</v>
      </c>
    </row>
    <row r="48" spans="1:5" ht="25.5">
      <c r="A48" s="35" t="s">
        <v>55</v>
      </c>
      <c r="E48" s="40" t="s">
        <v>3658</v>
      </c>
    </row>
    <row r="49" spans="1:5" ht="12.75">
      <c r="A49" t="s">
        <v>57</v>
      </c>
      <c r="E49" s="39" t="s">
        <v>602</v>
      </c>
    </row>
    <row r="50" spans="1:16" ht="12.75">
      <c r="A50" t="s">
        <v>49</v>
      </c>
      <c s="34" t="s">
        <v>123</v>
      </c>
      <c s="34" t="s">
        <v>3659</v>
      </c>
      <c s="35" t="s">
        <v>5</v>
      </c>
      <c s="6" t="s">
        <v>3660</v>
      </c>
      <c s="36" t="s">
        <v>1035</v>
      </c>
      <c s="37">
        <v>10</v>
      </c>
      <c s="36">
        <v>0</v>
      </c>
      <c s="36">
        <f>ROUND(G50*H50,6)</f>
      </c>
      <c r="L50" s="38">
        <v>0</v>
      </c>
      <c s="32">
        <f>ROUND(ROUND(L50,2)*ROUND(G50,3),2)</f>
      </c>
      <c s="36" t="s">
        <v>601</v>
      </c>
      <c>
        <f>(M50*21)/100</f>
      </c>
      <c t="s">
        <v>27</v>
      </c>
    </row>
    <row r="51" spans="1:5" ht="12.75">
      <c r="A51" s="35" t="s">
        <v>54</v>
      </c>
      <c r="E51" s="39" t="s">
        <v>5</v>
      </c>
    </row>
    <row r="52" spans="1:5" ht="25.5">
      <c r="A52" s="35" t="s">
        <v>55</v>
      </c>
      <c r="E52" s="40" t="s">
        <v>3661</v>
      </c>
    </row>
    <row r="53" spans="1:5" ht="12.75">
      <c r="A53" t="s">
        <v>57</v>
      </c>
      <c r="E53" s="39" t="s">
        <v>602</v>
      </c>
    </row>
    <row r="54" spans="1:16" ht="12.75">
      <c r="A54" t="s">
        <v>49</v>
      </c>
      <c s="34" t="s">
        <v>127</v>
      </c>
      <c s="34" t="s">
        <v>3662</v>
      </c>
      <c s="35" t="s">
        <v>5</v>
      </c>
      <c s="6" t="s">
        <v>3663</v>
      </c>
      <c s="36" t="s">
        <v>1035</v>
      </c>
      <c s="37">
        <v>45</v>
      </c>
      <c s="36">
        <v>0</v>
      </c>
      <c s="36">
        <f>ROUND(G54*H54,6)</f>
      </c>
      <c r="L54" s="38">
        <v>0</v>
      </c>
      <c s="32">
        <f>ROUND(ROUND(L54,2)*ROUND(G54,3),2)</f>
      </c>
      <c s="36" t="s">
        <v>601</v>
      </c>
      <c>
        <f>(M54*21)/100</f>
      </c>
      <c t="s">
        <v>27</v>
      </c>
    </row>
    <row r="55" spans="1:5" ht="12.75">
      <c r="A55" s="35" t="s">
        <v>54</v>
      </c>
      <c r="E55" s="39" t="s">
        <v>5</v>
      </c>
    </row>
    <row r="56" spans="1:5" ht="25.5">
      <c r="A56" s="35" t="s">
        <v>55</v>
      </c>
      <c r="E56" s="40" t="s">
        <v>3664</v>
      </c>
    </row>
    <row r="57" spans="1:5" ht="12.75">
      <c r="A57" t="s">
        <v>57</v>
      </c>
      <c r="E57" s="39" t="s">
        <v>602</v>
      </c>
    </row>
    <row r="58" spans="1:13" ht="12.75">
      <c r="A58" t="s">
        <v>46</v>
      </c>
      <c r="C58" s="31" t="s">
        <v>3267</v>
      </c>
      <c r="E58" s="33" t="s">
        <v>1733</v>
      </c>
      <c r="J58" s="32">
        <f>0</f>
      </c>
      <c s="32">
        <f>0</f>
      </c>
      <c s="32">
        <f>0+L59+L63+L67+L71+L75+L79+L83</f>
      </c>
      <c s="32">
        <f>0+M59+M63+M67+M71+M75+M79+M83</f>
      </c>
    </row>
    <row r="59" spans="1:16" ht="12.75">
      <c r="A59" t="s">
        <v>49</v>
      </c>
      <c s="34" t="s">
        <v>132</v>
      </c>
      <c s="34" t="s">
        <v>3665</v>
      </c>
      <c s="35" t="s">
        <v>5</v>
      </c>
      <c s="6" t="s">
        <v>3666</v>
      </c>
      <c s="36" t="s">
        <v>682</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3667</v>
      </c>
    </row>
    <row r="62" spans="1:5" ht="12.75">
      <c r="A62" t="s">
        <v>57</v>
      </c>
      <c r="E62" s="39" t="s">
        <v>602</v>
      </c>
    </row>
    <row r="63" spans="1:16" ht="12.75">
      <c r="A63" t="s">
        <v>49</v>
      </c>
      <c s="34" t="s">
        <v>135</v>
      </c>
      <c s="34" t="s">
        <v>3006</v>
      </c>
      <c s="35" t="s">
        <v>5</v>
      </c>
      <c s="6" t="s">
        <v>3007</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3668</v>
      </c>
    </row>
    <row r="66" spans="1:5" ht="12.75">
      <c r="A66" t="s">
        <v>57</v>
      </c>
      <c r="E66" s="39" t="s">
        <v>602</v>
      </c>
    </row>
    <row r="67" spans="1:16" ht="12.75">
      <c r="A67" t="s">
        <v>49</v>
      </c>
      <c s="34" t="s">
        <v>138</v>
      </c>
      <c s="34" t="s">
        <v>3009</v>
      </c>
      <c s="35" t="s">
        <v>5</v>
      </c>
      <c s="6" t="s">
        <v>3010</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3669</v>
      </c>
    </row>
    <row r="70" spans="1:5" ht="12.75">
      <c r="A70" t="s">
        <v>57</v>
      </c>
      <c r="E70" s="39" t="s">
        <v>602</v>
      </c>
    </row>
    <row r="71" spans="1:16" ht="12.75">
      <c r="A71" t="s">
        <v>49</v>
      </c>
      <c s="34" t="s">
        <v>141</v>
      </c>
      <c s="34" t="s">
        <v>3436</v>
      </c>
      <c s="35" t="s">
        <v>5</v>
      </c>
      <c s="6" t="s">
        <v>3437</v>
      </c>
      <c s="36" t="s">
        <v>682</v>
      </c>
      <c s="37">
        <v>3.3</v>
      </c>
      <c s="36">
        <v>0</v>
      </c>
      <c s="36">
        <f>ROUND(G71*H71,6)</f>
      </c>
      <c r="L71" s="38">
        <v>0</v>
      </c>
      <c s="32">
        <f>ROUND(ROUND(L71,2)*ROUND(G71,3),2)</f>
      </c>
      <c s="36" t="s">
        <v>601</v>
      </c>
      <c>
        <f>(M71*21)/100</f>
      </c>
      <c t="s">
        <v>27</v>
      </c>
    </row>
    <row r="72" spans="1:5" ht="12.75">
      <c r="A72" s="35" t="s">
        <v>54</v>
      </c>
      <c r="E72" s="39" t="s">
        <v>5</v>
      </c>
    </row>
    <row r="73" spans="1:5" ht="25.5">
      <c r="A73" s="35" t="s">
        <v>55</v>
      </c>
      <c r="E73" s="40" t="s">
        <v>3670</v>
      </c>
    </row>
    <row r="74" spans="1:5" ht="12.75">
      <c r="A74" t="s">
        <v>57</v>
      </c>
      <c r="E74" s="39" t="s">
        <v>602</v>
      </c>
    </row>
    <row r="75" spans="1:16" ht="12.75">
      <c r="A75" t="s">
        <v>49</v>
      </c>
      <c s="34" t="s">
        <v>144</v>
      </c>
      <c s="34" t="s">
        <v>3671</v>
      </c>
      <c s="35" t="s">
        <v>5</v>
      </c>
      <c s="6" t="s">
        <v>3672</v>
      </c>
      <c s="36" t="s">
        <v>1035</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3673</v>
      </c>
    </row>
    <row r="78" spans="1:5" ht="12.75">
      <c r="A78" t="s">
        <v>57</v>
      </c>
      <c r="E78" s="39" t="s">
        <v>602</v>
      </c>
    </row>
    <row r="79" spans="1:16" ht="12.75">
      <c r="A79" t="s">
        <v>49</v>
      </c>
      <c s="34" t="s">
        <v>147</v>
      </c>
      <c s="34" t="s">
        <v>3289</v>
      </c>
      <c s="35" t="s">
        <v>5</v>
      </c>
      <c s="6" t="s">
        <v>3290</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3674</v>
      </c>
    </row>
    <row r="82" spans="1:5" ht="12.75">
      <c r="A82" t="s">
        <v>57</v>
      </c>
      <c r="E82" s="39" t="s">
        <v>602</v>
      </c>
    </row>
    <row r="83" spans="1:16" ht="12.75">
      <c r="A83" t="s">
        <v>49</v>
      </c>
      <c s="34" t="s">
        <v>150</v>
      </c>
      <c s="34" t="s">
        <v>2008</v>
      </c>
      <c s="35" t="s">
        <v>5</v>
      </c>
      <c s="6" t="s">
        <v>2009</v>
      </c>
      <c s="36" t="s">
        <v>1035</v>
      </c>
      <c s="37">
        <v>16.5</v>
      </c>
      <c s="36">
        <v>0</v>
      </c>
      <c s="36">
        <f>ROUND(G83*H83,6)</f>
      </c>
      <c r="L83" s="38">
        <v>0</v>
      </c>
      <c s="32">
        <f>ROUND(ROUND(L83,2)*ROUND(G83,3),2)</f>
      </c>
      <c s="36" t="s">
        <v>601</v>
      </c>
      <c>
        <f>(M83*21)/100</f>
      </c>
      <c t="s">
        <v>27</v>
      </c>
    </row>
    <row r="84" spans="1:5" ht="12.75">
      <c r="A84" s="35" t="s">
        <v>54</v>
      </c>
      <c r="E84" s="39" t="s">
        <v>5</v>
      </c>
    </row>
    <row r="85" spans="1:5" ht="25.5">
      <c r="A85" s="35" t="s">
        <v>55</v>
      </c>
      <c r="E85" s="40" t="s">
        <v>3675</v>
      </c>
    </row>
    <row r="86" spans="1:5" ht="12.75">
      <c r="A86" t="s">
        <v>57</v>
      </c>
      <c r="E86" s="39" t="s">
        <v>602</v>
      </c>
    </row>
    <row r="87" spans="1:13" ht="12.75">
      <c r="A87" t="s">
        <v>46</v>
      </c>
      <c r="C87" s="31" t="s">
        <v>2424</v>
      </c>
      <c r="E87" s="33" t="s">
        <v>2011</v>
      </c>
      <c r="J87" s="32">
        <f>0</f>
      </c>
      <c s="32">
        <f>0</f>
      </c>
      <c s="32">
        <f>0+L88+L92+L96+L100+L104+L108</f>
      </c>
      <c s="32">
        <f>0+M88+M92+M96+M100+M104+M108</f>
      </c>
    </row>
    <row r="88" spans="1:16" ht="12.75">
      <c r="A88" t="s">
        <v>49</v>
      </c>
      <c s="34" t="s">
        <v>707</v>
      </c>
      <c s="34" t="s">
        <v>3676</v>
      </c>
      <c s="35" t="s">
        <v>5</v>
      </c>
      <c s="6" t="s">
        <v>3677</v>
      </c>
      <c s="36" t="s">
        <v>1035</v>
      </c>
      <c s="37">
        <v>70</v>
      </c>
      <c s="36">
        <v>0</v>
      </c>
      <c s="36">
        <f>ROUND(G88*H88,6)</f>
      </c>
      <c r="L88" s="38">
        <v>0</v>
      </c>
      <c s="32">
        <f>ROUND(ROUND(L88,2)*ROUND(G88,3),2)</f>
      </c>
      <c s="36" t="s">
        <v>601</v>
      </c>
      <c>
        <f>(M88*21)/100</f>
      </c>
      <c t="s">
        <v>27</v>
      </c>
    </row>
    <row r="89" spans="1:5" ht="12.75">
      <c r="A89" s="35" t="s">
        <v>54</v>
      </c>
      <c r="E89" s="39" t="s">
        <v>5</v>
      </c>
    </row>
    <row r="90" spans="1:5" ht="25.5">
      <c r="A90" s="35" t="s">
        <v>55</v>
      </c>
      <c r="E90" s="40" t="s">
        <v>3678</v>
      </c>
    </row>
    <row r="91" spans="1:5" ht="12.75">
      <c r="A91" t="s">
        <v>57</v>
      </c>
      <c r="E91" s="39" t="s">
        <v>602</v>
      </c>
    </row>
    <row r="92" spans="1:16" ht="12.75">
      <c r="A92" t="s">
        <v>49</v>
      </c>
      <c s="34" t="s">
        <v>711</v>
      </c>
      <c s="34" t="s">
        <v>2008</v>
      </c>
      <c s="35" t="s">
        <v>5</v>
      </c>
      <c s="6" t="s">
        <v>2009</v>
      </c>
      <c s="36" t="s">
        <v>1035</v>
      </c>
      <c s="37">
        <v>16.5</v>
      </c>
      <c s="36">
        <v>0</v>
      </c>
      <c s="36">
        <f>ROUND(G92*H92,6)</f>
      </c>
      <c r="L92" s="38">
        <v>0</v>
      </c>
      <c s="32">
        <f>ROUND(ROUND(L92,2)*ROUND(G92,3),2)</f>
      </c>
      <c s="36" t="s">
        <v>601</v>
      </c>
      <c>
        <f>(M92*21)/100</f>
      </c>
      <c t="s">
        <v>27</v>
      </c>
    </row>
    <row r="93" spans="1:5" ht="12.75">
      <c r="A93" s="35" t="s">
        <v>54</v>
      </c>
      <c r="E93" s="39" t="s">
        <v>5</v>
      </c>
    </row>
    <row r="94" spans="1:5" ht="25.5">
      <c r="A94" s="35" t="s">
        <v>55</v>
      </c>
      <c r="E94" s="40" t="s">
        <v>3679</v>
      </c>
    </row>
    <row r="95" spans="1:5" ht="12.75">
      <c r="A95" t="s">
        <v>57</v>
      </c>
      <c r="E95" s="39" t="s">
        <v>602</v>
      </c>
    </row>
    <row r="96" spans="1:16" ht="12.75">
      <c r="A96" t="s">
        <v>49</v>
      </c>
      <c s="34" t="s">
        <v>715</v>
      </c>
      <c s="34" t="s">
        <v>3680</v>
      </c>
      <c s="35" t="s">
        <v>5</v>
      </c>
      <c s="6" t="s">
        <v>3681</v>
      </c>
      <c s="36" t="s">
        <v>1035</v>
      </c>
      <c s="37">
        <v>16.2</v>
      </c>
      <c s="36">
        <v>0</v>
      </c>
      <c s="36">
        <f>ROUND(G96*H96,6)</f>
      </c>
      <c r="L96" s="38">
        <v>0</v>
      </c>
      <c s="32">
        <f>ROUND(ROUND(L96,2)*ROUND(G96,3),2)</f>
      </c>
      <c s="36" t="s">
        <v>601</v>
      </c>
      <c>
        <f>(M96*21)/100</f>
      </c>
      <c t="s">
        <v>27</v>
      </c>
    </row>
    <row r="97" spans="1:5" ht="12.75">
      <c r="A97" s="35" t="s">
        <v>54</v>
      </c>
      <c r="E97" s="39" t="s">
        <v>5</v>
      </c>
    </row>
    <row r="98" spans="1:5" ht="25.5">
      <c r="A98" s="35" t="s">
        <v>55</v>
      </c>
      <c r="E98" s="40" t="s">
        <v>3682</v>
      </c>
    </row>
    <row r="99" spans="1:5" ht="12.75">
      <c r="A99" t="s">
        <v>57</v>
      </c>
      <c r="E99" s="39" t="s">
        <v>602</v>
      </c>
    </row>
    <row r="100" spans="1:16" ht="12.75">
      <c r="A100" t="s">
        <v>49</v>
      </c>
      <c s="34" t="s">
        <v>719</v>
      </c>
      <c s="34" t="s">
        <v>3683</v>
      </c>
      <c s="35" t="s">
        <v>5</v>
      </c>
      <c s="6" t="s">
        <v>3684</v>
      </c>
      <c s="36" t="s">
        <v>600</v>
      </c>
      <c s="37">
        <v>1.86</v>
      </c>
      <c s="36">
        <v>0</v>
      </c>
      <c s="36">
        <f>ROUND(G100*H100,6)</f>
      </c>
      <c r="L100" s="38">
        <v>0</v>
      </c>
      <c s="32">
        <f>ROUND(ROUND(L100,2)*ROUND(G100,3),2)</f>
      </c>
      <c s="36" t="s">
        <v>601</v>
      </c>
      <c>
        <f>(M100*21)/100</f>
      </c>
      <c t="s">
        <v>27</v>
      </c>
    </row>
    <row r="101" spans="1:5" ht="12.75">
      <c r="A101" s="35" t="s">
        <v>54</v>
      </c>
      <c r="E101" s="39" t="s">
        <v>5</v>
      </c>
    </row>
    <row r="102" spans="1:5" ht="25.5">
      <c r="A102" s="35" t="s">
        <v>55</v>
      </c>
      <c r="E102" s="40" t="s">
        <v>3685</v>
      </c>
    </row>
    <row r="103" spans="1:5" ht="12.75">
      <c r="A103" t="s">
        <v>57</v>
      </c>
      <c r="E103" s="39" t="s">
        <v>602</v>
      </c>
    </row>
    <row r="104" spans="1:16" ht="12.75">
      <c r="A104" t="s">
        <v>49</v>
      </c>
      <c s="34" t="s">
        <v>722</v>
      </c>
      <c s="34" t="s">
        <v>3449</v>
      </c>
      <c s="35" t="s">
        <v>5</v>
      </c>
      <c s="6" t="s">
        <v>3450</v>
      </c>
      <c s="36" t="s">
        <v>1035</v>
      </c>
      <c s="37">
        <v>5.3</v>
      </c>
      <c s="36">
        <v>0</v>
      </c>
      <c s="36">
        <f>ROUND(G104*H104,6)</f>
      </c>
      <c r="L104" s="38">
        <v>0</v>
      </c>
      <c s="32">
        <f>ROUND(ROUND(L104,2)*ROUND(G104,3),2)</f>
      </c>
      <c s="36" t="s">
        <v>601</v>
      </c>
      <c>
        <f>(M104*21)/100</f>
      </c>
      <c t="s">
        <v>27</v>
      </c>
    </row>
    <row r="105" spans="1:5" ht="12.75">
      <c r="A105" s="35" t="s">
        <v>54</v>
      </c>
      <c r="E105" s="39" t="s">
        <v>5</v>
      </c>
    </row>
    <row r="106" spans="1:5" ht="25.5">
      <c r="A106" s="35" t="s">
        <v>55</v>
      </c>
      <c r="E106" s="40" t="s">
        <v>3686</v>
      </c>
    </row>
    <row r="107" spans="1:5" ht="12.75">
      <c r="A107" t="s">
        <v>57</v>
      </c>
      <c r="E107" s="39" t="s">
        <v>602</v>
      </c>
    </row>
    <row r="108" spans="1:16" ht="12.75">
      <c r="A108" t="s">
        <v>49</v>
      </c>
      <c s="34" t="s">
        <v>726</v>
      </c>
      <c s="34" t="s">
        <v>3453</v>
      </c>
      <c s="35" t="s">
        <v>5</v>
      </c>
      <c s="6" t="s">
        <v>3454</v>
      </c>
      <c s="36" t="s">
        <v>600</v>
      </c>
      <c s="37">
        <v>0.572</v>
      </c>
      <c s="36">
        <v>0</v>
      </c>
      <c s="36">
        <f>ROUND(G108*H108,6)</f>
      </c>
      <c r="L108" s="38">
        <v>0</v>
      </c>
      <c s="32">
        <f>ROUND(ROUND(L108,2)*ROUND(G108,3),2)</f>
      </c>
      <c s="36" t="s">
        <v>601</v>
      </c>
      <c>
        <f>(M108*21)/100</f>
      </c>
      <c t="s">
        <v>27</v>
      </c>
    </row>
    <row r="109" spans="1:5" ht="12.75">
      <c r="A109" s="35" t="s">
        <v>54</v>
      </c>
      <c r="E109" s="39" t="s">
        <v>5</v>
      </c>
    </row>
    <row r="110" spans="1:5" ht="25.5">
      <c r="A110" s="35" t="s">
        <v>55</v>
      </c>
      <c r="E110" s="40" t="s">
        <v>3687</v>
      </c>
    </row>
    <row r="111" spans="1:5" ht="12.75">
      <c r="A111" t="s">
        <v>57</v>
      </c>
      <c r="E111" s="39" t="s">
        <v>602</v>
      </c>
    </row>
    <row r="112" spans="1:13" ht="12.75">
      <c r="A112" t="s">
        <v>46</v>
      </c>
      <c r="C112" s="31" t="s">
        <v>2430</v>
      </c>
      <c r="E112" s="33" t="s">
        <v>1857</v>
      </c>
      <c r="J112" s="32">
        <f>0</f>
      </c>
      <c s="32">
        <f>0</f>
      </c>
      <c s="32">
        <f>0+L113+L117+L121+L125+L129+L133+L137</f>
      </c>
      <c s="32">
        <f>0+M113+M117+M121+M125+M129+M133+M137</f>
      </c>
    </row>
    <row r="113" spans="1:16" ht="12.75">
      <c r="A113" t="s">
        <v>49</v>
      </c>
      <c s="34" t="s">
        <v>730</v>
      </c>
      <c s="34" t="s">
        <v>1858</v>
      </c>
      <c s="35" t="s">
        <v>5</v>
      </c>
      <c s="6" t="s">
        <v>1859</v>
      </c>
      <c s="36" t="s">
        <v>1035</v>
      </c>
      <c s="37">
        <v>68.88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3688</v>
      </c>
    </row>
    <row r="116" spans="1:5" ht="12.75">
      <c r="A116" t="s">
        <v>57</v>
      </c>
      <c r="E116" s="39" t="s">
        <v>602</v>
      </c>
    </row>
    <row r="117" spans="1:16" ht="12.75">
      <c r="A117" t="s">
        <v>49</v>
      </c>
      <c s="34" t="s">
        <v>734</v>
      </c>
      <c s="34" t="s">
        <v>3542</v>
      </c>
      <c s="35" t="s">
        <v>5</v>
      </c>
      <c s="6" t="s">
        <v>3543</v>
      </c>
      <c s="36" t="s">
        <v>1035</v>
      </c>
      <c s="37">
        <v>7.6</v>
      </c>
      <c s="36">
        <v>0</v>
      </c>
      <c s="36">
        <f>ROUND(G117*H117,6)</f>
      </c>
      <c r="L117" s="38">
        <v>0</v>
      </c>
      <c s="32">
        <f>ROUND(ROUND(L117,2)*ROUND(G117,3),2)</f>
      </c>
      <c s="36" t="s">
        <v>601</v>
      </c>
      <c>
        <f>(M117*21)/100</f>
      </c>
      <c t="s">
        <v>27</v>
      </c>
    </row>
    <row r="118" spans="1:5" ht="12.75">
      <c r="A118" s="35" t="s">
        <v>54</v>
      </c>
      <c r="E118" s="39" t="s">
        <v>5</v>
      </c>
    </row>
    <row r="119" spans="1:5" ht="38.25">
      <c r="A119" s="35" t="s">
        <v>55</v>
      </c>
      <c r="E119" s="40" t="s">
        <v>3689</v>
      </c>
    </row>
    <row r="120" spans="1:5" ht="12.75">
      <c r="A120" t="s">
        <v>57</v>
      </c>
      <c r="E120" s="39" t="s">
        <v>602</v>
      </c>
    </row>
    <row r="121" spans="1:16" ht="12.75">
      <c r="A121" t="s">
        <v>49</v>
      </c>
      <c s="34" t="s">
        <v>738</v>
      </c>
      <c s="34" t="s">
        <v>3690</v>
      </c>
      <c s="35" t="s">
        <v>5</v>
      </c>
      <c s="6" t="s">
        <v>3691</v>
      </c>
      <c s="36" t="s">
        <v>1035</v>
      </c>
      <c s="37">
        <v>6.622</v>
      </c>
      <c s="36">
        <v>0</v>
      </c>
      <c s="36">
        <f>ROUND(G121*H121,6)</f>
      </c>
      <c r="L121" s="38">
        <v>0</v>
      </c>
      <c s="32">
        <f>ROUND(ROUND(L121,2)*ROUND(G121,3),2)</f>
      </c>
      <c s="36" t="s">
        <v>2311</v>
      </c>
      <c>
        <f>(M121*21)/100</f>
      </c>
      <c t="s">
        <v>27</v>
      </c>
    </row>
    <row r="122" spans="1:5" ht="12.75">
      <c r="A122" s="35" t="s">
        <v>54</v>
      </c>
      <c r="E122" s="39" t="s">
        <v>5</v>
      </c>
    </row>
    <row r="123" spans="1:5" ht="38.25">
      <c r="A123" s="35" t="s">
        <v>55</v>
      </c>
      <c r="E123" s="40" t="s">
        <v>3692</v>
      </c>
    </row>
    <row r="124" spans="1:5" ht="12.75">
      <c r="A124" t="s">
        <v>57</v>
      </c>
      <c r="E124" s="39" t="s">
        <v>602</v>
      </c>
    </row>
    <row r="125" spans="1:16" ht="12.75">
      <c r="A125" t="s">
        <v>49</v>
      </c>
      <c s="34" t="s">
        <v>742</v>
      </c>
      <c s="34" t="s">
        <v>3308</v>
      </c>
      <c s="35" t="s">
        <v>5</v>
      </c>
      <c s="6" t="s">
        <v>3309</v>
      </c>
      <c s="36" t="s">
        <v>600</v>
      </c>
      <c s="37">
        <v>0.3</v>
      </c>
      <c s="36">
        <v>0</v>
      </c>
      <c s="36">
        <f>ROUND(G125*H125,6)</f>
      </c>
      <c r="L125" s="38">
        <v>0</v>
      </c>
      <c s="32">
        <f>ROUND(ROUND(L125,2)*ROUND(G125,3),2)</f>
      </c>
      <c s="36" t="s">
        <v>2311</v>
      </c>
      <c>
        <f>(M125*21)/100</f>
      </c>
      <c t="s">
        <v>27</v>
      </c>
    </row>
    <row r="126" spans="1:5" ht="12.75">
      <c r="A126" s="35" t="s">
        <v>54</v>
      </c>
      <c r="E126" s="39" t="s">
        <v>5</v>
      </c>
    </row>
    <row r="127" spans="1:5" ht="38.25">
      <c r="A127" s="35" t="s">
        <v>55</v>
      </c>
      <c r="E127" s="40" t="s">
        <v>3693</v>
      </c>
    </row>
    <row r="128" spans="1:5" ht="12.75">
      <c r="A128" t="s">
        <v>57</v>
      </c>
      <c r="E128" s="39" t="s">
        <v>602</v>
      </c>
    </row>
    <row r="129" spans="1:16" ht="12.75">
      <c r="A129" t="s">
        <v>49</v>
      </c>
      <c s="34" t="s">
        <v>746</v>
      </c>
      <c s="34" t="s">
        <v>3459</v>
      </c>
      <c s="35" t="s">
        <v>5</v>
      </c>
      <c s="6" t="s">
        <v>3460</v>
      </c>
      <c s="36" t="s">
        <v>1035</v>
      </c>
      <c s="37">
        <v>11.024</v>
      </c>
      <c s="36">
        <v>0</v>
      </c>
      <c s="36">
        <f>ROUND(G129*H129,6)</f>
      </c>
      <c r="L129" s="38">
        <v>0</v>
      </c>
      <c s="32">
        <f>ROUND(ROUND(L129,2)*ROUND(G129,3),2)</f>
      </c>
      <c s="36" t="s">
        <v>2311</v>
      </c>
      <c>
        <f>(M129*21)/100</f>
      </c>
      <c t="s">
        <v>27</v>
      </c>
    </row>
    <row r="130" spans="1:5" ht="12.75">
      <c r="A130" s="35" t="s">
        <v>54</v>
      </c>
      <c r="E130" s="39" t="s">
        <v>5</v>
      </c>
    </row>
    <row r="131" spans="1:5" ht="51">
      <c r="A131" s="35" t="s">
        <v>55</v>
      </c>
      <c r="E131" s="40" t="s">
        <v>3694</v>
      </c>
    </row>
    <row r="132" spans="1:5" ht="12.75">
      <c r="A132" t="s">
        <v>57</v>
      </c>
      <c r="E132" s="39" t="s">
        <v>602</v>
      </c>
    </row>
    <row r="133" spans="1:16" ht="12.75">
      <c r="A133" t="s">
        <v>49</v>
      </c>
      <c s="34" t="s">
        <v>749</v>
      </c>
      <c s="34" t="s">
        <v>1870</v>
      </c>
      <c s="35" t="s">
        <v>5</v>
      </c>
      <c s="6" t="s">
        <v>1871</v>
      </c>
      <c s="36" t="s">
        <v>1035</v>
      </c>
      <c s="37">
        <v>15.4</v>
      </c>
      <c s="36">
        <v>0</v>
      </c>
      <c s="36">
        <f>ROUND(G133*H133,6)</f>
      </c>
      <c r="L133" s="38">
        <v>0</v>
      </c>
      <c s="32">
        <f>ROUND(ROUND(L133,2)*ROUND(G133,3),2)</f>
      </c>
      <c s="36" t="s">
        <v>601</v>
      </c>
      <c>
        <f>(M133*21)/100</f>
      </c>
      <c t="s">
        <v>27</v>
      </c>
    </row>
    <row r="134" spans="1:5" ht="12.75">
      <c r="A134" s="35" t="s">
        <v>54</v>
      </c>
      <c r="E134" s="39" t="s">
        <v>5</v>
      </c>
    </row>
    <row r="135" spans="1:5" ht="25.5">
      <c r="A135" s="35" t="s">
        <v>55</v>
      </c>
      <c r="E135" s="40" t="s">
        <v>3695</v>
      </c>
    </row>
    <row r="136" spans="1:5" ht="12.75">
      <c r="A136" t="s">
        <v>57</v>
      </c>
      <c r="E136" s="39" t="s">
        <v>602</v>
      </c>
    </row>
    <row r="137" spans="1:16" ht="12.75">
      <c r="A137" t="s">
        <v>49</v>
      </c>
      <c s="34" t="s">
        <v>752</v>
      </c>
      <c s="34" t="s">
        <v>3542</v>
      </c>
      <c s="35" t="s">
        <v>47</v>
      </c>
      <c s="6" t="s">
        <v>3543</v>
      </c>
      <c s="36" t="s">
        <v>1035</v>
      </c>
      <c s="37">
        <v>23.2</v>
      </c>
      <c s="36">
        <v>0</v>
      </c>
      <c s="36">
        <f>ROUND(G137*H137,6)</f>
      </c>
      <c r="L137" s="38">
        <v>0</v>
      </c>
      <c s="32">
        <f>ROUND(ROUND(L137,2)*ROUND(G137,3),2)</f>
      </c>
      <c s="36" t="s">
        <v>601</v>
      </c>
      <c>
        <f>(M137*21)/100</f>
      </c>
      <c t="s">
        <v>27</v>
      </c>
    </row>
    <row r="138" spans="1:5" ht="12.75">
      <c r="A138" s="35" t="s">
        <v>54</v>
      </c>
      <c r="E138" s="39" t="s">
        <v>5</v>
      </c>
    </row>
    <row r="139" spans="1:5" ht="38.25">
      <c r="A139" s="35" t="s">
        <v>55</v>
      </c>
      <c r="E139" s="40" t="s">
        <v>3696</v>
      </c>
    </row>
    <row r="140" spans="1:5" ht="12.75">
      <c r="A140" t="s">
        <v>57</v>
      </c>
      <c r="E140" s="39" t="s">
        <v>602</v>
      </c>
    </row>
    <row r="141" spans="1:13" ht="12.75">
      <c r="A141" t="s">
        <v>46</v>
      </c>
      <c r="C141" s="31" t="s">
        <v>630</v>
      </c>
      <c r="E141" s="33" t="s">
        <v>3492</v>
      </c>
      <c r="J141" s="32">
        <f>0</f>
      </c>
      <c s="32">
        <f>0</f>
      </c>
      <c s="32">
        <f>0+L142+L146+L150+L154</f>
      </c>
      <c s="32">
        <f>0+M142+M146+M150+M154</f>
      </c>
    </row>
    <row r="142" spans="1:16" ht="25.5">
      <c r="A142" t="s">
        <v>49</v>
      </c>
      <c s="34" t="s">
        <v>47</v>
      </c>
      <c s="34" t="s">
        <v>1053</v>
      </c>
      <c s="35" t="s">
        <v>5</v>
      </c>
      <c s="6" t="s">
        <v>1701</v>
      </c>
      <c s="36" t="s">
        <v>600</v>
      </c>
      <c s="37">
        <v>798.84</v>
      </c>
      <c s="36">
        <v>0</v>
      </c>
      <c s="36">
        <f>ROUND(G142*H142,6)</f>
      </c>
      <c r="L142" s="38">
        <v>0</v>
      </c>
      <c s="32">
        <f>ROUND(ROUND(L142,2)*ROUND(G142,3),2)</f>
      </c>
      <c s="36" t="s">
        <v>601</v>
      </c>
      <c>
        <f>(M142*21)/100</f>
      </c>
      <c t="s">
        <v>27</v>
      </c>
    </row>
    <row r="143" spans="1:5" ht="12.75">
      <c r="A143" s="35" t="s">
        <v>54</v>
      </c>
      <c r="E143" s="39" t="s">
        <v>5</v>
      </c>
    </row>
    <row r="144" spans="1:5" ht="51">
      <c r="A144" s="35" t="s">
        <v>55</v>
      </c>
      <c r="E144" s="40" t="s">
        <v>3697</v>
      </c>
    </row>
    <row r="145" spans="1:5" ht="12.75">
      <c r="A145" t="s">
        <v>57</v>
      </c>
      <c r="E145" s="39" t="s">
        <v>602</v>
      </c>
    </row>
    <row r="146" spans="1:16" ht="25.5">
      <c r="A146" t="s">
        <v>49</v>
      </c>
      <c s="34" t="s">
        <v>27</v>
      </c>
      <c s="34" t="s">
        <v>622</v>
      </c>
      <c s="35" t="s">
        <v>5</v>
      </c>
      <c s="6" t="s">
        <v>1703</v>
      </c>
      <c s="36" t="s">
        <v>600</v>
      </c>
      <c s="37">
        <v>201.149</v>
      </c>
      <c s="36">
        <v>0</v>
      </c>
      <c s="36">
        <f>ROUND(G146*H146,6)</f>
      </c>
      <c r="L146" s="38">
        <v>0</v>
      </c>
      <c s="32">
        <f>ROUND(ROUND(L146,2)*ROUND(G146,3),2)</f>
      </c>
      <c s="36" t="s">
        <v>2311</v>
      </c>
      <c>
        <f>(M146*21)/100</f>
      </c>
      <c t="s">
        <v>27</v>
      </c>
    </row>
    <row r="147" spans="1:5" ht="12.75">
      <c r="A147" s="35" t="s">
        <v>54</v>
      </c>
      <c r="E147" s="39" t="s">
        <v>5</v>
      </c>
    </row>
    <row r="148" spans="1:5" ht="51">
      <c r="A148" s="35" t="s">
        <v>55</v>
      </c>
      <c r="E148" s="40" t="s">
        <v>3698</v>
      </c>
    </row>
    <row r="149" spans="1:5" ht="12.75">
      <c r="A149" t="s">
        <v>57</v>
      </c>
      <c r="E149" s="39" t="s">
        <v>602</v>
      </c>
    </row>
    <row r="150" spans="1:16" ht="25.5">
      <c r="A150" t="s">
        <v>49</v>
      </c>
      <c s="34" t="s">
        <v>26</v>
      </c>
      <c s="34" t="s">
        <v>2339</v>
      </c>
      <c s="35" t="s">
        <v>5</v>
      </c>
      <c s="6" t="s">
        <v>2340</v>
      </c>
      <c s="36" t="s">
        <v>600</v>
      </c>
      <c s="37">
        <v>5.865</v>
      </c>
      <c s="36">
        <v>0</v>
      </c>
      <c s="36">
        <f>ROUND(G150*H150,6)</f>
      </c>
      <c r="L150" s="38">
        <v>0</v>
      </c>
      <c s="32">
        <f>ROUND(ROUND(L150,2)*ROUND(G150,3),2)</f>
      </c>
      <c s="36" t="s">
        <v>2311</v>
      </c>
      <c>
        <f>(M150*21)/100</f>
      </c>
      <c t="s">
        <v>27</v>
      </c>
    </row>
    <row r="151" spans="1:5" ht="12.75">
      <c r="A151" s="35" t="s">
        <v>54</v>
      </c>
      <c r="E151" s="39" t="s">
        <v>5</v>
      </c>
    </row>
    <row r="152" spans="1:5" ht="38.25">
      <c r="A152" s="35" t="s">
        <v>55</v>
      </c>
      <c r="E152" s="40" t="s">
        <v>3699</v>
      </c>
    </row>
    <row r="153" spans="1:5" ht="12.75">
      <c r="A153" t="s">
        <v>57</v>
      </c>
      <c r="E153" s="39" t="s">
        <v>602</v>
      </c>
    </row>
    <row r="154" spans="1:16" ht="12.75">
      <c r="A154" t="s">
        <v>49</v>
      </c>
      <c s="34" t="s">
        <v>64</v>
      </c>
      <c s="34" t="s">
        <v>3700</v>
      </c>
      <c s="35" t="s">
        <v>5</v>
      </c>
      <c s="6" t="s">
        <v>3701</v>
      </c>
      <c s="36" t="s">
        <v>446</v>
      </c>
      <c s="37">
        <v>1</v>
      </c>
      <c s="36">
        <v>0</v>
      </c>
      <c s="36">
        <f>ROUND(G154*H154,6)</f>
      </c>
      <c r="L154" s="38">
        <v>0</v>
      </c>
      <c s="32">
        <f>ROUND(ROUND(L154,2)*ROUND(G154,3),2)</f>
      </c>
      <c s="36" t="s">
        <v>2311</v>
      </c>
      <c>
        <f>(M154*21)/100</f>
      </c>
      <c t="s">
        <v>27</v>
      </c>
    </row>
    <row r="155" spans="1:5" ht="12.75">
      <c r="A155" s="35" t="s">
        <v>54</v>
      </c>
      <c r="E155" s="39" t="s">
        <v>5</v>
      </c>
    </row>
    <row r="156" spans="1:5" ht="38.25">
      <c r="A156" s="35" t="s">
        <v>55</v>
      </c>
      <c r="E156" s="40" t="s">
        <v>3702</v>
      </c>
    </row>
    <row r="157" spans="1:5" ht="12.75">
      <c r="A157" t="s">
        <v>57</v>
      </c>
      <c r="E157" s="39" t="s">
        <v>602</v>
      </c>
    </row>
    <row r="158" spans="1:13" ht="12.75">
      <c r="A158" t="s">
        <v>46</v>
      </c>
      <c r="C158" s="31" t="s">
        <v>868</v>
      </c>
      <c r="E158" s="33" t="s">
        <v>3566</v>
      </c>
      <c r="J158" s="32">
        <f>0</f>
      </c>
      <c s="32">
        <f>0</f>
      </c>
      <c s="32">
        <f>0+L159</f>
      </c>
      <c s="32">
        <f>0+M159</f>
      </c>
    </row>
    <row r="159" spans="1:16" ht="25.5">
      <c r="A159" t="s">
        <v>49</v>
      </c>
      <c s="34" t="s">
        <v>755</v>
      </c>
      <c s="34" t="s">
        <v>3383</v>
      </c>
      <c s="35" t="s">
        <v>5</v>
      </c>
      <c s="6" t="s">
        <v>3384</v>
      </c>
      <c s="36" t="s">
        <v>446</v>
      </c>
      <c s="37">
        <v>3</v>
      </c>
      <c s="36">
        <v>0</v>
      </c>
      <c s="36">
        <f>ROUND(G159*H159,6)</f>
      </c>
      <c r="L159" s="38">
        <v>0</v>
      </c>
      <c s="32">
        <f>ROUND(ROUND(L159,2)*ROUND(G159,3),2)</f>
      </c>
      <c s="36" t="s">
        <v>601</v>
      </c>
      <c>
        <f>(M159*21)/100</f>
      </c>
      <c t="s">
        <v>27</v>
      </c>
    </row>
    <row r="160" spans="1:5" ht="12.75">
      <c r="A160" s="35" t="s">
        <v>54</v>
      </c>
      <c r="E160" s="39" t="s">
        <v>5</v>
      </c>
    </row>
    <row r="161" spans="1:5" ht="25.5">
      <c r="A161" s="35" t="s">
        <v>55</v>
      </c>
      <c r="E161" s="40" t="s">
        <v>3703</v>
      </c>
    </row>
    <row r="162" spans="1:5" ht="12.75">
      <c r="A162" t="s">
        <v>57</v>
      </c>
      <c r="E162" s="39" t="s">
        <v>602</v>
      </c>
    </row>
    <row r="163" spans="1:13" ht="12.75">
      <c r="A163" t="s">
        <v>46</v>
      </c>
      <c r="C163" s="31" t="s">
        <v>1898</v>
      </c>
      <c r="E163" s="33" t="s">
        <v>2031</v>
      </c>
      <c r="J163" s="32">
        <f>0</f>
      </c>
      <c s="32">
        <f>0</f>
      </c>
      <c s="32">
        <f>0+L164+L168+L172</f>
      </c>
      <c s="32">
        <f>0+M164+M168+M172</f>
      </c>
    </row>
    <row r="164" spans="1:16" ht="25.5">
      <c r="A164" t="s">
        <v>49</v>
      </c>
      <c s="34" t="s">
        <v>758</v>
      </c>
      <c s="34" t="s">
        <v>3500</v>
      </c>
      <c s="35" t="s">
        <v>5</v>
      </c>
      <c s="6" t="s">
        <v>3501</v>
      </c>
      <c s="36" t="s">
        <v>922</v>
      </c>
      <c s="37">
        <v>101.192</v>
      </c>
      <c s="36">
        <v>0</v>
      </c>
      <c s="36">
        <f>ROUND(G164*H164,6)</f>
      </c>
      <c r="L164" s="38">
        <v>0</v>
      </c>
      <c s="32">
        <f>ROUND(ROUND(L164,2)*ROUND(G164,3),2)</f>
      </c>
      <c s="36" t="s">
        <v>2311</v>
      </c>
      <c>
        <f>(M164*21)/100</f>
      </c>
      <c t="s">
        <v>27</v>
      </c>
    </row>
    <row r="165" spans="1:5" ht="12.75">
      <c r="A165" s="35" t="s">
        <v>54</v>
      </c>
      <c r="E165" s="39" t="s">
        <v>5</v>
      </c>
    </row>
    <row r="166" spans="1:5" ht="38.25">
      <c r="A166" s="35" t="s">
        <v>55</v>
      </c>
      <c r="E166" s="40" t="s">
        <v>3704</v>
      </c>
    </row>
    <row r="167" spans="1:5" ht="12.75">
      <c r="A167" t="s">
        <v>57</v>
      </c>
      <c r="E167" s="39" t="s">
        <v>602</v>
      </c>
    </row>
    <row r="168" spans="1:16" ht="25.5">
      <c r="A168" t="s">
        <v>49</v>
      </c>
      <c s="34" t="s">
        <v>761</v>
      </c>
      <c s="34" t="s">
        <v>3705</v>
      </c>
      <c s="35" t="s">
        <v>5</v>
      </c>
      <c s="6" t="s">
        <v>3706</v>
      </c>
      <c s="36" t="s">
        <v>922</v>
      </c>
      <c s="37">
        <v>475.3</v>
      </c>
      <c s="36">
        <v>0</v>
      </c>
      <c s="36">
        <f>ROUND(G168*H168,6)</f>
      </c>
      <c r="L168" s="38">
        <v>0</v>
      </c>
      <c s="32">
        <f>ROUND(ROUND(L168,2)*ROUND(G168,3),2)</f>
      </c>
      <c s="36" t="s">
        <v>601</v>
      </c>
      <c>
        <f>(M168*21)/100</f>
      </c>
      <c t="s">
        <v>27</v>
      </c>
    </row>
    <row r="169" spans="1:5" ht="12.75">
      <c r="A169" s="35" t="s">
        <v>54</v>
      </c>
      <c r="E169" s="39" t="s">
        <v>5</v>
      </c>
    </row>
    <row r="170" spans="1:5" ht="102">
      <c r="A170" s="35" t="s">
        <v>55</v>
      </c>
      <c r="E170" s="40" t="s">
        <v>3707</v>
      </c>
    </row>
    <row r="171" spans="1:5" ht="12.75">
      <c r="A171" t="s">
        <v>57</v>
      </c>
      <c r="E171" s="39" t="s">
        <v>602</v>
      </c>
    </row>
    <row r="172" spans="1:16" ht="12.75">
      <c r="A172" t="s">
        <v>49</v>
      </c>
      <c s="34" t="s">
        <v>764</v>
      </c>
      <c s="34" t="s">
        <v>3143</v>
      </c>
      <c s="35" t="s">
        <v>5</v>
      </c>
      <c s="6" t="s">
        <v>3144</v>
      </c>
      <c s="36" t="s">
        <v>922</v>
      </c>
      <c s="37">
        <v>342.893</v>
      </c>
      <c s="36">
        <v>0</v>
      </c>
      <c s="36">
        <f>ROUND(G172*H172,6)</f>
      </c>
      <c r="L172" s="38">
        <v>0</v>
      </c>
      <c s="32">
        <f>ROUND(ROUND(L172,2)*ROUND(G172,3),2)</f>
      </c>
      <c s="36" t="s">
        <v>601</v>
      </c>
      <c>
        <f>(M172*21)/100</f>
      </c>
      <c t="s">
        <v>27</v>
      </c>
    </row>
    <row r="173" spans="1:5" ht="12.75">
      <c r="A173" s="35" t="s">
        <v>54</v>
      </c>
      <c r="E173" s="39" t="s">
        <v>5</v>
      </c>
    </row>
    <row r="174" spans="1:5" ht="89.25">
      <c r="A174" s="35" t="s">
        <v>55</v>
      </c>
      <c r="E174" s="40" t="s">
        <v>3708</v>
      </c>
    </row>
    <row r="175" spans="1:5" ht="12.75">
      <c r="A175" t="s">
        <v>57</v>
      </c>
      <c r="E175" s="39" t="s">
        <v>602</v>
      </c>
    </row>
    <row r="176" spans="1:13" ht="12.75">
      <c r="A176" t="s">
        <v>46</v>
      </c>
      <c r="C176" s="31" t="s">
        <v>3709</v>
      </c>
      <c r="E176" s="33" t="s">
        <v>3710</v>
      </c>
      <c r="J176" s="32">
        <f>0</f>
      </c>
      <c s="32">
        <f>0</f>
      </c>
      <c s="32">
        <f>0+L177</f>
      </c>
      <c s="32">
        <f>0+M177</f>
      </c>
    </row>
    <row r="177" spans="1:16" ht="12.75">
      <c r="A177" t="s">
        <v>49</v>
      </c>
      <c s="34" t="s">
        <v>767</v>
      </c>
      <c s="34" t="s">
        <v>3711</v>
      </c>
      <c s="35" t="s">
        <v>5</v>
      </c>
      <c s="6" t="s">
        <v>3712</v>
      </c>
      <c s="36" t="s">
        <v>922</v>
      </c>
      <c s="37">
        <v>70.488</v>
      </c>
      <c s="36">
        <v>0</v>
      </c>
      <c s="36">
        <f>ROUND(G177*H177,6)</f>
      </c>
      <c r="L177" s="38">
        <v>0</v>
      </c>
      <c s="32">
        <f>ROUND(ROUND(L177,2)*ROUND(G177,3),2)</f>
      </c>
      <c s="36" t="s">
        <v>2311</v>
      </c>
      <c>
        <f>(M177*21)/100</f>
      </c>
      <c t="s">
        <v>27</v>
      </c>
    </row>
    <row r="178" spans="1:5" ht="12.75">
      <c r="A178" s="35" t="s">
        <v>54</v>
      </c>
      <c r="E178" s="39" t="s">
        <v>5</v>
      </c>
    </row>
    <row r="179" spans="1:5" ht="38.25">
      <c r="A179" s="35" t="s">
        <v>55</v>
      </c>
      <c r="E179" s="40" t="s">
        <v>3713</v>
      </c>
    </row>
    <row r="180" spans="1:5" ht="12.75">
      <c r="A180" t="s">
        <v>57</v>
      </c>
      <c r="E180" s="39" t="s">
        <v>602</v>
      </c>
    </row>
    <row r="181" spans="1:13" ht="12.75">
      <c r="A181" t="s">
        <v>46</v>
      </c>
      <c r="C181" s="31" t="s">
        <v>597</v>
      </c>
      <c r="E181" s="33" t="s">
        <v>1118</v>
      </c>
      <c r="J181" s="32">
        <f>0</f>
      </c>
      <c s="32">
        <f>0</f>
      </c>
      <c s="32">
        <f>0+L182+L186+L190+L194</f>
      </c>
      <c s="32">
        <f>0+M182+M186+M190+M194</f>
      </c>
    </row>
    <row r="182" spans="1:16" ht="12.75">
      <c r="A182" t="s">
        <v>49</v>
      </c>
      <c s="34" t="s">
        <v>770</v>
      </c>
      <c s="34" t="s">
        <v>3338</v>
      </c>
      <c s="35" t="s">
        <v>5</v>
      </c>
      <c s="6" t="s">
        <v>3339</v>
      </c>
      <c s="36" t="s">
        <v>446</v>
      </c>
      <c s="37">
        <v>4</v>
      </c>
      <c s="36">
        <v>0</v>
      </c>
      <c s="36">
        <f>ROUND(G182*H182,6)</f>
      </c>
      <c r="L182" s="38">
        <v>0</v>
      </c>
      <c s="32">
        <f>ROUND(ROUND(L182,2)*ROUND(G182,3),2)</f>
      </c>
      <c s="36" t="s">
        <v>53</v>
      </c>
      <c>
        <f>(M182*21)/100</f>
      </c>
      <c t="s">
        <v>27</v>
      </c>
    </row>
    <row r="183" spans="1:5" ht="12.75">
      <c r="A183" s="35" t="s">
        <v>54</v>
      </c>
      <c r="E183" s="39" t="s">
        <v>5</v>
      </c>
    </row>
    <row r="184" spans="1:5" ht="38.25">
      <c r="A184" s="35" t="s">
        <v>55</v>
      </c>
      <c r="E184" s="40" t="s">
        <v>3714</v>
      </c>
    </row>
    <row r="185" spans="1:5" ht="12.75">
      <c r="A185" t="s">
        <v>57</v>
      </c>
      <c r="E185" s="39" t="s">
        <v>3715</v>
      </c>
    </row>
    <row r="186" spans="1:16" ht="12.75">
      <c r="A186" t="s">
        <v>49</v>
      </c>
      <c s="34" t="s">
        <v>773</v>
      </c>
      <c s="34" t="s">
        <v>3173</v>
      </c>
      <c s="35" t="s">
        <v>5</v>
      </c>
      <c s="6" t="s">
        <v>3174</v>
      </c>
      <c s="36" t="s">
        <v>927</v>
      </c>
      <c s="37">
        <v>32.028</v>
      </c>
      <c s="36">
        <v>0</v>
      </c>
      <c s="36">
        <f>ROUND(G186*H186,6)</f>
      </c>
      <c r="L186" s="38">
        <v>0</v>
      </c>
      <c s="32">
        <f>ROUND(ROUND(L186,2)*ROUND(G186,3),2)</f>
      </c>
      <c s="36" t="s">
        <v>2311</v>
      </c>
      <c>
        <f>(M186*21)/100</f>
      </c>
      <c t="s">
        <v>27</v>
      </c>
    </row>
    <row r="187" spans="1:5" ht="12.75">
      <c r="A187" s="35" t="s">
        <v>54</v>
      </c>
      <c r="E187" s="39" t="s">
        <v>5</v>
      </c>
    </row>
    <row r="188" spans="1:5" ht="51">
      <c r="A188" s="35" t="s">
        <v>55</v>
      </c>
      <c r="E188" s="40" t="s">
        <v>3716</v>
      </c>
    </row>
    <row r="189" spans="1:5" ht="12.75">
      <c r="A189" t="s">
        <v>57</v>
      </c>
      <c r="E189" s="39" t="s">
        <v>602</v>
      </c>
    </row>
    <row r="190" spans="1:16" ht="12.75">
      <c r="A190" t="s">
        <v>49</v>
      </c>
      <c s="34" t="s">
        <v>777</v>
      </c>
      <c s="34" t="s">
        <v>3717</v>
      </c>
      <c s="35" t="s">
        <v>5</v>
      </c>
      <c s="6" t="s">
        <v>3718</v>
      </c>
      <c s="36" t="s">
        <v>682</v>
      </c>
      <c s="37">
        <v>40</v>
      </c>
      <c s="36">
        <v>0</v>
      </c>
      <c s="36">
        <f>ROUND(G190*H190,6)</f>
      </c>
      <c r="L190" s="38">
        <v>0</v>
      </c>
      <c s="32">
        <f>ROUND(ROUND(L190,2)*ROUND(G190,3),2)</f>
      </c>
      <c s="36" t="s">
        <v>601</v>
      </c>
      <c>
        <f>(M190*21)/100</f>
      </c>
      <c t="s">
        <v>27</v>
      </c>
    </row>
    <row r="191" spans="1:5" ht="12.75">
      <c r="A191" s="35" t="s">
        <v>54</v>
      </c>
      <c r="E191" s="39" t="s">
        <v>5</v>
      </c>
    </row>
    <row r="192" spans="1:5" ht="25.5">
      <c r="A192" s="35" t="s">
        <v>55</v>
      </c>
      <c r="E192" s="40" t="s">
        <v>3719</v>
      </c>
    </row>
    <row r="193" spans="1:5" ht="12.75">
      <c r="A193" t="s">
        <v>57</v>
      </c>
      <c r="E193" s="39" t="s">
        <v>602</v>
      </c>
    </row>
    <row r="194" spans="1:16" ht="12.75">
      <c r="A194" t="s">
        <v>49</v>
      </c>
      <c s="34" t="s">
        <v>781</v>
      </c>
      <c s="34" t="s">
        <v>3720</v>
      </c>
      <c s="35" t="s">
        <v>5</v>
      </c>
      <c s="6" t="s">
        <v>3721</v>
      </c>
      <c s="36" t="s">
        <v>1035</v>
      </c>
      <c s="37">
        <v>5</v>
      </c>
      <c s="36">
        <v>0</v>
      </c>
      <c s="36">
        <f>ROUND(G194*H194,6)</f>
      </c>
      <c r="L194" s="38">
        <v>0</v>
      </c>
      <c s="32">
        <f>ROUND(ROUND(L194,2)*ROUND(G194,3),2)</f>
      </c>
      <c s="36" t="s">
        <v>601</v>
      </c>
      <c>
        <f>(M194*21)/100</f>
      </c>
      <c t="s">
        <v>27</v>
      </c>
    </row>
    <row r="195" spans="1:5" ht="12.75">
      <c r="A195" s="35" t="s">
        <v>54</v>
      </c>
      <c r="E195" s="39" t="s">
        <v>5</v>
      </c>
    </row>
    <row r="196" spans="1:5" ht="25.5">
      <c r="A196" s="35" t="s">
        <v>55</v>
      </c>
      <c r="E196" s="40" t="s">
        <v>3722</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3725</v>
      </c>
      <c r="E8" s="30" t="s">
        <v>3724</v>
      </c>
      <c r="J8" s="29">
        <f>0+J9+J14+J71+J96+J117+J142+J147+J152+J181+J190+J215</f>
      </c>
      <c s="29">
        <f>0+K9+K14+K71+K96+K117+K142+K147+K152+K181+K190+K215</f>
      </c>
      <c s="29">
        <f>0+L9+L14+L71+L96+L117+L142+L147+L152+L181+L190+L215</f>
      </c>
      <c s="29">
        <f>0+M9+M14+M71+M96+M117+M142+M147+M152+M181+M190+M215</f>
      </c>
    </row>
    <row r="9" spans="1:13" ht="12.75">
      <c r="A9" t="s">
        <v>46</v>
      </c>
      <c r="C9" s="31" t="s">
        <v>2102</v>
      </c>
      <c r="E9" s="33" t="s">
        <v>2400</v>
      </c>
      <c r="J9" s="32">
        <f>0</f>
      </c>
      <c s="32">
        <f>0</f>
      </c>
      <c s="32">
        <f>0+L10</f>
      </c>
      <c s="32">
        <f>0+M10</f>
      </c>
    </row>
    <row r="10" spans="1:16" ht="12.75">
      <c r="A10" t="s">
        <v>49</v>
      </c>
      <c s="34" t="s">
        <v>26</v>
      </c>
      <c s="34" t="s">
        <v>3254</v>
      </c>
      <c s="35" t="s">
        <v>5</v>
      </c>
      <c s="6" t="s">
        <v>3255</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3726</v>
      </c>
    </row>
    <row r="13" spans="1:5" ht="25.5">
      <c r="A13" t="s">
        <v>57</v>
      </c>
      <c r="E13" s="39" t="s">
        <v>3727</v>
      </c>
    </row>
    <row r="14" spans="1:13" ht="12.75">
      <c r="A14" t="s">
        <v>46</v>
      </c>
      <c r="C14" s="31" t="s">
        <v>2403</v>
      </c>
      <c r="E14" s="33" t="s">
        <v>1705</v>
      </c>
      <c r="J14" s="32">
        <f>0</f>
      </c>
      <c s="32">
        <f>0</f>
      </c>
      <c s="32">
        <f>0+L15+L19+L23+L27+L31+L35+L39+L43+L47+L51+L55+L59+L63+L67</f>
      </c>
      <c s="32">
        <f>0+M15+M19+M23+M27+M31+M35+M39+M43+M47+M51+M55+M59+M63+M67</f>
      </c>
    </row>
    <row r="15" spans="1:16" ht="12.75">
      <c r="A15" t="s">
        <v>49</v>
      </c>
      <c s="34" t="s">
        <v>64</v>
      </c>
      <c s="34" t="s">
        <v>1722</v>
      </c>
      <c s="35" t="s">
        <v>5</v>
      </c>
      <c s="6" t="s">
        <v>1723</v>
      </c>
      <c s="36" t="s">
        <v>922</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3728</v>
      </c>
    </row>
    <row r="18" spans="1:5" ht="12.75">
      <c r="A18" t="s">
        <v>57</v>
      </c>
      <c r="E18" s="39" t="s">
        <v>602</v>
      </c>
    </row>
    <row r="19" spans="1:16" ht="12.75">
      <c r="A19" t="s">
        <v>49</v>
      </c>
      <c s="34" t="s">
        <v>67</v>
      </c>
      <c s="34" t="s">
        <v>1826</v>
      </c>
      <c s="35" t="s">
        <v>5</v>
      </c>
      <c s="6" t="s">
        <v>1827</v>
      </c>
      <c s="36" t="s">
        <v>922</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3729</v>
      </c>
    </row>
    <row r="22" spans="1:5" ht="12.75">
      <c r="A22" t="s">
        <v>57</v>
      </c>
      <c r="E22" s="39" t="s">
        <v>602</v>
      </c>
    </row>
    <row r="23" spans="1:16" ht="12.75">
      <c r="A23" t="s">
        <v>49</v>
      </c>
      <c s="34" t="s">
        <v>70</v>
      </c>
      <c s="34" t="s">
        <v>1829</v>
      </c>
      <c s="35" t="s">
        <v>5</v>
      </c>
      <c s="6" t="s">
        <v>1830</v>
      </c>
      <c s="36" t="s">
        <v>1035</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3730</v>
      </c>
    </row>
    <row r="26" spans="1:5" ht="12.75">
      <c r="A26" t="s">
        <v>57</v>
      </c>
      <c r="E26" s="39" t="s">
        <v>602</v>
      </c>
    </row>
    <row r="27" spans="1:16" ht="12.75">
      <c r="A27" t="s">
        <v>49</v>
      </c>
      <c s="34" t="s">
        <v>75</v>
      </c>
      <c s="34" t="s">
        <v>3424</v>
      </c>
      <c s="35" t="s">
        <v>5</v>
      </c>
      <c s="6" t="s">
        <v>3425</v>
      </c>
      <c s="36" t="s">
        <v>1035</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3731</v>
      </c>
    </row>
    <row r="30" spans="1:5" ht="12.75">
      <c r="A30" t="s">
        <v>57</v>
      </c>
      <c r="E30" s="39" t="s">
        <v>602</v>
      </c>
    </row>
    <row r="31" spans="1:16" ht="12.75">
      <c r="A31" t="s">
        <v>49</v>
      </c>
      <c s="34" t="s">
        <v>100</v>
      </c>
      <c s="34" t="s">
        <v>3427</v>
      </c>
      <c s="35" t="s">
        <v>5</v>
      </c>
      <c s="6" t="s">
        <v>3428</v>
      </c>
      <c s="36" t="s">
        <v>1035</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3732</v>
      </c>
    </row>
    <row r="34" spans="1:5" ht="12.75">
      <c r="A34" t="s">
        <v>57</v>
      </c>
      <c r="E34" s="39" t="s">
        <v>602</v>
      </c>
    </row>
    <row r="35" spans="1:16" ht="12.75">
      <c r="A35" t="s">
        <v>49</v>
      </c>
      <c s="34" t="s">
        <v>104</v>
      </c>
      <c s="34" t="s">
        <v>2149</v>
      </c>
      <c s="35" t="s">
        <v>5</v>
      </c>
      <c s="6" t="s">
        <v>2150</v>
      </c>
      <c s="36" t="s">
        <v>1035</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3733</v>
      </c>
    </row>
    <row r="38" spans="1:5" ht="12.75">
      <c r="A38" t="s">
        <v>57</v>
      </c>
      <c r="E38" s="39" t="s">
        <v>602</v>
      </c>
    </row>
    <row r="39" spans="1:16" ht="12.75">
      <c r="A39" t="s">
        <v>49</v>
      </c>
      <c s="34" t="s">
        <v>108</v>
      </c>
      <c s="34" t="s">
        <v>3734</v>
      </c>
      <c s="35" t="s">
        <v>5</v>
      </c>
      <c s="6" t="s">
        <v>3735</v>
      </c>
      <c s="36" t="s">
        <v>1035</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3736</v>
      </c>
    </row>
    <row r="42" spans="1:5" ht="12.75">
      <c r="A42" t="s">
        <v>57</v>
      </c>
      <c r="E42" s="39" t="s">
        <v>602</v>
      </c>
    </row>
    <row r="43" spans="1:16" ht="12.75">
      <c r="A43" t="s">
        <v>49</v>
      </c>
      <c s="34" t="s">
        <v>111</v>
      </c>
      <c s="34" t="s">
        <v>1709</v>
      </c>
      <c s="35" t="s">
        <v>5</v>
      </c>
      <c s="6" t="s">
        <v>1710</v>
      </c>
      <c s="36" t="s">
        <v>1035</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3737</v>
      </c>
    </row>
    <row r="46" spans="1:5" ht="12.75">
      <c r="A46" t="s">
        <v>57</v>
      </c>
      <c r="E46" s="39" t="s">
        <v>602</v>
      </c>
    </row>
    <row r="47" spans="1:16" ht="12.75">
      <c r="A47" t="s">
        <v>49</v>
      </c>
      <c s="34" t="s">
        <v>114</v>
      </c>
      <c s="34" t="s">
        <v>2977</v>
      </c>
      <c s="35" t="s">
        <v>5</v>
      </c>
      <c s="6" t="s">
        <v>2978</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3738</v>
      </c>
    </row>
    <row r="50" spans="1:5" ht="12.75">
      <c r="A50" t="s">
        <v>57</v>
      </c>
      <c r="E50" s="39" t="s">
        <v>602</v>
      </c>
    </row>
    <row r="51" spans="1:16" ht="25.5">
      <c r="A51" t="s">
        <v>49</v>
      </c>
      <c s="34" t="s">
        <v>117</v>
      </c>
      <c s="34" t="s">
        <v>3417</v>
      </c>
      <c s="35" t="s">
        <v>5</v>
      </c>
      <c s="6" t="s">
        <v>3418</v>
      </c>
      <c s="36" t="s">
        <v>1035</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3739</v>
      </c>
    </row>
    <row r="54" spans="1:5" ht="12.75">
      <c r="A54" t="s">
        <v>57</v>
      </c>
      <c r="E54" s="39" t="s">
        <v>602</v>
      </c>
    </row>
    <row r="55" spans="1:16" ht="12.75">
      <c r="A55" t="s">
        <v>49</v>
      </c>
      <c s="34" t="s">
        <v>120</v>
      </c>
      <c s="34" t="s">
        <v>3468</v>
      </c>
      <c s="35" t="s">
        <v>5</v>
      </c>
      <c s="6" t="s">
        <v>3469</v>
      </c>
      <c s="36" t="s">
        <v>922</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3740</v>
      </c>
    </row>
    <row r="58" spans="1:5" ht="12.75">
      <c r="A58" t="s">
        <v>57</v>
      </c>
      <c r="E58" s="39" t="s">
        <v>602</v>
      </c>
    </row>
    <row r="59" spans="1:16" ht="12.75">
      <c r="A59" t="s">
        <v>49</v>
      </c>
      <c s="34" t="s">
        <v>123</v>
      </c>
      <c s="34" t="s">
        <v>3586</v>
      </c>
      <c s="35" t="s">
        <v>5</v>
      </c>
      <c s="6" t="s">
        <v>3587</v>
      </c>
      <c s="36" t="s">
        <v>1035</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3741</v>
      </c>
    </row>
    <row r="62" spans="1:5" ht="12.75">
      <c r="A62" t="s">
        <v>57</v>
      </c>
      <c r="E62" s="39" t="s">
        <v>602</v>
      </c>
    </row>
    <row r="63" spans="1:16" ht="12.75">
      <c r="A63" t="s">
        <v>49</v>
      </c>
      <c s="34" t="s">
        <v>127</v>
      </c>
      <c s="34" t="s">
        <v>3430</v>
      </c>
      <c s="35" t="s">
        <v>5</v>
      </c>
      <c s="6" t="s">
        <v>3431</v>
      </c>
      <c s="36" t="s">
        <v>922</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3742</v>
      </c>
    </row>
    <row r="66" spans="1:5" ht="12.75">
      <c r="A66" t="s">
        <v>57</v>
      </c>
      <c r="E66" s="39" t="s">
        <v>602</v>
      </c>
    </row>
    <row r="67" spans="1:16" ht="12.75">
      <c r="A67" t="s">
        <v>49</v>
      </c>
      <c s="34" t="s">
        <v>132</v>
      </c>
      <c s="34" t="s">
        <v>2559</v>
      </c>
      <c s="35" t="s">
        <v>5</v>
      </c>
      <c s="6" t="s">
        <v>2560</v>
      </c>
      <c s="36" t="s">
        <v>1136</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3743</v>
      </c>
    </row>
    <row r="70" spans="1:5" ht="12.75">
      <c r="A70" t="s">
        <v>57</v>
      </c>
      <c r="E70" s="39" t="s">
        <v>602</v>
      </c>
    </row>
    <row r="71" spans="1:13" ht="12.75">
      <c r="A71" t="s">
        <v>46</v>
      </c>
      <c r="C71" s="31" t="s">
        <v>3267</v>
      </c>
      <c r="E71" s="33" t="s">
        <v>1733</v>
      </c>
      <c r="J71" s="32">
        <f>0</f>
      </c>
      <c s="32">
        <f>0</f>
      </c>
      <c s="32">
        <f>0+L72+L76+L80+L84+L88+L92</f>
      </c>
      <c s="32">
        <f>0+M72+M76+M80+M84+M88+M92</f>
      </c>
    </row>
    <row r="72" spans="1:16" ht="12.75">
      <c r="A72" t="s">
        <v>49</v>
      </c>
      <c s="34" t="s">
        <v>135</v>
      </c>
      <c s="34" t="s">
        <v>3285</v>
      </c>
      <c s="35" t="s">
        <v>5</v>
      </c>
      <c s="6" t="s">
        <v>3286</v>
      </c>
      <c s="36" t="s">
        <v>682</v>
      </c>
      <c s="37">
        <v>28</v>
      </c>
      <c s="36">
        <v>0</v>
      </c>
      <c s="36">
        <f>ROUND(G72*H72,6)</f>
      </c>
      <c r="L72" s="38">
        <v>0</v>
      </c>
      <c s="32">
        <f>ROUND(ROUND(L72,2)*ROUND(G72,3),2)</f>
      </c>
      <c s="36" t="s">
        <v>601</v>
      </c>
      <c>
        <f>(M72*21)/100</f>
      </c>
      <c t="s">
        <v>27</v>
      </c>
    </row>
    <row r="73" spans="1:5" ht="12.75">
      <c r="A73" s="35" t="s">
        <v>54</v>
      </c>
      <c r="E73" s="39" t="s">
        <v>5</v>
      </c>
    </row>
    <row r="74" spans="1:5" ht="25.5">
      <c r="A74" s="35" t="s">
        <v>55</v>
      </c>
      <c r="E74" s="40" t="s">
        <v>3744</v>
      </c>
    </row>
    <row r="75" spans="1:5" ht="12.75">
      <c r="A75" t="s">
        <v>57</v>
      </c>
      <c r="E75" s="39" t="s">
        <v>602</v>
      </c>
    </row>
    <row r="76" spans="1:16" ht="12.75">
      <c r="A76" t="s">
        <v>49</v>
      </c>
      <c s="34" t="s">
        <v>138</v>
      </c>
      <c s="34" t="s">
        <v>2152</v>
      </c>
      <c s="35" t="s">
        <v>5</v>
      </c>
      <c s="6" t="s">
        <v>2153</v>
      </c>
      <c s="36" t="s">
        <v>1035</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3745</v>
      </c>
    </row>
    <row r="79" spans="1:5" ht="12.75">
      <c r="A79" t="s">
        <v>57</v>
      </c>
      <c r="E79" s="39" t="s">
        <v>602</v>
      </c>
    </row>
    <row r="80" spans="1:16" ht="12.75">
      <c r="A80" t="s">
        <v>49</v>
      </c>
      <c s="34" t="s">
        <v>141</v>
      </c>
      <c s="34" t="s">
        <v>2158</v>
      </c>
      <c s="35" t="s">
        <v>5</v>
      </c>
      <c s="6" t="s">
        <v>2159</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3746</v>
      </c>
    </row>
    <row r="83" spans="1:5" ht="12.75">
      <c r="A83" t="s">
        <v>57</v>
      </c>
      <c r="E83" s="39" t="s">
        <v>602</v>
      </c>
    </row>
    <row r="84" spans="1:16" ht="12.75">
      <c r="A84" t="s">
        <v>49</v>
      </c>
      <c s="34" t="s">
        <v>144</v>
      </c>
      <c s="34" t="s">
        <v>3023</v>
      </c>
      <c s="35" t="s">
        <v>5</v>
      </c>
      <c s="6" t="s">
        <v>3024</v>
      </c>
      <c s="36" t="s">
        <v>1035</v>
      </c>
      <c s="37">
        <v>8</v>
      </c>
      <c s="36">
        <v>0</v>
      </c>
      <c s="36">
        <f>ROUND(G84*H84,6)</f>
      </c>
      <c r="L84" s="38">
        <v>0</v>
      </c>
      <c s="32">
        <f>ROUND(ROUND(L84,2)*ROUND(G84,3),2)</f>
      </c>
      <c s="36" t="s">
        <v>601</v>
      </c>
      <c>
        <f>(M84*21)/100</f>
      </c>
      <c t="s">
        <v>27</v>
      </c>
    </row>
    <row r="85" spans="1:5" ht="12.75">
      <c r="A85" s="35" t="s">
        <v>54</v>
      </c>
      <c r="E85" s="39" t="s">
        <v>5</v>
      </c>
    </row>
    <row r="86" spans="1:5" ht="38.25">
      <c r="A86" s="35" t="s">
        <v>55</v>
      </c>
      <c r="E86" s="40" t="s">
        <v>3747</v>
      </c>
    </row>
    <row r="87" spans="1:5" ht="12.75">
      <c r="A87" t="s">
        <v>57</v>
      </c>
      <c r="E87" s="39" t="s">
        <v>602</v>
      </c>
    </row>
    <row r="88" spans="1:16" ht="12.75">
      <c r="A88" t="s">
        <v>49</v>
      </c>
      <c s="34" t="s">
        <v>147</v>
      </c>
      <c s="34" t="s">
        <v>3026</v>
      </c>
      <c s="35" t="s">
        <v>5</v>
      </c>
      <c s="6" t="s">
        <v>3027</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3748</v>
      </c>
    </row>
    <row r="91" spans="1:5" ht="12.75">
      <c r="A91" t="s">
        <v>57</v>
      </c>
      <c r="E91" s="39" t="s">
        <v>602</v>
      </c>
    </row>
    <row r="92" spans="1:16" ht="12.75">
      <c r="A92" t="s">
        <v>49</v>
      </c>
      <c s="34" t="s">
        <v>150</v>
      </c>
      <c s="34" t="s">
        <v>3034</v>
      </c>
      <c s="35" t="s">
        <v>5</v>
      </c>
      <c s="6" t="s">
        <v>3035</v>
      </c>
      <c s="36" t="s">
        <v>682</v>
      </c>
      <c s="37">
        <v>21</v>
      </c>
      <c s="36">
        <v>0</v>
      </c>
      <c s="36">
        <f>ROUND(G92*H92,6)</f>
      </c>
      <c r="L92" s="38">
        <v>0</v>
      </c>
      <c s="32">
        <f>ROUND(ROUND(L92,2)*ROUND(G92,3),2)</f>
      </c>
      <c s="36" t="s">
        <v>601</v>
      </c>
      <c>
        <f>(M92*21)/100</f>
      </c>
      <c t="s">
        <v>27</v>
      </c>
    </row>
    <row r="93" spans="1:5" ht="12.75">
      <c r="A93" s="35" t="s">
        <v>54</v>
      </c>
      <c r="E93" s="39" t="s">
        <v>5</v>
      </c>
    </row>
    <row r="94" spans="1:5" ht="25.5">
      <c r="A94" s="35" t="s">
        <v>55</v>
      </c>
      <c r="E94" s="40" t="s">
        <v>3749</v>
      </c>
    </row>
    <row r="95" spans="1:5" ht="12.75">
      <c r="A95" t="s">
        <v>57</v>
      </c>
      <c r="E95" s="39" t="s">
        <v>602</v>
      </c>
    </row>
    <row r="96" spans="1:13" ht="12.75">
      <c r="A96" t="s">
        <v>46</v>
      </c>
      <c r="C96" s="31" t="s">
        <v>2424</v>
      </c>
      <c r="E96" s="33" t="s">
        <v>2011</v>
      </c>
      <c r="J96" s="32">
        <f>0</f>
      </c>
      <c s="32">
        <f>0</f>
      </c>
      <c s="32">
        <f>0+L97+L101+L105+L109+L113</f>
      </c>
      <c s="32">
        <f>0+M97+M101+M105+M109+M113</f>
      </c>
    </row>
    <row r="97" spans="1:16" ht="12.75">
      <c r="A97" t="s">
        <v>49</v>
      </c>
      <c s="34" t="s">
        <v>707</v>
      </c>
      <c s="34" t="s">
        <v>3446</v>
      </c>
      <c s="35" t="s">
        <v>5</v>
      </c>
      <c s="6" t="s">
        <v>3447</v>
      </c>
      <c s="36" t="s">
        <v>1035</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3750</v>
      </c>
    </row>
    <row r="100" spans="1:5" ht="12.75">
      <c r="A100" t="s">
        <v>57</v>
      </c>
      <c r="E100" s="39" t="s">
        <v>602</v>
      </c>
    </row>
    <row r="101" spans="1:16" ht="12.75">
      <c r="A101" t="s">
        <v>49</v>
      </c>
      <c s="34" t="s">
        <v>711</v>
      </c>
      <c s="34" t="s">
        <v>3449</v>
      </c>
      <c s="35" t="s">
        <v>5</v>
      </c>
      <c s="6" t="s">
        <v>3450</v>
      </c>
      <c s="36" t="s">
        <v>1035</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3751</v>
      </c>
    </row>
    <row r="104" spans="1:5" ht="12.75">
      <c r="A104" t="s">
        <v>57</v>
      </c>
      <c r="E104" s="39" t="s">
        <v>602</v>
      </c>
    </row>
    <row r="105" spans="1:16" ht="12.75">
      <c r="A105" t="s">
        <v>49</v>
      </c>
      <c s="34" t="s">
        <v>715</v>
      </c>
      <c s="34" t="s">
        <v>3295</v>
      </c>
      <c s="35" t="s">
        <v>5</v>
      </c>
      <c s="6" t="s">
        <v>3296</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3752</v>
      </c>
    </row>
    <row r="108" spans="1:5" ht="12.75">
      <c r="A108" t="s">
        <v>57</v>
      </c>
      <c r="E108" s="39" t="s">
        <v>602</v>
      </c>
    </row>
    <row r="109" spans="1:16" ht="12.75">
      <c r="A109" t="s">
        <v>49</v>
      </c>
      <c s="34" t="s">
        <v>719</v>
      </c>
      <c s="34" t="s">
        <v>3453</v>
      </c>
      <c s="35" t="s">
        <v>5</v>
      </c>
      <c s="6" t="s">
        <v>3454</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3753</v>
      </c>
    </row>
    <row r="112" spans="1:5" ht="12.75">
      <c r="A112" t="s">
        <v>57</v>
      </c>
      <c r="E112" s="39" t="s">
        <v>602</v>
      </c>
    </row>
    <row r="113" spans="1:16" ht="12.75">
      <c r="A113" t="s">
        <v>49</v>
      </c>
      <c s="34" t="s">
        <v>722</v>
      </c>
      <c s="34" t="s">
        <v>3072</v>
      </c>
      <c s="35" t="s">
        <v>5</v>
      </c>
      <c s="6" t="s">
        <v>3073</v>
      </c>
      <c s="36" t="s">
        <v>927</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3754</v>
      </c>
    </row>
    <row r="116" spans="1:5" ht="12.75">
      <c r="A116" t="s">
        <v>57</v>
      </c>
      <c r="E116" s="39" t="s">
        <v>602</v>
      </c>
    </row>
    <row r="117" spans="1:13" ht="12.75">
      <c r="A117" t="s">
        <v>46</v>
      </c>
      <c r="C117" s="31" t="s">
        <v>2430</v>
      </c>
      <c r="E117" s="33" t="s">
        <v>1857</v>
      </c>
      <c r="J117" s="32">
        <f>0</f>
      </c>
      <c s="32">
        <f>0</f>
      </c>
      <c s="32">
        <f>0+L118+L122+L126+L130+L134+L138</f>
      </c>
      <c s="32">
        <f>0+M118+M122+M126+M130+M134+M138</f>
      </c>
    </row>
    <row r="118" spans="1:16" ht="12.75">
      <c r="A118" t="s">
        <v>49</v>
      </c>
      <c s="34" t="s">
        <v>726</v>
      </c>
      <c s="34" t="s">
        <v>1858</v>
      </c>
      <c s="35" t="s">
        <v>5</v>
      </c>
      <c s="6" t="s">
        <v>1859</v>
      </c>
      <c s="36" t="s">
        <v>1035</v>
      </c>
      <c s="37">
        <v>169.3</v>
      </c>
      <c s="36">
        <v>0</v>
      </c>
      <c s="36">
        <f>ROUND(G118*H118,6)</f>
      </c>
      <c r="L118" s="38">
        <v>0</v>
      </c>
      <c s="32">
        <f>ROUND(ROUND(L118,2)*ROUND(G118,3),2)</f>
      </c>
      <c s="36" t="s">
        <v>601</v>
      </c>
      <c>
        <f>(M118*21)/100</f>
      </c>
      <c t="s">
        <v>27</v>
      </c>
    </row>
    <row r="119" spans="1:5" ht="12.75">
      <c r="A119" s="35" t="s">
        <v>54</v>
      </c>
      <c r="E119" s="39" t="s">
        <v>5</v>
      </c>
    </row>
    <row r="120" spans="1:5" ht="51">
      <c r="A120" s="35" t="s">
        <v>55</v>
      </c>
      <c r="E120" s="40" t="s">
        <v>3755</v>
      </c>
    </row>
    <row r="121" spans="1:5" ht="12.75">
      <c r="A121" t="s">
        <v>57</v>
      </c>
      <c r="E121" s="39" t="s">
        <v>602</v>
      </c>
    </row>
    <row r="122" spans="1:16" ht="12.75">
      <c r="A122" t="s">
        <v>49</v>
      </c>
      <c s="34" t="s">
        <v>730</v>
      </c>
      <c s="34" t="s">
        <v>3459</v>
      </c>
      <c s="35" t="s">
        <v>5</v>
      </c>
      <c s="6" t="s">
        <v>3460</v>
      </c>
      <c s="36" t="s">
        <v>1035</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3756</v>
      </c>
    </row>
    <row r="125" spans="1:5" ht="12.75">
      <c r="A125" t="s">
        <v>57</v>
      </c>
      <c r="E125" s="39" t="s">
        <v>602</v>
      </c>
    </row>
    <row r="126" spans="1:16" ht="12.75">
      <c r="A126" t="s">
        <v>49</v>
      </c>
      <c s="34" t="s">
        <v>734</v>
      </c>
      <c s="34" t="s">
        <v>3462</v>
      </c>
      <c s="35" t="s">
        <v>5</v>
      </c>
      <c s="6" t="s">
        <v>3463</v>
      </c>
      <c s="36" t="s">
        <v>1035</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3757</v>
      </c>
    </row>
    <row r="129" spans="1:5" ht="12.75">
      <c r="A129" t="s">
        <v>57</v>
      </c>
      <c r="E129" s="39" t="s">
        <v>602</v>
      </c>
    </row>
    <row r="130" spans="1:16" ht="12.75">
      <c r="A130" t="s">
        <v>49</v>
      </c>
      <c s="34" t="s">
        <v>738</v>
      </c>
      <c s="34" t="s">
        <v>1870</v>
      </c>
      <c s="35" t="s">
        <v>5</v>
      </c>
      <c s="6" t="s">
        <v>1871</v>
      </c>
      <c s="36" t="s">
        <v>1035</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3758</v>
      </c>
    </row>
    <row r="133" spans="1:5" ht="12.75">
      <c r="A133" t="s">
        <v>57</v>
      </c>
      <c r="E133" s="39" t="s">
        <v>602</v>
      </c>
    </row>
    <row r="134" spans="1:16" ht="12.75">
      <c r="A134" t="s">
        <v>49</v>
      </c>
      <c s="34" t="s">
        <v>742</v>
      </c>
      <c s="34" t="s">
        <v>2593</v>
      </c>
      <c s="35" t="s">
        <v>5</v>
      </c>
      <c s="6" t="s">
        <v>2594</v>
      </c>
      <c s="36" t="s">
        <v>1035</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3759</v>
      </c>
    </row>
    <row r="137" spans="1:5" ht="12.75">
      <c r="A137" t="s">
        <v>57</v>
      </c>
      <c r="E137" s="39" t="s">
        <v>602</v>
      </c>
    </row>
    <row r="138" spans="1:16" ht="12.75">
      <c r="A138" t="s">
        <v>49</v>
      </c>
      <c s="34" t="s">
        <v>746</v>
      </c>
      <c s="34" t="s">
        <v>3311</v>
      </c>
      <c s="35" t="s">
        <v>5</v>
      </c>
      <c s="6" t="s">
        <v>3312</v>
      </c>
      <c s="36" t="s">
        <v>1035</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3760</v>
      </c>
    </row>
    <row r="141" spans="1:5" ht="12.75">
      <c r="A141" t="s">
        <v>57</v>
      </c>
      <c r="E141" s="39" t="s">
        <v>602</v>
      </c>
    </row>
    <row r="142" spans="1:13" ht="12.75">
      <c r="A142" t="s">
        <v>46</v>
      </c>
      <c r="C142" s="31" t="s">
        <v>2431</v>
      </c>
      <c r="E142" s="33" t="s">
        <v>1094</v>
      </c>
      <c r="J142" s="32">
        <f>0</f>
      </c>
      <c s="32">
        <f>0</f>
      </c>
      <c s="32">
        <f>0+L143</f>
      </c>
      <c s="32">
        <f>0+M143</f>
      </c>
    </row>
    <row r="143" spans="1:16" ht="12.75">
      <c r="A143" t="s">
        <v>49</v>
      </c>
      <c s="34" t="s">
        <v>749</v>
      </c>
      <c s="34" t="s">
        <v>3761</v>
      </c>
      <c s="35" t="s">
        <v>5</v>
      </c>
      <c s="6" t="s">
        <v>3762</v>
      </c>
      <c s="36" t="s">
        <v>682</v>
      </c>
      <c s="37">
        <v>15.7</v>
      </c>
      <c s="36">
        <v>0</v>
      </c>
      <c s="36">
        <f>ROUND(G143*H143,6)</f>
      </c>
      <c r="L143" s="38">
        <v>0</v>
      </c>
      <c s="32">
        <f>ROUND(ROUND(L143,2)*ROUND(G143,3),2)</f>
      </c>
      <c s="36" t="s">
        <v>3763</v>
      </c>
      <c>
        <f>(M143*21)/100</f>
      </c>
      <c t="s">
        <v>27</v>
      </c>
    </row>
    <row r="144" spans="1:5" ht="12.75">
      <c r="A144" s="35" t="s">
        <v>54</v>
      </c>
      <c r="E144" s="39" t="s">
        <v>5</v>
      </c>
    </row>
    <row r="145" spans="1:5" ht="25.5">
      <c r="A145" s="35" t="s">
        <v>55</v>
      </c>
      <c r="E145" s="40" t="s">
        <v>3764</v>
      </c>
    </row>
    <row r="146" spans="1:5" ht="12.75">
      <c r="A146" t="s">
        <v>57</v>
      </c>
      <c r="E146" s="39" t="s">
        <v>602</v>
      </c>
    </row>
    <row r="147" spans="1:13" ht="12.75">
      <c r="A147" t="s">
        <v>46</v>
      </c>
      <c r="C147" s="31" t="s">
        <v>3320</v>
      </c>
      <c r="E147" s="33" t="s">
        <v>1749</v>
      </c>
      <c r="J147" s="32">
        <f>0</f>
      </c>
      <c s="32">
        <f>0</f>
      </c>
      <c s="32">
        <f>0+L148</f>
      </c>
      <c s="32">
        <f>0+M148</f>
      </c>
    </row>
    <row r="148" spans="1:16" ht="12.75">
      <c r="A148" t="s">
        <v>49</v>
      </c>
      <c s="34" t="s">
        <v>752</v>
      </c>
      <c s="34" t="s">
        <v>3765</v>
      </c>
      <c s="35" t="s">
        <v>5</v>
      </c>
      <c s="6" t="s">
        <v>3766</v>
      </c>
      <c s="36" t="s">
        <v>682</v>
      </c>
      <c s="37">
        <v>25</v>
      </c>
      <c s="36">
        <v>0</v>
      </c>
      <c s="36">
        <f>ROUND(G148*H148,6)</f>
      </c>
      <c r="L148" s="38">
        <v>0</v>
      </c>
      <c s="32">
        <f>ROUND(ROUND(L148,2)*ROUND(G148,3),2)</f>
      </c>
      <c s="36" t="s">
        <v>601</v>
      </c>
      <c>
        <f>(M148*21)/100</f>
      </c>
      <c t="s">
        <v>27</v>
      </c>
    </row>
    <row r="149" spans="1:5" ht="12.75">
      <c r="A149" s="35" t="s">
        <v>54</v>
      </c>
      <c r="E149" s="39" t="s">
        <v>5</v>
      </c>
    </row>
    <row r="150" spans="1:5" ht="38.25">
      <c r="A150" s="35" t="s">
        <v>55</v>
      </c>
      <c r="E150" s="40" t="s">
        <v>3767</v>
      </c>
    </row>
    <row r="151" spans="1:5" ht="12.75">
      <c r="A151" t="s">
        <v>57</v>
      </c>
      <c r="E151" s="39" t="s">
        <v>602</v>
      </c>
    </row>
    <row r="152" spans="1:13" ht="12.75">
      <c r="A152" t="s">
        <v>46</v>
      </c>
      <c r="C152" s="31" t="s">
        <v>2465</v>
      </c>
      <c r="E152" s="33" t="s">
        <v>1118</v>
      </c>
      <c r="J152" s="32">
        <f>0</f>
      </c>
      <c s="32">
        <f>0</f>
      </c>
      <c s="32">
        <f>0+L153+L157+L161+L165+L169+L173+L177</f>
      </c>
      <c s="32">
        <f>0+M153+M157+M161+M165+M169+M173+M177</f>
      </c>
    </row>
    <row r="153" spans="1:16" ht="12.75">
      <c r="A153" t="s">
        <v>49</v>
      </c>
      <c s="34" t="s">
        <v>755</v>
      </c>
      <c s="34" t="s">
        <v>3334</v>
      </c>
      <c s="35" t="s">
        <v>5</v>
      </c>
      <c s="6" t="s">
        <v>3335</v>
      </c>
      <c s="36" t="s">
        <v>446</v>
      </c>
      <c s="37">
        <v>1</v>
      </c>
      <c s="36">
        <v>0</v>
      </c>
      <c s="36">
        <f>ROUND(G153*H153,6)</f>
      </c>
      <c r="L153" s="38">
        <v>0</v>
      </c>
      <c s="32">
        <f>ROUND(ROUND(L153,2)*ROUND(G153,3),2)</f>
      </c>
      <c s="36" t="s">
        <v>53</v>
      </c>
      <c>
        <f>(M153*21)/100</f>
      </c>
      <c t="s">
        <v>27</v>
      </c>
    </row>
    <row r="154" spans="1:5" ht="12.75">
      <c r="A154" s="35" t="s">
        <v>54</v>
      </c>
      <c r="E154" s="39" t="s">
        <v>5</v>
      </c>
    </row>
    <row r="155" spans="1:5" ht="25.5">
      <c r="A155" s="35" t="s">
        <v>55</v>
      </c>
      <c r="E155" s="40" t="s">
        <v>3768</v>
      </c>
    </row>
    <row r="156" spans="1:5" ht="12.75">
      <c r="A156" t="s">
        <v>57</v>
      </c>
      <c r="E156" s="39" t="s">
        <v>3769</v>
      </c>
    </row>
    <row r="157" spans="1:16" ht="12.75">
      <c r="A157" t="s">
        <v>49</v>
      </c>
      <c s="34" t="s">
        <v>758</v>
      </c>
      <c s="34" t="s">
        <v>3338</v>
      </c>
      <c s="35" t="s">
        <v>5</v>
      </c>
      <c s="6" t="s">
        <v>3339</v>
      </c>
      <c s="36" t="s">
        <v>446</v>
      </c>
      <c s="37">
        <v>2</v>
      </c>
      <c s="36">
        <v>0</v>
      </c>
      <c s="36">
        <f>ROUND(G157*H157,6)</f>
      </c>
      <c r="L157" s="38">
        <v>0</v>
      </c>
      <c s="32">
        <f>ROUND(ROUND(L157,2)*ROUND(G157,3),2)</f>
      </c>
      <c s="36" t="s">
        <v>53</v>
      </c>
      <c>
        <f>(M157*21)/100</f>
      </c>
      <c t="s">
        <v>27</v>
      </c>
    </row>
    <row r="158" spans="1:5" ht="12.75">
      <c r="A158" s="35" t="s">
        <v>54</v>
      </c>
      <c r="E158" s="39" t="s">
        <v>5</v>
      </c>
    </row>
    <row r="159" spans="1:5" ht="38.25">
      <c r="A159" s="35" t="s">
        <v>55</v>
      </c>
      <c r="E159" s="40" t="s">
        <v>3770</v>
      </c>
    </row>
    <row r="160" spans="1:5" ht="12.75">
      <c r="A160" t="s">
        <v>57</v>
      </c>
      <c r="E160" s="39" t="s">
        <v>3769</v>
      </c>
    </row>
    <row r="161" spans="1:16" ht="12.75">
      <c r="A161" t="s">
        <v>49</v>
      </c>
      <c s="34" t="s">
        <v>761</v>
      </c>
      <c s="34" t="s">
        <v>3477</v>
      </c>
      <c s="35" t="s">
        <v>5</v>
      </c>
      <c s="6" t="s">
        <v>3478</v>
      </c>
      <c s="36" t="s">
        <v>446</v>
      </c>
      <c s="37">
        <v>7</v>
      </c>
      <c s="36">
        <v>0</v>
      </c>
      <c s="36">
        <f>ROUND(G161*H161,6)</f>
      </c>
      <c r="L161" s="38">
        <v>0</v>
      </c>
      <c s="32">
        <f>ROUND(ROUND(L161,2)*ROUND(G161,3),2)</f>
      </c>
      <c s="36" t="s">
        <v>601</v>
      </c>
      <c>
        <f>(M161*21)/100</f>
      </c>
      <c t="s">
        <v>27</v>
      </c>
    </row>
    <row r="162" spans="1:5" ht="12.75">
      <c r="A162" s="35" t="s">
        <v>54</v>
      </c>
      <c r="E162" s="39" t="s">
        <v>5</v>
      </c>
    </row>
    <row r="163" spans="1:5" ht="25.5">
      <c r="A163" s="35" t="s">
        <v>55</v>
      </c>
      <c r="E163" s="40" t="s">
        <v>3771</v>
      </c>
    </row>
    <row r="164" spans="1:5" ht="12.75">
      <c r="A164" t="s">
        <v>57</v>
      </c>
      <c r="E164" s="39" t="s">
        <v>602</v>
      </c>
    </row>
    <row r="165" spans="1:16" ht="12.75">
      <c r="A165" t="s">
        <v>49</v>
      </c>
      <c s="34" t="s">
        <v>764</v>
      </c>
      <c s="34" t="s">
        <v>3173</v>
      </c>
      <c s="35" t="s">
        <v>5</v>
      </c>
      <c s="6" t="s">
        <v>3174</v>
      </c>
      <c s="36" t="s">
        <v>927</v>
      </c>
      <c s="37">
        <v>100</v>
      </c>
      <c s="36">
        <v>0</v>
      </c>
      <c s="36">
        <f>ROUND(G165*H165,6)</f>
      </c>
      <c r="L165" s="38">
        <v>0</v>
      </c>
      <c s="32">
        <f>ROUND(ROUND(L165,2)*ROUND(G165,3),2)</f>
      </c>
      <c s="36" t="s">
        <v>601</v>
      </c>
      <c>
        <f>(M165*21)/100</f>
      </c>
      <c t="s">
        <v>27</v>
      </c>
    </row>
    <row r="166" spans="1:5" ht="12.75">
      <c r="A166" s="35" t="s">
        <v>54</v>
      </c>
      <c r="E166" s="39" t="s">
        <v>5</v>
      </c>
    </row>
    <row r="167" spans="1:5" ht="38.25">
      <c r="A167" s="35" t="s">
        <v>55</v>
      </c>
      <c r="E167" s="40" t="s">
        <v>3772</v>
      </c>
    </row>
    <row r="168" spans="1:5" ht="12.75">
      <c r="A168" t="s">
        <v>57</v>
      </c>
      <c r="E168" s="39" t="s">
        <v>602</v>
      </c>
    </row>
    <row r="169" spans="1:16" ht="12.75">
      <c r="A169" t="s">
        <v>49</v>
      </c>
      <c s="34" t="s">
        <v>767</v>
      </c>
      <c s="34" t="s">
        <v>3342</v>
      </c>
      <c s="35" t="s">
        <v>5</v>
      </c>
      <c s="6" t="s">
        <v>3343</v>
      </c>
      <c s="36" t="s">
        <v>1035</v>
      </c>
      <c s="37">
        <v>10.3</v>
      </c>
      <c s="36">
        <v>0</v>
      </c>
      <c s="36">
        <f>ROUND(G169*H169,6)</f>
      </c>
      <c r="L169" s="38">
        <v>0</v>
      </c>
      <c s="32">
        <f>ROUND(ROUND(L169,2)*ROUND(G169,3),2)</f>
      </c>
      <c s="36" t="s">
        <v>601</v>
      </c>
      <c>
        <f>(M169*21)/100</f>
      </c>
      <c t="s">
        <v>27</v>
      </c>
    </row>
    <row r="170" spans="1:5" ht="12.75">
      <c r="A170" s="35" t="s">
        <v>54</v>
      </c>
      <c r="E170" s="39" t="s">
        <v>5</v>
      </c>
    </row>
    <row r="171" spans="1:5" ht="38.25">
      <c r="A171" s="35" t="s">
        <v>55</v>
      </c>
      <c r="E171" s="40" t="s">
        <v>3773</v>
      </c>
    </row>
    <row r="172" spans="1:5" ht="12.75">
      <c r="A172" t="s">
        <v>57</v>
      </c>
      <c r="E172" s="39" t="s">
        <v>602</v>
      </c>
    </row>
    <row r="173" spans="1:16" ht="12.75">
      <c r="A173" t="s">
        <v>49</v>
      </c>
      <c s="34" t="s">
        <v>770</v>
      </c>
      <c s="34" t="s">
        <v>3486</v>
      </c>
      <c s="35" t="s">
        <v>5</v>
      </c>
      <c s="6" t="s">
        <v>3487</v>
      </c>
      <c s="36" t="s">
        <v>600</v>
      </c>
      <c s="37">
        <v>0.465</v>
      </c>
      <c s="36">
        <v>0</v>
      </c>
      <c s="36">
        <f>ROUND(G173*H173,6)</f>
      </c>
      <c r="L173" s="38">
        <v>0</v>
      </c>
      <c s="32">
        <f>ROUND(ROUND(L173,2)*ROUND(G173,3),2)</f>
      </c>
      <c s="36" t="s">
        <v>601</v>
      </c>
      <c>
        <f>(M173*21)/100</f>
      </c>
      <c t="s">
        <v>27</v>
      </c>
    </row>
    <row r="174" spans="1:5" ht="12.75">
      <c r="A174" s="35" t="s">
        <v>54</v>
      </c>
      <c r="E174" s="39" t="s">
        <v>5</v>
      </c>
    </row>
    <row r="175" spans="1:5" ht="38.25">
      <c r="A175" s="35" t="s">
        <v>55</v>
      </c>
      <c r="E175" s="40" t="s">
        <v>3774</v>
      </c>
    </row>
    <row r="176" spans="1:5" ht="12.75">
      <c r="A176" t="s">
        <v>57</v>
      </c>
      <c r="E176" s="39" t="s">
        <v>602</v>
      </c>
    </row>
    <row r="177" spans="1:16" ht="12.75">
      <c r="A177" t="s">
        <v>49</v>
      </c>
      <c s="34" t="s">
        <v>773</v>
      </c>
      <c s="34" t="s">
        <v>3775</v>
      </c>
      <c s="35" t="s">
        <v>5</v>
      </c>
      <c s="6" t="s">
        <v>3776</v>
      </c>
      <c s="36" t="s">
        <v>446</v>
      </c>
      <c s="37">
        <v>3</v>
      </c>
      <c s="36">
        <v>0</v>
      </c>
      <c s="36">
        <f>ROUND(G177*H177,6)</f>
      </c>
      <c r="L177" s="38">
        <v>0</v>
      </c>
      <c s="32">
        <f>ROUND(ROUND(L177,2)*ROUND(G177,3),2)</f>
      </c>
      <c s="36" t="s">
        <v>601</v>
      </c>
      <c>
        <f>(M177*21)/100</f>
      </c>
      <c t="s">
        <v>27</v>
      </c>
    </row>
    <row r="178" spans="1:5" ht="12.75">
      <c r="A178" s="35" t="s">
        <v>54</v>
      </c>
      <c r="E178" s="39" t="s">
        <v>5</v>
      </c>
    </row>
    <row r="179" spans="1:5" ht="25.5">
      <c r="A179" s="35" t="s">
        <v>55</v>
      </c>
      <c r="E179" s="40" t="s">
        <v>3777</v>
      </c>
    </row>
    <row r="180" spans="1:5" ht="12.75">
      <c r="A180" t="s">
        <v>57</v>
      </c>
      <c r="E180" s="39" t="s">
        <v>602</v>
      </c>
    </row>
    <row r="181" spans="1:13" ht="12.75">
      <c r="A181" t="s">
        <v>46</v>
      </c>
      <c r="C181" s="31" t="s">
        <v>630</v>
      </c>
      <c r="E181" s="33" t="s">
        <v>3492</v>
      </c>
      <c r="J181" s="32">
        <f>0</f>
      </c>
      <c s="32">
        <f>0</f>
      </c>
      <c s="32">
        <f>0+L182+L186</f>
      </c>
      <c s="32">
        <f>0+M182+M186</f>
      </c>
    </row>
    <row r="182" spans="1:16" ht="25.5">
      <c r="A182" t="s">
        <v>49</v>
      </c>
      <c s="34" t="s">
        <v>47</v>
      </c>
      <c s="34" t="s">
        <v>1053</v>
      </c>
      <c s="35" t="s">
        <v>5</v>
      </c>
      <c s="6" t="s">
        <v>1701</v>
      </c>
      <c s="36" t="s">
        <v>600</v>
      </c>
      <c s="37">
        <v>1474.2</v>
      </c>
      <c s="36">
        <v>0</v>
      </c>
      <c s="36">
        <f>ROUND(G182*H182,6)</f>
      </c>
      <c r="L182" s="38">
        <v>0</v>
      </c>
      <c s="32">
        <f>ROUND(ROUND(L182,2)*ROUND(G182,3),2)</f>
      </c>
      <c s="36" t="s">
        <v>601</v>
      </c>
      <c>
        <f>(M182*21)/100</f>
      </c>
      <c t="s">
        <v>27</v>
      </c>
    </row>
    <row r="183" spans="1:5" ht="12.75">
      <c r="A183" s="35" t="s">
        <v>54</v>
      </c>
      <c r="E183" s="39" t="s">
        <v>5</v>
      </c>
    </row>
    <row r="184" spans="1:5" ht="38.25">
      <c r="A184" s="35" t="s">
        <v>55</v>
      </c>
      <c r="E184" s="40" t="s">
        <v>3778</v>
      </c>
    </row>
    <row r="185" spans="1:5" ht="12.75">
      <c r="A185" t="s">
        <v>57</v>
      </c>
      <c r="E185" s="39" t="s">
        <v>602</v>
      </c>
    </row>
    <row r="186" spans="1:16" ht="25.5">
      <c r="A186" t="s">
        <v>49</v>
      </c>
      <c s="34" t="s">
        <v>27</v>
      </c>
      <c s="34" t="s">
        <v>622</v>
      </c>
      <c s="35" t="s">
        <v>5</v>
      </c>
      <c s="6" t="s">
        <v>1703</v>
      </c>
      <c s="36" t="s">
        <v>600</v>
      </c>
      <c s="37">
        <v>25.75</v>
      </c>
      <c s="36">
        <v>0</v>
      </c>
      <c s="36">
        <f>ROUND(G186*H186,6)</f>
      </c>
      <c r="L186" s="38">
        <v>0</v>
      </c>
      <c s="32">
        <f>ROUND(ROUND(L186,2)*ROUND(G186,3),2)</f>
      </c>
      <c s="36" t="s">
        <v>601</v>
      </c>
      <c>
        <f>(M186*21)/100</f>
      </c>
      <c t="s">
        <v>27</v>
      </c>
    </row>
    <row r="187" spans="1:5" ht="12.75">
      <c r="A187" s="35" t="s">
        <v>54</v>
      </c>
      <c r="E187" s="39" t="s">
        <v>5</v>
      </c>
    </row>
    <row r="188" spans="1:5" ht="51">
      <c r="A188" s="35" t="s">
        <v>55</v>
      </c>
      <c r="E188" s="40" t="s">
        <v>3779</v>
      </c>
    </row>
    <row r="189" spans="1:5" ht="12.75">
      <c r="A189" t="s">
        <v>57</v>
      </c>
      <c r="E189" s="39" t="s">
        <v>602</v>
      </c>
    </row>
    <row r="190" spans="1:13" ht="12.75">
      <c r="A190" t="s">
        <v>46</v>
      </c>
      <c r="C190" s="31" t="s">
        <v>1898</v>
      </c>
      <c r="E190" s="33" t="s">
        <v>2031</v>
      </c>
      <c r="J190" s="32">
        <f>0</f>
      </c>
      <c s="32">
        <f>0</f>
      </c>
      <c s="32">
        <f>0+L191+L195+L199+L203+L207+L211</f>
      </c>
      <c s="32">
        <f>0+M191+M195+M199+M203+M207+M211</f>
      </c>
    </row>
    <row r="191" spans="1:16" ht="25.5">
      <c r="A191" t="s">
        <v>49</v>
      </c>
      <c s="34" t="s">
        <v>777</v>
      </c>
      <c s="34" t="s">
        <v>3500</v>
      </c>
      <c s="35" t="s">
        <v>5</v>
      </c>
      <c s="6" t="s">
        <v>3501</v>
      </c>
      <c s="36" t="s">
        <v>922</v>
      </c>
      <c s="37">
        <v>180.396</v>
      </c>
      <c s="36">
        <v>0</v>
      </c>
      <c s="36">
        <f>ROUND(G191*H191,6)</f>
      </c>
      <c r="L191" s="38">
        <v>0</v>
      </c>
      <c s="32">
        <f>ROUND(ROUND(L191,2)*ROUND(G191,3),2)</f>
      </c>
      <c s="36" t="s">
        <v>3780</v>
      </c>
      <c>
        <f>(M191*21)/100</f>
      </c>
      <c t="s">
        <v>27</v>
      </c>
    </row>
    <row r="192" spans="1:5" ht="12.75">
      <c r="A192" s="35" t="s">
        <v>54</v>
      </c>
      <c r="E192" s="39" t="s">
        <v>5</v>
      </c>
    </row>
    <row r="193" spans="1:5" ht="38.25">
      <c r="A193" s="35" t="s">
        <v>55</v>
      </c>
      <c r="E193" s="40" t="s">
        <v>3781</v>
      </c>
    </row>
    <row r="194" spans="1:5" ht="12.75">
      <c r="A194" t="s">
        <v>57</v>
      </c>
      <c r="E194" s="39" t="s">
        <v>602</v>
      </c>
    </row>
    <row r="195" spans="1:16" ht="12.75">
      <c r="A195" t="s">
        <v>49</v>
      </c>
      <c s="34" t="s">
        <v>781</v>
      </c>
      <c s="34" t="s">
        <v>3503</v>
      </c>
      <c s="35" t="s">
        <v>5</v>
      </c>
      <c s="6" t="s">
        <v>3504</v>
      </c>
      <c s="36" t="s">
        <v>922</v>
      </c>
      <c s="37">
        <v>96.9</v>
      </c>
      <c s="36">
        <v>0</v>
      </c>
      <c s="36">
        <f>ROUND(G195*H195,6)</f>
      </c>
      <c r="L195" s="38">
        <v>0</v>
      </c>
      <c s="32">
        <f>ROUND(ROUND(L195,2)*ROUND(G195,3),2)</f>
      </c>
      <c s="36" t="s">
        <v>53</v>
      </c>
      <c>
        <f>(M195*21)/100</f>
      </c>
      <c t="s">
        <v>27</v>
      </c>
    </row>
    <row r="196" spans="1:5" ht="12.75">
      <c r="A196" s="35" t="s">
        <v>54</v>
      </c>
      <c r="E196" s="39" t="s">
        <v>5</v>
      </c>
    </row>
    <row r="197" spans="1:5" ht="102">
      <c r="A197" s="35" t="s">
        <v>55</v>
      </c>
      <c r="E197" s="40" t="s">
        <v>3782</v>
      </c>
    </row>
    <row r="198" spans="1:5" ht="76.5">
      <c r="A198" t="s">
        <v>57</v>
      </c>
      <c r="E198" s="39" t="s">
        <v>3506</v>
      </c>
    </row>
    <row r="199" spans="1:16" ht="12.75">
      <c r="A199" t="s">
        <v>49</v>
      </c>
      <c s="34" t="s">
        <v>785</v>
      </c>
      <c s="34" t="s">
        <v>3507</v>
      </c>
      <c s="35" t="s">
        <v>5</v>
      </c>
      <c s="6" t="s">
        <v>3508</v>
      </c>
      <c s="36" t="s">
        <v>922</v>
      </c>
      <c s="37">
        <v>35.52</v>
      </c>
      <c s="36">
        <v>0</v>
      </c>
      <c s="36">
        <f>ROUND(G199*H199,6)</f>
      </c>
      <c r="L199" s="38">
        <v>0</v>
      </c>
      <c s="32">
        <f>ROUND(ROUND(L199,2)*ROUND(G199,3),2)</f>
      </c>
      <c s="36" t="s">
        <v>53</v>
      </c>
      <c>
        <f>(M199*21)/100</f>
      </c>
      <c t="s">
        <v>27</v>
      </c>
    </row>
    <row r="200" spans="1:5" ht="12.75">
      <c r="A200" s="35" t="s">
        <v>54</v>
      </c>
      <c r="E200" s="39" t="s">
        <v>5</v>
      </c>
    </row>
    <row r="201" spans="1:5" ht="89.25">
      <c r="A201" s="35" t="s">
        <v>55</v>
      </c>
      <c r="E201" s="40" t="s">
        <v>3783</v>
      </c>
    </row>
    <row r="202" spans="1:5" ht="12.75">
      <c r="A202" t="s">
        <v>57</v>
      </c>
      <c r="E202" s="39" t="s">
        <v>5</v>
      </c>
    </row>
    <row r="203" spans="1:16" ht="12.75">
      <c r="A203" t="s">
        <v>49</v>
      </c>
      <c s="34" t="s">
        <v>789</v>
      </c>
      <c s="34" t="s">
        <v>3510</v>
      </c>
      <c s="35" t="s">
        <v>5</v>
      </c>
      <c s="6" t="s">
        <v>3511</v>
      </c>
      <c s="36" t="s">
        <v>922</v>
      </c>
      <c s="37">
        <v>78.168</v>
      </c>
      <c s="36">
        <v>0</v>
      </c>
      <c s="36">
        <f>ROUND(G203*H203,6)</f>
      </c>
      <c r="L203" s="38">
        <v>0</v>
      </c>
      <c s="32">
        <f>ROUND(ROUND(L203,2)*ROUND(G203,3),2)</f>
      </c>
      <c s="36" t="s">
        <v>53</v>
      </c>
      <c>
        <f>(M203*21)/100</f>
      </c>
      <c t="s">
        <v>27</v>
      </c>
    </row>
    <row r="204" spans="1:5" ht="12.75">
      <c r="A204" s="35" t="s">
        <v>54</v>
      </c>
      <c r="E204" s="39" t="s">
        <v>5</v>
      </c>
    </row>
    <row r="205" spans="1:5" ht="89.25">
      <c r="A205" s="35" t="s">
        <v>55</v>
      </c>
      <c r="E205" s="40" t="s">
        <v>3784</v>
      </c>
    </row>
    <row r="206" spans="1:5" ht="12.75">
      <c r="A206" t="s">
        <v>57</v>
      </c>
      <c r="E206" s="39" t="s">
        <v>5</v>
      </c>
    </row>
    <row r="207" spans="1:16" ht="12.75">
      <c r="A207" t="s">
        <v>49</v>
      </c>
      <c s="34" t="s">
        <v>793</v>
      </c>
      <c s="34" t="s">
        <v>3513</v>
      </c>
      <c s="35" t="s">
        <v>5</v>
      </c>
      <c s="6" t="s">
        <v>3514</v>
      </c>
      <c s="36" t="s">
        <v>922</v>
      </c>
      <c s="37">
        <v>73.704</v>
      </c>
      <c s="36">
        <v>0</v>
      </c>
      <c s="36">
        <f>ROUND(G207*H207,6)</f>
      </c>
      <c r="L207" s="38">
        <v>0</v>
      </c>
      <c s="32">
        <f>ROUND(ROUND(L207,2)*ROUND(G207,3),2)</f>
      </c>
      <c s="36" t="s">
        <v>53</v>
      </c>
      <c>
        <f>(M207*21)/100</f>
      </c>
      <c t="s">
        <v>27</v>
      </c>
    </row>
    <row r="208" spans="1:5" ht="12.75">
      <c r="A208" s="35" t="s">
        <v>54</v>
      </c>
      <c r="E208" s="39" t="s">
        <v>5</v>
      </c>
    </row>
    <row r="209" spans="1:5" ht="76.5">
      <c r="A209" s="35" t="s">
        <v>55</v>
      </c>
      <c r="E209" s="40" t="s">
        <v>3785</v>
      </c>
    </row>
    <row r="210" spans="1:5" ht="12.75">
      <c r="A210" t="s">
        <v>57</v>
      </c>
      <c r="E210" s="39" t="s">
        <v>5</v>
      </c>
    </row>
    <row r="211" spans="1:16" ht="12.75">
      <c r="A211" t="s">
        <v>49</v>
      </c>
      <c s="34" t="s">
        <v>797</v>
      </c>
      <c s="34" t="s">
        <v>3711</v>
      </c>
      <c s="35" t="s">
        <v>5</v>
      </c>
      <c s="6" t="s">
        <v>3712</v>
      </c>
      <c s="36" t="s">
        <v>922</v>
      </c>
      <c s="37">
        <v>9.2</v>
      </c>
      <c s="36">
        <v>0</v>
      </c>
      <c s="36">
        <f>ROUND(G211*H211,6)</f>
      </c>
      <c r="L211" s="38">
        <v>0</v>
      </c>
      <c s="32">
        <f>ROUND(ROUND(L211,2)*ROUND(G211,3),2)</f>
      </c>
      <c s="36" t="s">
        <v>601</v>
      </c>
      <c>
        <f>(M211*21)/100</f>
      </c>
      <c t="s">
        <v>27</v>
      </c>
    </row>
    <row r="212" spans="1:5" ht="12.75">
      <c r="A212" s="35" t="s">
        <v>54</v>
      </c>
      <c r="E212" s="39" t="s">
        <v>5</v>
      </c>
    </row>
    <row r="213" spans="1:5" ht="38.25">
      <c r="A213" s="35" t="s">
        <v>55</v>
      </c>
      <c r="E213" s="40" t="s">
        <v>3786</v>
      </c>
    </row>
    <row r="214" spans="1:5" ht="12.75">
      <c r="A214" t="s">
        <v>57</v>
      </c>
      <c r="E214" s="39" t="s">
        <v>602</v>
      </c>
    </row>
    <row r="215" spans="1:13" ht="12.75">
      <c r="A215" t="s">
        <v>46</v>
      </c>
      <c r="C215" s="31" t="s">
        <v>3379</v>
      </c>
      <c r="E215" s="33" t="s">
        <v>956</v>
      </c>
      <c r="J215" s="32">
        <f>0</f>
      </c>
      <c s="32">
        <f>0</f>
      </c>
      <c s="32">
        <f>0+L216</f>
      </c>
      <c s="32">
        <f>0+M216</f>
      </c>
    </row>
    <row r="216" spans="1:16" ht="25.5">
      <c r="A216" t="s">
        <v>49</v>
      </c>
      <c s="34" t="s">
        <v>801</v>
      </c>
      <c s="34" t="s">
        <v>3383</v>
      </c>
      <c s="35" t="s">
        <v>5</v>
      </c>
      <c s="6" t="s">
        <v>3384</v>
      </c>
      <c s="36" t="s">
        <v>446</v>
      </c>
      <c s="37">
        <v>3</v>
      </c>
      <c s="36">
        <v>0</v>
      </c>
      <c s="36">
        <f>ROUND(G216*H216,6)</f>
      </c>
      <c r="L216" s="38">
        <v>0</v>
      </c>
      <c s="32">
        <f>ROUND(ROUND(L216,2)*ROUND(G216,3),2)</f>
      </c>
      <c s="36" t="s">
        <v>601</v>
      </c>
      <c>
        <f>(M216*21)/100</f>
      </c>
      <c t="s">
        <v>27</v>
      </c>
    </row>
    <row r="217" spans="1:5" ht="12.75">
      <c r="A217" s="35" t="s">
        <v>54</v>
      </c>
      <c r="E217" s="39" t="s">
        <v>5</v>
      </c>
    </row>
    <row r="218" spans="1:5" ht="25.5">
      <c r="A218" s="35" t="s">
        <v>55</v>
      </c>
      <c r="E218" s="40" t="s">
        <v>3628</v>
      </c>
    </row>
    <row r="219" spans="1:5" ht="12.75">
      <c r="A219" t="s">
        <v>57</v>
      </c>
      <c r="E2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3789</v>
      </c>
      <c r="E8" s="30" t="s">
        <v>3788</v>
      </c>
      <c r="J8" s="29">
        <f>0+J9+J30+J75+J84+J97+J106+J123+J140</f>
      </c>
      <c s="29">
        <f>0+K9+K30+K75+K84+K97+K106+K123+K140</f>
      </c>
      <c s="29">
        <f>0+L9+L30+L75+L84+L97+L106+L123+L140</f>
      </c>
      <c s="29">
        <f>0+M9+M30+M75+M84+M97+M106+M123+M140</f>
      </c>
    </row>
    <row r="9" spans="1:13" ht="12.75">
      <c r="A9" t="s">
        <v>46</v>
      </c>
      <c r="C9" s="31" t="s">
        <v>2102</v>
      </c>
      <c r="E9" s="33" t="s">
        <v>2400</v>
      </c>
      <c r="J9" s="32">
        <f>0</f>
      </c>
      <c s="32">
        <f>0</f>
      </c>
      <c s="32">
        <f>0+L10+L14+L18+L22+L26</f>
      </c>
      <c s="32">
        <f>0+M10+M14+M18+M22+M26</f>
      </c>
    </row>
    <row r="10" spans="1:16" ht="25.5">
      <c r="A10" t="s">
        <v>49</v>
      </c>
      <c s="34" t="s">
        <v>47</v>
      </c>
      <c s="34" t="s">
        <v>1053</v>
      </c>
      <c s="35" t="s">
        <v>5</v>
      </c>
      <c s="6" t="s">
        <v>1701</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3790</v>
      </c>
    </row>
    <row r="13" spans="1:5" ht="12.75">
      <c r="A13" t="s">
        <v>57</v>
      </c>
      <c r="E13" s="39" t="s">
        <v>602</v>
      </c>
    </row>
    <row r="14" spans="1:16" ht="25.5">
      <c r="A14" t="s">
        <v>49</v>
      </c>
      <c s="34" t="s">
        <v>27</v>
      </c>
      <c s="34" t="s">
        <v>622</v>
      </c>
      <c s="35" t="s">
        <v>5</v>
      </c>
      <c s="6" t="s">
        <v>1703</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3791</v>
      </c>
    </row>
    <row r="17" spans="1:5" ht="12.75">
      <c r="A17" t="s">
        <v>57</v>
      </c>
      <c r="E17" s="39" t="s">
        <v>602</v>
      </c>
    </row>
    <row r="18" spans="1:16" ht="25.5">
      <c r="A18" t="s">
        <v>49</v>
      </c>
      <c s="34" t="s">
        <v>26</v>
      </c>
      <c s="34" t="s">
        <v>3792</v>
      </c>
      <c s="35" t="s">
        <v>5</v>
      </c>
      <c s="6" t="s">
        <v>3793</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3794</v>
      </c>
    </row>
    <row r="21" spans="1:5" ht="12.75">
      <c r="A21" t="s">
        <v>57</v>
      </c>
      <c r="E21" s="39" t="s">
        <v>602</v>
      </c>
    </row>
    <row r="22" spans="1:16" ht="12.75">
      <c r="A22" t="s">
        <v>49</v>
      </c>
      <c s="34" t="s">
        <v>64</v>
      </c>
      <c s="34" t="s">
        <v>3795</v>
      </c>
      <c s="35" t="s">
        <v>5</v>
      </c>
      <c s="6" t="s">
        <v>2953</v>
      </c>
      <c s="36" t="s">
        <v>636</v>
      </c>
      <c s="37">
        <v>1</v>
      </c>
      <c s="36">
        <v>0</v>
      </c>
      <c s="36">
        <f>ROUND(G22*H22,6)</f>
      </c>
      <c r="L22" s="38">
        <v>0</v>
      </c>
      <c s="32">
        <f>ROUND(ROUND(L22,2)*ROUND(G22,3),2)</f>
      </c>
      <c s="36" t="s">
        <v>2311</v>
      </c>
      <c>
        <f>(M22*21)/100</f>
      </c>
      <c t="s">
        <v>27</v>
      </c>
    </row>
    <row r="23" spans="1:5" ht="12.75">
      <c r="A23" s="35" t="s">
        <v>54</v>
      </c>
      <c r="E23" s="39" t="s">
        <v>5</v>
      </c>
    </row>
    <row r="24" spans="1:5" ht="76.5">
      <c r="A24" s="35" t="s">
        <v>55</v>
      </c>
      <c r="E24" s="40" t="s">
        <v>3796</v>
      </c>
    </row>
    <row r="25" spans="1:5" ht="12.75">
      <c r="A25" t="s">
        <v>57</v>
      </c>
      <c r="E25" s="39" t="s">
        <v>602</v>
      </c>
    </row>
    <row r="26" spans="1:16" ht="12.75">
      <c r="A26" t="s">
        <v>49</v>
      </c>
      <c s="34" t="s">
        <v>67</v>
      </c>
      <c s="34" t="s">
        <v>3797</v>
      </c>
      <c s="35" t="s">
        <v>5</v>
      </c>
      <c s="6" t="s">
        <v>3798</v>
      </c>
      <c s="36" t="s">
        <v>636</v>
      </c>
      <c s="37">
        <v>1</v>
      </c>
      <c s="36">
        <v>0</v>
      </c>
      <c s="36">
        <f>ROUND(G26*H26,6)</f>
      </c>
      <c r="L26" s="38">
        <v>0</v>
      </c>
      <c s="32">
        <f>ROUND(ROUND(L26,2)*ROUND(G26,3),2)</f>
      </c>
      <c s="36" t="s">
        <v>3780</v>
      </c>
      <c>
        <f>(M26*21)/100</f>
      </c>
      <c t="s">
        <v>27</v>
      </c>
    </row>
    <row r="27" spans="1:5" ht="12.75">
      <c r="A27" s="35" t="s">
        <v>54</v>
      </c>
      <c r="E27" s="39" t="s">
        <v>5</v>
      </c>
    </row>
    <row r="28" spans="1:5" ht="12.75">
      <c r="A28" s="35" t="s">
        <v>55</v>
      </c>
      <c r="E28" s="40" t="s">
        <v>3799</v>
      </c>
    </row>
    <row r="29" spans="1:5" ht="12.75">
      <c r="A29" t="s">
        <v>57</v>
      </c>
      <c r="E29" s="39" t="s">
        <v>602</v>
      </c>
    </row>
    <row r="30" spans="1:13" ht="12.75">
      <c r="A30" t="s">
        <v>46</v>
      </c>
      <c r="C30" s="31" t="s">
        <v>2403</v>
      </c>
      <c r="E30" s="33" t="s">
        <v>1705</v>
      </c>
      <c r="J30" s="32">
        <f>0</f>
      </c>
      <c s="32">
        <f>0</f>
      </c>
      <c s="32">
        <f>0+L31+L35+L39+L43+L47+L51+L55+L59+L63+L67+L71</f>
      </c>
      <c s="32">
        <f>0+M31+M35+M39+M43+M47+M51+M55+M59+M63+M67+M71</f>
      </c>
    </row>
    <row r="31" spans="1:16" ht="12.75">
      <c r="A31" t="s">
        <v>49</v>
      </c>
      <c s="34" t="s">
        <v>70</v>
      </c>
      <c s="34" t="s">
        <v>3800</v>
      </c>
      <c s="35" t="s">
        <v>5</v>
      </c>
      <c s="6" t="s">
        <v>3801</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3802</v>
      </c>
    </row>
    <row r="34" spans="1:5" ht="12.75">
      <c r="A34" t="s">
        <v>57</v>
      </c>
      <c r="E34" s="39" t="s">
        <v>602</v>
      </c>
    </row>
    <row r="35" spans="1:16" ht="12.75">
      <c r="A35" t="s">
        <v>49</v>
      </c>
      <c s="34" t="s">
        <v>75</v>
      </c>
      <c s="34" t="s">
        <v>3412</v>
      </c>
      <c s="35" t="s">
        <v>5</v>
      </c>
      <c s="6" t="s">
        <v>3413</v>
      </c>
      <c s="36" t="s">
        <v>1035</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3803</v>
      </c>
    </row>
    <row r="38" spans="1:5" ht="12.75">
      <c r="A38" t="s">
        <v>57</v>
      </c>
      <c r="E38" s="39" t="s">
        <v>602</v>
      </c>
    </row>
    <row r="39" spans="1:16" ht="12.75">
      <c r="A39" t="s">
        <v>49</v>
      </c>
      <c s="34" t="s">
        <v>100</v>
      </c>
      <c s="34" t="s">
        <v>2964</v>
      </c>
      <c s="35" t="s">
        <v>5</v>
      </c>
      <c s="6" t="s">
        <v>2965</v>
      </c>
      <c s="36" t="s">
        <v>1035</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3804</v>
      </c>
    </row>
    <row r="42" spans="1:5" ht="12.75">
      <c r="A42" t="s">
        <v>57</v>
      </c>
      <c r="E42" s="39" t="s">
        <v>602</v>
      </c>
    </row>
    <row r="43" spans="1:16" ht="12.75">
      <c r="A43" t="s">
        <v>49</v>
      </c>
      <c s="34" t="s">
        <v>104</v>
      </c>
      <c s="34" t="s">
        <v>1784</v>
      </c>
      <c s="35" t="s">
        <v>5</v>
      </c>
      <c s="6" t="s">
        <v>1785</v>
      </c>
      <c s="36" t="s">
        <v>1035</v>
      </c>
      <c s="37">
        <v>71.5</v>
      </c>
      <c s="36">
        <v>0</v>
      </c>
      <c s="36">
        <f>ROUND(G43*H43,6)</f>
      </c>
      <c r="L43" s="38">
        <v>0</v>
      </c>
      <c s="32">
        <f>ROUND(ROUND(L43,2)*ROUND(G43,3),2)</f>
      </c>
      <c s="36" t="s">
        <v>601</v>
      </c>
      <c>
        <f>(M43*21)/100</f>
      </c>
      <c t="s">
        <v>27</v>
      </c>
    </row>
    <row r="44" spans="1:5" ht="12.75">
      <c r="A44" s="35" t="s">
        <v>54</v>
      </c>
      <c r="E44" s="39" t="s">
        <v>5</v>
      </c>
    </row>
    <row r="45" spans="1:5" ht="51">
      <c r="A45" s="35" t="s">
        <v>55</v>
      </c>
      <c r="E45" s="40" t="s">
        <v>3805</v>
      </c>
    </row>
    <row r="46" spans="1:5" ht="12.75">
      <c r="A46" t="s">
        <v>57</v>
      </c>
      <c r="E46" s="39" t="s">
        <v>602</v>
      </c>
    </row>
    <row r="47" spans="1:16" ht="12.75">
      <c r="A47" t="s">
        <v>49</v>
      </c>
      <c s="34" t="s">
        <v>108</v>
      </c>
      <c s="34" t="s">
        <v>1033</v>
      </c>
      <c s="35" t="s">
        <v>5</v>
      </c>
      <c s="6" t="s">
        <v>1034</v>
      </c>
      <c s="36" t="s">
        <v>1035</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3806</v>
      </c>
    </row>
    <row r="50" spans="1:5" ht="12.75">
      <c r="A50" t="s">
        <v>57</v>
      </c>
      <c r="E50" s="39" t="s">
        <v>602</v>
      </c>
    </row>
    <row r="51" spans="1:16" ht="12.75">
      <c r="A51" t="s">
        <v>49</v>
      </c>
      <c s="34" t="s">
        <v>111</v>
      </c>
      <c s="34" t="s">
        <v>2149</v>
      </c>
      <c s="35" t="s">
        <v>5</v>
      </c>
      <c s="6" t="s">
        <v>2150</v>
      </c>
      <c s="36" t="s">
        <v>1035</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3807</v>
      </c>
    </row>
    <row r="54" spans="1:5" ht="12.75">
      <c r="A54" t="s">
        <v>57</v>
      </c>
      <c r="E54" s="39" t="s">
        <v>602</v>
      </c>
    </row>
    <row r="55" spans="1:16" ht="12.75">
      <c r="A55" t="s">
        <v>49</v>
      </c>
      <c s="34" t="s">
        <v>114</v>
      </c>
      <c s="34" t="s">
        <v>1768</v>
      </c>
      <c s="35" t="s">
        <v>5</v>
      </c>
      <c s="6" t="s">
        <v>1769</v>
      </c>
      <c s="36" t="s">
        <v>1035</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3808</v>
      </c>
    </row>
    <row r="58" spans="1:5" ht="12.75">
      <c r="A58" t="s">
        <v>57</v>
      </c>
      <c r="E58" s="39" t="s">
        <v>602</v>
      </c>
    </row>
    <row r="59" spans="1:16" ht="12.75">
      <c r="A59" t="s">
        <v>49</v>
      </c>
      <c s="34" t="s">
        <v>117</v>
      </c>
      <c s="34" t="s">
        <v>1972</v>
      </c>
      <c s="35" t="s">
        <v>5</v>
      </c>
      <c s="6" t="s">
        <v>1973</v>
      </c>
      <c s="36" t="s">
        <v>1035</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3809</v>
      </c>
    </row>
    <row r="62" spans="1:5" ht="12.75">
      <c r="A62" t="s">
        <v>57</v>
      </c>
      <c r="E62" s="39" t="s">
        <v>602</v>
      </c>
    </row>
    <row r="63" spans="1:16" ht="12.75">
      <c r="A63" t="s">
        <v>49</v>
      </c>
      <c s="34" t="s">
        <v>120</v>
      </c>
      <c s="34" t="s">
        <v>1709</v>
      </c>
      <c s="35" t="s">
        <v>5</v>
      </c>
      <c s="6" t="s">
        <v>1710</v>
      </c>
      <c s="36" t="s">
        <v>1035</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3810</v>
      </c>
    </row>
    <row r="66" spans="1:5" ht="12.75">
      <c r="A66" t="s">
        <v>57</v>
      </c>
      <c r="E66" s="39" t="s">
        <v>602</v>
      </c>
    </row>
    <row r="67" spans="1:16" ht="12.75">
      <c r="A67" t="s">
        <v>49</v>
      </c>
      <c s="34" t="s">
        <v>123</v>
      </c>
      <c s="34" t="s">
        <v>1822</v>
      </c>
      <c s="35" t="s">
        <v>5</v>
      </c>
      <c s="6" t="s">
        <v>1823</v>
      </c>
      <c s="36" t="s">
        <v>1035</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3811</v>
      </c>
    </row>
    <row r="70" spans="1:5" ht="12.75">
      <c r="A70" t="s">
        <v>57</v>
      </c>
      <c r="E70" s="39" t="s">
        <v>602</v>
      </c>
    </row>
    <row r="71" spans="1:16" ht="12.75">
      <c r="A71" t="s">
        <v>49</v>
      </c>
      <c s="34" t="s">
        <v>127</v>
      </c>
      <c s="34" t="s">
        <v>3812</v>
      </c>
      <c s="35" t="s">
        <v>5</v>
      </c>
      <c s="6" t="s">
        <v>3813</v>
      </c>
      <c s="36" t="s">
        <v>922</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3814</v>
      </c>
    </row>
    <row r="74" spans="1:5" ht="12.75">
      <c r="A74" t="s">
        <v>57</v>
      </c>
      <c r="E74" s="39" t="s">
        <v>602</v>
      </c>
    </row>
    <row r="75" spans="1:13" ht="12.75">
      <c r="A75" t="s">
        <v>46</v>
      </c>
      <c r="C75" s="31" t="s">
        <v>3267</v>
      </c>
      <c r="E75" s="33" t="s">
        <v>1733</v>
      </c>
      <c r="J75" s="32">
        <f>0</f>
      </c>
      <c s="32">
        <f>0</f>
      </c>
      <c s="32">
        <f>0+L76+L80</f>
      </c>
      <c s="32">
        <f>0+M76+M80</f>
      </c>
    </row>
    <row r="76" spans="1:16" ht="12.75">
      <c r="A76" t="s">
        <v>49</v>
      </c>
      <c s="34" t="s">
        <v>132</v>
      </c>
      <c s="34" t="s">
        <v>3529</v>
      </c>
      <c s="35" t="s">
        <v>5</v>
      </c>
      <c s="6" t="s">
        <v>3530</v>
      </c>
      <c s="36" t="s">
        <v>1035</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3815</v>
      </c>
    </row>
    <row r="79" spans="1:5" ht="12.75">
      <c r="A79" t="s">
        <v>57</v>
      </c>
      <c r="E79" s="39" t="s">
        <v>602</v>
      </c>
    </row>
    <row r="80" spans="1:16" ht="12.75">
      <c r="A80" t="s">
        <v>49</v>
      </c>
      <c s="34" t="s">
        <v>135</v>
      </c>
      <c s="34" t="s">
        <v>3026</v>
      </c>
      <c s="35" t="s">
        <v>5</v>
      </c>
      <c s="6" t="s">
        <v>3027</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3816</v>
      </c>
    </row>
    <row r="83" spans="1:5" ht="12.75">
      <c r="A83" t="s">
        <v>57</v>
      </c>
      <c r="E83" s="39" t="s">
        <v>602</v>
      </c>
    </row>
    <row r="84" spans="1:13" ht="12.75">
      <c r="A84" t="s">
        <v>46</v>
      </c>
      <c r="C84" s="31" t="s">
        <v>2430</v>
      </c>
      <c r="E84" s="33" t="s">
        <v>1857</v>
      </c>
      <c r="J84" s="32">
        <f>0</f>
      </c>
      <c s="32">
        <f>0</f>
      </c>
      <c s="32">
        <f>0+L85+L89+L93</f>
      </c>
      <c s="32">
        <f>0+M85+M89+M93</f>
      </c>
    </row>
    <row r="85" spans="1:16" ht="12.75">
      <c r="A85" t="s">
        <v>49</v>
      </c>
      <c s="34" t="s">
        <v>138</v>
      </c>
      <c s="34" t="s">
        <v>1870</v>
      </c>
      <c s="35" t="s">
        <v>5</v>
      </c>
      <c s="6" t="s">
        <v>1871</v>
      </c>
      <c s="36" t="s">
        <v>1035</v>
      </c>
      <c s="37">
        <v>4.3</v>
      </c>
      <c s="36">
        <v>0</v>
      </c>
      <c s="36">
        <f>ROUND(G85*H85,6)</f>
      </c>
      <c r="L85" s="38">
        <v>0</v>
      </c>
      <c s="32">
        <f>ROUND(ROUND(L85,2)*ROUND(G85,3),2)</f>
      </c>
      <c s="36" t="s">
        <v>601</v>
      </c>
      <c>
        <f>(M85*21)/100</f>
      </c>
      <c t="s">
        <v>27</v>
      </c>
    </row>
    <row r="86" spans="1:5" ht="12.75">
      <c r="A86" s="35" t="s">
        <v>54</v>
      </c>
      <c r="E86" s="39" t="s">
        <v>5</v>
      </c>
    </row>
    <row r="87" spans="1:5" ht="25.5">
      <c r="A87" s="35" t="s">
        <v>55</v>
      </c>
      <c r="E87" s="40" t="s">
        <v>3817</v>
      </c>
    </row>
    <row r="88" spans="1:5" ht="12.75">
      <c r="A88" t="s">
        <v>57</v>
      </c>
      <c r="E88" s="39" t="s">
        <v>602</v>
      </c>
    </row>
    <row r="89" spans="1:16" ht="12.75">
      <c r="A89" t="s">
        <v>49</v>
      </c>
      <c s="34" t="s">
        <v>141</v>
      </c>
      <c s="34" t="s">
        <v>2593</v>
      </c>
      <c s="35" t="s">
        <v>5</v>
      </c>
      <c s="6" t="s">
        <v>2594</v>
      </c>
      <c s="36" t="s">
        <v>1035</v>
      </c>
      <c s="37">
        <v>7.27</v>
      </c>
      <c s="36">
        <v>0</v>
      </c>
      <c s="36">
        <f>ROUND(G89*H89,6)</f>
      </c>
      <c r="L89" s="38">
        <v>0</v>
      </c>
      <c s="32">
        <f>ROUND(ROUND(L89,2)*ROUND(G89,3),2)</f>
      </c>
      <c s="36" t="s">
        <v>601</v>
      </c>
      <c>
        <f>(M89*21)/100</f>
      </c>
      <c t="s">
        <v>27</v>
      </c>
    </row>
    <row r="90" spans="1:5" ht="12.75">
      <c r="A90" s="35" t="s">
        <v>54</v>
      </c>
      <c r="E90" s="39" t="s">
        <v>5</v>
      </c>
    </row>
    <row r="91" spans="1:5" ht="25.5">
      <c r="A91" s="35" t="s">
        <v>55</v>
      </c>
      <c r="E91" s="40" t="s">
        <v>3818</v>
      </c>
    </row>
    <row r="92" spans="1:5" ht="12.75">
      <c r="A92" t="s">
        <v>57</v>
      </c>
      <c r="E92" s="39" t="s">
        <v>602</v>
      </c>
    </row>
    <row r="93" spans="1:16" ht="12.75">
      <c r="A93" t="s">
        <v>49</v>
      </c>
      <c s="34" t="s">
        <v>144</v>
      </c>
      <c s="34" t="s">
        <v>3819</v>
      </c>
      <c s="35" t="s">
        <v>5</v>
      </c>
      <c s="6" t="s">
        <v>3820</v>
      </c>
      <c s="36" t="s">
        <v>1035</v>
      </c>
      <c s="37">
        <v>4.2</v>
      </c>
      <c s="36">
        <v>0</v>
      </c>
      <c s="36">
        <f>ROUND(G93*H93,6)</f>
      </c>
      <c r="L93" s="38">
        <v>0</v>
      </c>
      <c s="32">
        <f>ROUND(ROUND(L93,2)*ROUND(G93,3),2)</f>
      </c>
      <c s="36" t="s">
        <v>601</v>
      </c>
      <c>
        <f>(M93*21)/100</f>
      </c>
      <c t="s">
        <v>27</v>
      </c>
    </row>
    <row r="94" spans="1:5" ht="12.75">
      <c r="A94" s="35" t="s">
        <v>54</v>
      </c>
      <c r="E94" s="39" t="s">
        <v>5</v>
      </c>
    </row>
    <row r="95" spans="1:5" ht="25.5">
      <c r="A95" s="35" t="s">
        <v>55</v>
      </c>
      <c r="E95" s="40" t="s">
        <v>3821</v>
      </c>
    </row>
    <row r="96" spans="1:5" ht="12.75">
      <c r="A96" t="s">
        <v>57</v>
      </c>
      <c r="E96" s="39" t="s">
        <v>602</v>
      </c>
    </row>
    <row r="97" spans="1:13" ht="12.75">
      <c r="A97" t="s">
        <v>46</v>
      </c>
      <c r="C97" s="31" t="s">
        <v>2431</v>
      </c>
      <c r="E97" s="33" t="s">
        <v>1094</v>
      </c>
      <c r="J97" s="32">
        <f>0</f>
      </c>
      <c s="32">
        <f>0</f>
      </c>
      <c s="32">
        <f>0+L98+L102</f>
      </c>
      <c s="32">
        <f>0+M98+M102</f>
      </c>
    </row>
    <row r="98" spans="1:16" ht="25.5">
      <c r="A98" t="s">
        <v>49</v>
      </c>
      <c s="34" t="s">
        <v>147</v>
      </c>
      <c s="34" t="s">
        <v>1746</v>
      </c>
      <c s="35" t="s">
        <v>5</v>
      </c>
      <c s="6" t="s">
        <v>1747</v>
      </c>
      <c s="36" t="s">
        <v>1035</v>
      </c>
      <c s="37">
        <v>89.7</v>
      </c>
      <c s="36">
        <v>0</v>
      </c>
      <c s="36">
        <f>ROUND(G98*H98,6)</f>
      </c>
      <c r="L98" s="38">
        <v>0</v>
      </c>
      <c s="32">
        <f>ROUND(ROUND(L98,2)*ROUND(G98,3),2)</f>
      </c>
      <c s="36" t="s">
        <v>601</v>
      </c>
      <c>
        <f>(M98*21)/100</f>
      </c>
      <c t="s">
        <v>27</v>
      </c>
    </row>
    <row r="99" spans="1:5" ht="12.75">
      <c r="A99" s="35" t="s">
        <v>54</v>
      </c>
      <c r="E99" s="39" t="s">
        <v>5</v>
      </c>
    </row>
    <row r="100" spans="1:5" ht="25.5">
      <c r="A100" s="35" t="s">
        <v>55</v>
      </c>
      <c r="E100" s="40" t="s">
        <v>3822</v>
      </c>
    </row>
    <row r="101" spans="1:5" ht="12.75">
      <c r="A101" t="s">
        <v>57</v>
      </c>
      <c r="E101" s="39" t="s">
        <v>602</v>
      </c>
    </row>
    <row r="102" spans="1:16" ht="25.5">
      <c r="A102" t="s">
        <v>49</v>
      </c>
      <c s="34" t="s">
        <v>150</v>
      </c>
      <c s="34" t="s">
        <v>1882</v>
      </c>
      <c s="35" t="s">
        <v>5</v>
      </c>
      <c s="6" t="s">
        <v>1883</v>
      </c>
      <c s="36" t="s">
        <v>1035</v>
      </c>
      <c s="37">
        <v>149.5</v>
      </c>
      <c s="36">
        <v>0</v>
      </c>
      <c s="36">
        <f>ROUND(G102*H102,6)</f>
      </c>
      <c r="L102" s="38">
        <v>0</v>
      </c>
      <c s="32">
        <f>ROUND(ROUND(L102,2)*ROUND(G102,3),2)</f>
      </c>
      <c s="36" t="s">
        <v>601</v>
      </c>
      <c>
        <f>(M102*21)/100</f>
      </c>
      <c t="s">
        <v>27</v>
      </c>
    </row>
    <row r="103" spans="1:5" ht="12.75">
      <c r="A103" s="35" t="s">
        <v>54</v>
      </c>
      <c r="E103" s="39" t="s">
        <v>5</v>
      </c>
    </row>
    <row r="104" spans="1:5" ht="25.5">
      <c r="A104" s="35" t="s">
        <v>55</v>
      </c>
      <c r="E104" s="40" t="s">
        <v>3823</v>
      </c>
    </row>
    <row r="105" spans="1:5" ht="12.75">
      <c r="A105" t="s">
        <v>57</v>
      </c>
      <c r="E105" s="39" t="s">
        <v>602</v>
      </c>
    </row>
    <row r="106" spans="1:13" ht="12.75">
      <c r="A106" t="s">
        <v>46</v>
      </c>
      <c r="C106" s="31" t="s">
        <v>3320</v>
      </c>
      <c r="E106" s="33" t="s">
        <v>1749</v>
      </c>
      <c r="J106" s="32">
        <f>0</f>
      </c>
      <c s="32">
        <f>0</f>
      </c>
      <c s="32">
        <f>0+L107+L111+L115+L119</f>
      </c>
      <c s="32">
        <f>0+M107+M111+M115+M119</f>
      </c>
    </row>
    <row r="107" spans="1:16" ht="12.75">
      <c r="A107" t="s">
        <v>49</v>
      </c>
      <c s="34" t="s">
        <v>707</v>
      </c>
      <c s="34" t="s">
        <v>3824</v>
      </c>
      <c s="35" t="s">
        <v>5</v>
      </c>
      <c s="6" t="s">
        <v>3825</v>
      </c>
      <c s="36" t="s">
        <v>600</v>
      </c>
      <c s="37">
        <v>1</v>
      </c>
      <c s="36">
        <v>0</v>
      </c>
      <c s="36">
        <f>ROUND(G107*H107,6)</f>
      </c>
      <c r="L107" s="38">
        <v>0</v>
      </c>
      <c s="32">
        <f>ROUND(ROUND(L107,2)*ROUND(G107,3),2)</f>
      </c>
      <c s="36" t="s">
        <v>601</v>
      </c>
      <c>
        <f>(M107*21)/100</f>
      </c>
      <c t="s">
        <v>27</v>
      </c>
    </row>
    <row r="108" spans="1:5" ht="12.75">
      <c r="A108" s="35" t="s">
        <v>54</v>
      </c>
      <c r="E108" s="39" t="s">
        <v>5</v>
      </c>
    </row>
    <row r="109" spans="1:5" ht="25.5">
      <c r="A109" s="35" t="s">
        <v>55</v>
      </c>
      <c r="E109" s="40" t="s">
        <v>3826</v>
      </c>
    </row>
    <row r="110" spans="1:5" ht="12.75">
      <c r="A110" t="s">
        <v>57</v>
      </c>
      <c r="E110" s="39" t="s">
        <v>602</v>
      </c>
    </row>
    <row r="111" spans="1:16" ht="12.75">
      <c r="A111" t="s">
        <v>49</v>
      </c>
      <c s="34" t="s">
        <v>711</v>
      </c>
      <c s="34" t="s">
        <v>3827</v>
      </c>
      <c s="35" t="s">
        <v>5</v>
      </c>
      <c s="6" t="s">
        <v>3828</v>
      </c>
      <c s="36" t="s">
        <v>600</v>
      </c>
      <c s="37">
        <v>0.14</v>
      </c>
      <c s="36">
        <v>0</v>
      </c>
      <c s="36">
        <f>ROUND(G111*H111,6)</f>
      </c>
      <c r="L111" s="38">
        <v>0</v>
      </c>
      <c s="32">
        <f>ROUND(ROUND(L111,2)*ROUND(G111,3),2)</f>
      </c>
      <c s="36" t="s">
        <v>601</v>
      </c>
      <c>
        <f>(M111*21)/100</f>
      </c>
      <c t="s">
        <v>27</v>
      </c>
    </row>
    <row r="112" spans="1:5" ht="12.75">
      <c r="A112" s="35" t="s">
        <v>54</v>
      </c>
      <c r="E112" s="39" t="s">
        <v>5</v>
      </c>
    </row>
    <row r="113" spans="1:5" ht="38.25">
      <c r="A113" s="35" t="s">
        <v>55</v>
      </c>
      <c r="E113" s="40" t="s">
        <v>3829</v>
      </c>
    </row>
    <row r="114" spans="1:5" ht="12.75">
      <c r="A114" t="s">
        <v>57</v>
      </c>
      <c r="E114" s="39" t="s">
        <v>602</v>
      </c>
    </row>
    <row r="115" spans="1:16" ht="12.75">
      <c r="A115" t="s">
        <v>49</v>
      </c>
      <c s="34" t="s">
        <v>715</v>
      </c>
      <c s="34" t="s">
        <v>3830</v>
      </c>
      <c s="35" t="s">
        <v>5</v>
      </c>
      <c s="6" t="s">
        <v>3831</v>
      </c>
      <c s="36" t="s">
        <v>600</v>
      </c>
      <c s="37">
        <v>0.05</v>
      </c>
      <c s="36">
        <v>0</v>
      </c>
      <c s="36">
        <f>ROUND(G115*H115,6)</f>
      </c>
      <c r="L115" s="38">
        <v>0</v>
      </c>
      <c s="32">
        <f>ROUND(ROUND(L115,2)*ROUND(G115,3),2)</f>
      </c>
      <c s="36" t="s">
        <v>601</v>
      </c>
      <c>
        <f>(M115*21)/100</f>
      </c>
      <c t="s">
        <v>27</v>
      </c>
    </row>
    <row r="116" spans="1:5" ht="12.75">
      <c r="A116" s="35" t="s">
        <v>54</v>
      </c>
      <c r="E116" s="39" t="s">
        <v>5</v>
      </c>
    </row>
    <row r="117" spans="1:5" ht="38.25">
      <c r="A117" s="35" t="s">
        <v>55</v>
      </c>
      <c r="E117" s="40" t="s">
        <v>3832</v>
      </c>
    </row>
    <row r="118" spans="1:5" ht="12.75">
      <c r="A118" t="s">
        <v>57</v>
      </c>
      <c r="E118" s="39" t="s">
        <v>602</v>
      </c>
    </row>
    <row r="119" spans="1:16" ht="12.75">
      <c r="A119" t="s">
        <v>49</v>
      </c>
      <c s="34" t="s">
        <v>719</v>
      </c>
      <c s="34" t="s">
        <v>3833</v>
      </c>
      <c s="35" t="s">
        <v>5</v>
      </c>
      <c s="6" t="s">
        <v>3834</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3" ht="12.75">
      <c r="A123" t="s">
        <v>46</v>
      </c>
      <c r="C123" s="31" t="s">
        <v>2465</v>
      </c>
      <c r="E123" s="33" t="s">
        <v>1118</v>
      </c>
      <c r="J123" s="32">
        <f>0</f>
      </c>
      <c s="32">
        <f>0</f>
      </c>
      <c s="32">
        <f>0+L124+L128+L132+L136</f>
      </c>
      <c s="32">
        <f>0+M124+M128+M132+M136</f>
      </c>
    </row>
    <row r="124" spans="1:16" ht="12.75">
      <c r="A124" t="s">
        <v>49</v>
      </c>
      <c s="34" t="s">
        <v>722</v>
      </c>
      <c s="34" t="s">
        <v>3835</v>
      </c>
      <c s="35" t="s">
        <v>5</v>
      </c>
      <c s="6" t="s">
        <v>3836</v>
      </c>
      <c s="36" t="s">
        <v>682</v>
      </c>
      <c s="37">
        <v>14.55</v>
      </c>
      <c s="36">
        <v>0</v>
      </c>
      <c s="36">
        <f>ROUND(G124*H124,6)</f>
      </c>
      <c r="L124" s="38">
        <v>0</v>
      </c>
      <c s="32">
        <f>ROUND(ROUND(L124,2)*ROUND(G124,3),2)</f>
      </c>
      <c s="36" t="s">
        <v>601</v>
      </c>
      <c>
        <f>(M124*21)/100</f>
      </c>
      <c t="s">
        <v>27</v>
      </c>
    </row>
    <row r="125" spans="1:5" ht="12.75">
      <c r="A125" s="35" t="s">
        <v>54</v>
      </c>
      <c r="E125" s="39" t="s">
        <v>5</v>
      </c>
    </row>
    <row r="126" spans="1:5" ht="25.5">
      <c r="A126" s="35" t="s">
        <v>55</v>
      </c>
      <c r="E126" s="40" t="s">
        <v>3837</v>
      </c>
    </row>
    <row r="127" spans="1:5" ht="12.75">
      <c r="A127" t="s">
        <v>57</v>
      </c>
      <c r="E127" s="39" t="s">
        <v>602</v>
      </c>
    </row>
    <row r="128" spans="1:16" ht="12.75">
      <c r="A128" t="s">
        <v>49</v>
      </c>
      <c s="34" t="s">
        <v>726</v>
      </c>
      <c s="34" t="s">
        <v>3838</v>
      </c>
      <c s="35" t="s">
        <v>5</v>
      </c>
      <c s="6" t="s">
        <v>3839</v>
      </c>
      <c s="36" t="s">
        <v>682</v>
      </c>
      <c s="37">
        <v>16</v>
      </c>
      <c s="36">
        <v>0</v>
      </c>
      <c s="36">
        <f>ROUND(G128*H128,6)</f>
      </c>
      <c r="L128" s="38">
        <v>0</v>
      </c>
      <c s="32">
        <f>ROUND(ROUND(L128,2)*ROUND(G128,3),2)</f>
      </c>
      <c s="36" t="s">
        <v>601</v>
      </c>
      <c>
        <f>(M128*21)/100</f>
      </c>
      <c t="s">
        <v>27</v>
      </c>
    </row>
    <row r="129" spans="1:5" ht="12.75">
      <c r="A129" s="35" t="s">
        <v>54</v>
      </c>
      <c r="E129" s="39" t="s">
        <v>5</v>
      </c>
    </row>
    <row r="130" spans="1:5" ht="25.5">
      <c r="A130" s="35" t="s">
        <v>55</v>
      </c>
      <c r="E130" s="40" t="s">
        <v>3840</v>
      </c>
    </row>
    <row r="131" spans="1:5" ht="12.75">
      <c r="A131" t="s">
        <v>57</v>
      </c>
      <c r="E131" s="39" t="s">
        <v>602</v>
      </c>
    </row>
    <row r="132" spans="1:16" ht="12.75">
      <c r="A132" t="s">
        <v>49</v>
      </c>
      <c s="34" t="s">
        <v>730</v>
      </c>
      <c s="34" t="s">
        <v>1931</v>
      </c>
      <c s="35" t="s">
        <v>5</v>
      </c>
      <c s="6" t="s">
        <v>1932</v>
      </c>
      <c s="36" t="s">
        <v>1035</v>
      </c>
      <c s="37">
        <v>55.417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3841</v>
      </c>
    </row>
    <row r="135" spans="1:5" ht="12.75">
      <c r="A135" t="s">
        <v>57</v>
      </c>
      <c r="E135" s="39" t="s">
        <v>602</v>
      </c>
    </row>
    <row r="136" spans="1:16" ht="12.75">
      <c r="A136" t="s">
        <v>49</v>
      </c>
      <c s="34" t="s">
        <v>734</v>
      </c>
      <c s="34" t="s">
        <v>3489</v>
      </c>
      <c s="35" t="s">
        <v>5</v>
      </c>
      <c s="6" t="s">
        <v>3490</v>
      </c>
      <c s="36" t="s">
        <v>922</v>
      </c>
      <c s="37">
        <v>73</v>
      </c>
      <c s="36">
        <v>0</v>
      </c>
      <c s="36">
        <f>ROUND(G136*H136,6)</f>
      </c>
      <c r="L136" s="38">
        <v>0</v>
      </c>
      <c s="32">
        <f>ROUND(ROUND(L136,2)*ROUND(G136,3),2)</f>
      </c>
      <c s="36" t="s">
        <v>601</v>
      </c>
      <c>
        <f>(M136*21)/100</f>
      </c>
      <c t="s">
        <v>27</v>
      </c>
    </row>
    <row r="137" spans="1:5" ht="12.75">
      <c r="A137" s="35" t="s">
        <v>54</v>
      </c>
      <c r="E137" s="39" t="s">
        <v>5</v>
      </c>
    </row>
    <row r="138" spans="1:5" ht="25.5">
      <c r="A138" s="35" t="s">
        <v>55</v>
      </c>
      <c r="E138" s="40" t="s">
        <v>3842</v>
      </c>
    </row>
    <row r="139" spans="1:5" ht="12.75">
      <c r="A139" t="s">
        <v>57</v>
      </c>
      <c r="E139" s="39" t="s">
        <v>602</v>
      </c>
    </row>
    <row r="140" spans="1:13" ht="12.75">
      <c r="A140" t="s">
        <v>46</v>
      </c>
      <c r="C140" s="31" t="s">
        <v>1898</v>
      </c>
      <c r="E140" s="33" t="s">
        <v>2031</v>
      </c>
      <c r="J140" s="32">
        <f>0</f>
      </c>
      <c s="32">
        <f>0</f>
      </c>
      <c s="32">
        <f>0+L141</f>
      </c>
      <c s="32">
        <f>0+M141</f>
      </c>
    </row>
    <row r="141" spans="1:16" ht="12.75">
      <c r="A141" t="s">
        <v>49</v>
      </c>
      <c s="34" t="s">
        <v>738</v>
      </c>
      <c s="34" t="s">
        <v>2191</v>
      </c>
      <c s="35" t="s">
        <v>5</v>
      </c>
      <c s="6" t="s">
        <v>2192</v>
      </c>
      <c s="36" t="s">
        <v>922</v>
      </c>
      <c s="37">
        <v>196.43</v>
      </c>
      <c s="36">
        <v>0</v>
      </c>
      <c s="36">
        <f>ROUND(G141*H141,6)</f>
      </c>
      <c r="L141" s="38">
        <v>0</v>
      </c>
      <c s="32">
        <f>ROUND(ROUND(L141,2)*ROUND(G141,3),2)</f>
      </c>
      <c s="36" t="s">
        <v>601</v>
      </c>
      <c>
        <f>(M141*21)/100</f>
      </c>
      <c t="s">
        <v>27</v>
      </c>
    </row>
    <row r="142" spans="1:5" ht="12.75">
      <c r="A142" s="35" t="s">
        <v>54</v>
      </c>
      <c r="E142" s="39" t="s">
        <v>5</v>
      </c>
    </row>
    <row r="143" spans="1:5" ht="25.5">
      <c r="A143" s="35" t="s">
        <v>55</v>
      </c>
      <c r="E143" s="40" t="s">
        <v>3843</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3846</v>
      </c>
      <c r="E8" s="30" t="s">
        <v>3845</v>
      </c>
      <c r="J8" s="29">
        <f>0+J9+J26+J71+J76+J97+J114+J123+J140</f>
      </c>
      <c s="29">
        <f>0+K9+K26+K71+K76+K97+K114+K123+K140</f>
      </c>
      <c s="29">
        <f>0+L9+L26+L71+L76+L97+L114+L123+L140</f>
      </c>
      <c s="29">
        <f>0+M9+M26+M71+M76+M97+M114+M123+M140</f>
      </c>
    </row>
    <row r="9" spans="1:13" ht="12.75">
      <c r="A9" t="s">
        <v>46</v>
      </c>
      <c r="C9" s="31" t="s">
        <v>2102</v>
      </c>
      <c r="E9" s="33" t="s">
        <v>2400</v>
      </c>
      <c r="J9" s="32">
        <f>0</f>
      </c>
      <c s="32">
        <f>0</f>
      </c>
      <c s="32">
        <f>0+L10+L14+L18+L22</f>
      </c>
      <c s="32">
        <f>0+M10+M14+M18+M22</f>
      </c>
    </row>
    <row r="10" spans="1:16" ht="25.5">
      <c r="A10" t="s">
        <v>49</v>
      </c>
      <c s="34" t="s">
        <v>47</v>
      </c>
      <c s="34" t="s">
        <v>1053</v>
      </c>
      <c s="35" t="s">
        <v>5</v>
      </c>
      <c s="6" t="s">
        <v>1701</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3847</v>
      </c>
    </row>
    <row r="13" spans="1:5" ht="12.75">
      <c r="A13" t="s">
        <v>57</v>
      </c>
      <c r="E13" s="39" t="s">
        <v>602</v>
      </c>
    </row>
    <row r="14" spans="1:16" ht="25.5">
      <c r="A14" t="s">
        <v>49</v>
      </c>
      <c s="34" t="s">
        <v>27</v>
      </c>
      <c s="34" t="s">
        <v>622</v>
      </c>
      <c s="35" t="s">
        <v>5</v>
      </c>
      <c s="6" t="s">
        <v>1703</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3848</v>
      </c>
    </row>
    <row r="17" spans="1:5" ht="12.75">
      <c r="A17" t="s">
        <v>57</v>
      </c>
      <c r="E17" s="39" t="s">
        <v>602</v>
      </c>
    </row>
    <row r="18" spans="1:16" ht="25.5">
      <c r="A18" t="s">
        <v>49</v>
      </c>
      <c s="34" t="s">
        <v>26</v>
      </c>
      <c s="34" t="s">
        <v>3792</v>
      </c>
      <c s="35" t="s">
        <v>5</v>
      </c>
      <c s="6" t="s">
        <v>3793</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3849</v>
      </c>
    </row>
    <row r="21" spans="1:5" ht="12.75">
      <c r="A21" t="s">
        <v>57</v>
      </c>
      <c r="E21" s="39" t="s">
        <v>602</v>
      </c>
    </row>
    <row r="22" spans="1:16" ht="12.75">
      <c r="A22" t="s">
        <v>49</v>
      </c>
      <c s="34" t="s">
        <v>64</v>
      </c>
      <c s="34" t="s">
        <v>3797</v>
      </c>
      <c s="35" t="s">
        <v>5</v>
      </c>
      <c s="6" t="s">
        <v>3798</v>
      </c>
      <c s="36" t="s">
        <v>636</v>
      </c>
      <c s="37">
        <v>1</v>
      </c>
      <c s="36">
        <v>0</v>
      </c>
      <c s="36">
        <f>ROUND(G22*H22,6)</f>
      </c>
      <c r="L22" s="38">
        <v>0</v>
      </c>
      <c s="32">
        <f>ROUND(ROUND(L22,2)*ROUND(G22,3),2)</f>
      </c>
      <c s="36" t="s">
        <v>3780</v>
      </c>
      <c>
        <f>(M22*21)/100</f>
      </c>
      <c t="s">
        <v>27</v>
      </c>
    </row>
    <row r="23" spans="1:5" ht="12.75">
      <c r="A23" s="35" t="s">
        <v>54</v>
      </c>
      <c r="E23" s="39" t="s">
        <v>5</v>
      </c>
    </row>
    <row r="24" spans="1:5" ht="12.75">
      <c r="A24" s="35" t="s">
        <v>55</v>
      </c>
      <c r="E24" s="40" t="s">
        <v>3799</v>
      </c>
    </row>
    <row r="25" spans="1:5" ht="12.75">
      <c r="A25" t="s">
        <v>57</v>
      </c>
      <c r="E25" s="39" t="s">
        <v>602</v>
      </c>
    </row>
    <row r="26" spans="1:13" ht="12.75">
      <c r="A26" t="s">
        <v>46</v>
      </c>
      <c r="C26" s="31" t="s">
        <v>2403</v>
      </c>
      <c r="E26" s="33" t="s">
        <v>1705</v>
      </c>
      <c r="J26" s="32">
        <f>0</f>
      </c>
      <c s="32">
        <f>0</f>
      </c>
      <c s="32">
        <f>0+L27+L31+L35+L39+L43+L47+L51+L55+L59+L63+L67</f>
      </c>
      <c s="32">
        <f>0+M27+M31+M35+M39+M43+M47+M51+M55+M59+M63+M67</f>
      </c>
    </row>
    <row r="27" spans="1:16" ht="12.75">
      <c r="A27" t="s">
        <v>49</v>
      </c>
      <c s="34" t="s">
        <v>67</v>
      </c>
      <c s="34" t="s">
        <v>3800</v>
      </c>
      <c s="35" t="s">
        <v>5</v>
      </c>
      <c s="6" t="s">
        <v>3801</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3802</v>
      </c>
    </row>
    <row r="30" spans="1:5" ht="12.75">
      <c r="A30" t="s">
        <v>57</v>
      </c>
      <c r="E30" s="39" t="s">
        <v>602</v>
      </c>
    </row>
    <row r="31" spans="1:16" ht="12.75">
      <c r="A31" t="s">
        <v>49</v>
      </c>
      <c s="34" t="s">
        <v>70</v>
      </c>
      <c s="34" t="s">
        <v>1768</v>
      </c>
      <c s="35" t="s">
        <v>5</v>
      </c>
      <c s="6" t="s">
        <v>1769</v>
      </c>
      <c s="36" t="s">
        <v>1035</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3850</v>
      </c>
    </row>
    <row r="34" spans="1:5" ht="12.75">
      <c r="A34" t="s">
        <v>57</v>
      </c>
      <c r="E34" s="39" t="s">
        <v>602</v>
      </c>
    </row>
    <row r="35" spans="1:16" ht="12.75">
      <c r="A35" t="s">
        <v>49</v>
      </c>
      <c s="34" t="s">
        <v>75</v>
      </c>
      <c s="34" t="s">
        <v>1972</v>
      </c>
      <c s="35" t="s">
        <v>5</v>
      </c>
      <c s="6" t="s">
        <v>1973</v>
      </c>
      <c s="36" t="s">
        <v>1035</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3851</v>
      </c>
    </row>
    <row r="38" spans="1:5" ht="12.75">
      <c r="A38" t="s">
        <v>57</v>
      </c>
      <c r="E38" s="39" t="s">
        <v>602</v>
      </c>
    </row>
    <row r="39" spans="1:16" ht="12.75">
      <c r="A39" t="s">
        <v>49</v>
      </c>
      <c s="34" t="s">
        <v>100</v>
      </c>
      <c s="34" t="s">
        <v>3412</v>
      </c>
      <c s="35" t="s">
        <v>5</v>
      </c>
      <c s="6" t="s">
        <v>3413</v>
      </c>
      <c s="36" t="s">
        <v>1035</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3852</v>
      </c>
    </row>
    <row r="42" spans="1:5" ht="12.75">
      <c r="A42" t="s">
        <v>57</v>
      </c>
      <c r="E42" s="39" t="s">
        <v>602</v>
      </c>
    </row>
    <row r="43" spans="1:16" ht="12.75">
      <c r="A43" t="s">
        <v>49</v>
      </c>
      <c s="34" t="s">
        <v>104</v>
      </c>
      <c s="34" t="s">
        <v>2964</v>
      </c>
      <c s="35" t="s">
        <v>5</v>
      </c>
      <c s="6" t="s">
        <v>2965</v>
      </c>
      <c s="36" t="s">
        <v>1035</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3853</v>
      </c>
    </row>
    <row r="46" spans="1:5" ht="12.75">
      <c r="A46" t="s">
        <v>57</v>
      </c>
      <c r="E46" s="39" t="s">
        <v>602</v>
      </c>
    </row>
    <row r="47" spans="1:16" ht="12.75">
      <c r="A47" t="s">
        <v>49</v>
      </c>
      <c s="34" t="s">
        <v>108</v>
      </c>
      <c s="34" t="s">
        <v>1784</v>
      </c>
      <c s="35" t="s">
        <v>5</v>
      </c>
      <c s="6" t="s">
        <v>1785</v>
      </c>
      <c s="36" t="s">
        <v>1035</v>
      </c>
      <c s="37">
        <v>43</v>
      </c>
      <c s="36">
        <v>0</v>
      </c>
      <c s="36">
        <f>ROUND(G47*H47,6)</f>
      </c>
      <c r="L47" s="38">
        <v>0</v>
      </c>
      <c s="32">
        <f>ROUND(ROUND(L47,2)*ROUND(G47,3),2)</f>
      </c>
      <c s="36" t="s">
        <v>601</v>
      </c>
      <c>
        <f>(M47*21)/100</f>
      </c>
      <c t="s">
        <v>27</v>
      </c>
    </row>
    <row r="48" spans="1:5" ht="12.75">
      <c r="A48" s="35" t="s">
        <v>54</v>
      </c>
      <c r="E48" s="39" t="s">
        <v>5</v>
      </c>
    </row>
    <row r="49" spans="1:5" ht="51">
      <c r="A49" s="35" t="s">
        <v>55</v>
      </c>
      <c r="E49" s="40" t="s">
        <v>3854</v>
      </c>
    </row>
    <row r="50" spans="1:5" ht="12.75">
      <c r="A50" t="s">
        <v>57</v>
      </c>
      <c r="E50" s="39" t="s">
        <v>602</v>
      </c>
    </row>
    <row r="51" spans="1:16" ht="12.75">
      <c r="A51" t="s">
        <v>49</v>
      </c>
      <c s="34" t="s">
        <v>111</v>
      </c>
      <c s="34" t="s">
        <v>1033</v>
      </c>
      <c s="35" t="s">
        <v>5</v>
      </c>
      <c s="6" t="s">
        <v>1034</v>
      </c>
      <c s="36" t="s">
        <v>1035</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3855</v>
      </c>
    </row>
    <row r="54" spans="1:5" ht="12.75">
      <c r="A54" t="s">
        <v>57</v>
      </c>
      <c r="E54" s="39" t="s">
        <v>602</v>
      </c>
    </row>
    <row r="55" spans="1:16" ht="12.75">
      <c r="A55" t="s">
        <v>49</v>
      </c>
      <c s="34" t="s">
        <v>114</v>
      </c>
      <c s="34" t="s">
        <v>2149</v>
      </c>
      <c s="35" t="s">
        <v>5</v>
      </c>
      <c s="6" t="s">
        <v>2150</v>
      </c>
      <c s="36" t="s">
        <v>1035</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1709</v>
      </c>
      <c s="35" t="s">
        <v>5</v>
      </c>
      <c s="6" t="s">
        <v>1710</v>
      </c>
      <c s="36" t="s">
        <v>1035</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3856</v>
      </c>
    </row>
    <row r="62" spans="1:5" ht="12.75">
      <c r="A62" t="s">
        <v>57</v>
      </c>
      <c r="E62" s="39" t="s">
        <v>602</v>
      </c>
    </row>
    <row r="63" spans="1:16" ht="12.75">
      <c r="A63" t="s">
        <v>49</v>
      </c>
      <c s="34" t="s">
        <v>120</v>
      </c>
      <c s="34" t="s">
        <v>1822</v>
      </c>
      <c s="35" t="s">
        <v>5</v>
      </c>
      <c s="6" t="s">
        <v>1823</v>
      </c>
      <c s="36" t="s">
        <v>1035</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3857</v>
      </c>
    </row>
    <row r="66" spans="1:5" ht="12.75">
      <c r="A66" t="s">
        <v>57</v>
      </c>
      <c r="E66" s="39" t="s">
        <v>602</v>
      </c>
    </row>
    <row r="67" spans="1:16" ht="12.75">
      <c r="A67" t="s">
        <v>49</v>
      </c>
      <c s="34" t="s">
        <v>123</v>
      </c>
      <c s="34" t="s">
        <v>3812</v>
      </c>
      <c s="35" t="s">
        <v>5</v>
      </c>
      <c s="6" t="s">
        <v>3813</v>
      </c>
      <c s="36" t="s">
        <v>922</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3858</v>
      </c>
    </row>
    <row r="70" spans="1:5" ht="12.75">
      <c r="A70" t="s">
        <v>57</v>
      </c>
      <c r="E70" s="39" t="s">
        <v>602</v>
      </c>
    </row>
    <row r="71" spans="1:13" ht="12.75">
      <c r="A71" t="s">
        <v>46</v>
      </c>
      <c r="C71" s="31" t="s">
        <v>3267</v>
      </c>
      <c r="E71" s="33" t="s">
        <v>1733</v>
      </c>
      <c r="J71" s="32">
        <f>0</f>
      </c>
      <c s="32">
        <f>0</f>
      </c>
      <c s="32">
        <f>0+L72</f>
      </c>
      <c s="32">
        <f>0+M72</f>
      </c>
    </row>
    <row r="72" spans="1:16" ht="12.75">
      <c r="A72" t="s">
        <v>49</v>
      </c>
      <c s="34" t="s">
        <v>127</v>
      </c>
      <c s="34" t="s">
        <v>3529</v>
      </c>
      <c s="35" t="s">
        <v>5</v>
      </c>
      <c s="6" t="s">
        <v>3530</v>
      </c>
      <c s="36" t="s">
        <v>1035</v>
      </c>
      <c s="37">
        <v>8.8</v>
      </c>
      <c s="36">
        <v>0</v>
      </c>
      <c s="36">
        <f>ROUND(G72*H72,6)</f>
      </c>
      <c r="L72" s="38">
        <v>0</v>
      </c>
      <c s="32">
        <f>ROUND(ROUND(L72,2)*ROUND(G72,3),2)</f>
      </c>
      <c s="36" t="s">
        <v>601</v>
      </c>
      <c>
        <f>(M72*21)/100</f>
      </c>
      <c t="s">
        <v>27</v>
      </c>
    </row>
    <row r="73" spans="1:5" ht="12.75">
      <c r="A73" s="35" t="s">
        <v>54</v>
      </c>
      <c r="E73" s="39" t="s">
        <v>5</v>
      </c>
    </row>
    <row r="74" spans="1:5" ht="25.5">
      <c r="A74" s="35" t="s">
        <v>55</v>
      </c>
      <c r="E74" s="40" t="s">
        <v>3859</v>
      </c>
    </row>
    <row r="75" spans="1:5" ht="12.75">
      <c r="A75" t="s">
        <v>57</v>
      </c>
      <c r="E75" s="39" t="s">
        <v>602</v>
      </c>
    </row>
    <row r="76" spans="1:13" ht="12.75">
      <c r="A76" t="s">
        <v>46</v>
      </c>
      <c r="C76" s="31" t="s">
        <v>2424</v>
      </c>
      <c r="E76" s="33" t="s">
        <v>2011</v>
      </c>
      <c r="J76" s="32">
        <f>0</f>
      </c>
      <c s="32">
        <f>0</f>
      </c>
      <c s="32">
        <f>0+L77+L81+L85+L89+L93</f>
      </c>
      <c s="32">
        <f>0+M77+M81+M85+M89+M93</f>
      </c>
    </row>
    <row r="77" spans="1:16" ht="12.75">
      <c r="A77" t="s">
        <v>49</v>
      </c>
      <c s="34" t="s">
        <v>132</v>
      </c>
      <c s="34" t="s">
        <v>3449</v>
      </c>
      <c s="35" t="s">
        <v>5</v>
      </c>
      <c s="6" t="s">
        <v>3450</v>
      </c>
      <c s="36" t="s">
        <v>1035</v>
      </c>
      <c s="37">
        <v>2.8</v>
      </c>
      <c s="36">
        <v>0</v>
      </c>
      <c s="36">
        <f>ROUND(G77*H77,6)</f>
      </c>
      <c r="L77" s="38">
        <v>0</v>
      </c>
      <c s="32">
        <f>ROUND(ROUND(L77,2)*ROUND(G77,3),2)</f>
      </c>
      <c s="36" t="s">
        <v>601</v>
      </c>
      <c>
        <f>(M77*21)/100</f>
      </c>
      <c t="s">
        <v>27</v>
      </c>
    </row>
    <row r="78" spans="1:5" ht="12.75">
      <c r="A78" s="35" t="s">
        <v>54</v>
      </c>
      <c r="E78" s="39" t="s">
        <v>5</v>
      </c>
    </row>
    <row r="79" spans="1:5" ht="25.5">
      <c r="A79" s="35" t="s">
        <v>55</v>
      </c>
      <c r="E79" s="40" t="s">
        <v>3860</v>
      </c>
    </row>
    <row r="80" spans="1:5" ht="12.75">
      <c r="A80" t="s">
        <v>57</v>
      </c>
      <c r="E80" s="39" t="s">
        <v>602</v>
      </c>
    </row>
    <row r="81" spans="1:16" ht="12.75">
      <c r="A81" t="s">
        <v>49</v>
      </c>
      <c s="34" t="s">
        <v>135</v>
      </c>
      <c s="34" t="s">
        <v>3453</v>
      </c>
      <c s="35" t="s">
        <v>5</v>
      </c>
      <c s="6" t="s">
        <v>3454</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3861</v>
      </c>
    </row>
    <row r="84" spans="1:5" ht="12.75">
      <c r="A84" t="s">
        <v>57</v>
      </c>
      <c r="E84" s="39" t="s">
        <v>602</v>
      </c>
    </row>
    <row r="85" spans="1:16" ht="12.75">
      <c r="A85" t="s">
        <v>49</v>
      </c>
      <c s="34" t="s">
        <v>138</v>
      </c>
      <c s="34" t="s">
        <v>3072</v>
      </c>
      <c s="35" t="s">
        <v>5</v>
      </c>
      <c s="6" t="s">
        <v>3073</v>
      </c>
      <c s="36" t="s">
        <v>927</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3862</v>
      </c>
    </row>
    <row r="88" spans="1:5" ht="12.75">
      <c r="A88" t="s">
        <v>57</v>
      </c>
      <c r="E88" s="39" t="s">
        <v>602</v>
      </c>
    </row>
    <row r="89" spans="1:16" ht="12.75">
      <c r="A89" t="s">
        <v>49</v>
      </c>
      <c s="34" t="s">
        <v>141</v>
      </c>
      <c s="34" t="s">
        <v>3863</v>
      </c>
      <c s="35" t="s">
        <v>5</v>
      </c>
      <c s="6" t="s">
        <v>3864</v>
      </c>
      <c s="36" t="s">
        <v>1035</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3865</v>
      </c>
    </row>
    <row r="92" spans="1:5" ht="12.75">
      <c r="A92" t="s">
        <v>57</v>
      </c>
      <c r="E92" s="39" t="s">
        <v>602</v>
      </c>
    </row>
    <row r="93" spans="1:16" ht="12.75">
      <c r="A93" t="s">
        <v>49</v>
      </c>
      <c s="34" t="s">
        <v>144</v>
      </c>
      <c s="34" t="s">
        <v>3866</v>
      </c>
      <c s="35" t="s">
        <v>5</v>
      </c>
      <c s="6" t="s">
        <v>3867</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3868</v>
      </c>
    </row>
    <row r="96" spans="1:5" ht="12.75">
      <c r="A96" t="s">
        <v>57</v>
      </c>
      <c r="E96" s="39" t="s">
        <v>602</v>
      </c>
    </row>
    <row r="97" spans="1:13" ht="12.75">
      <c r="A97" t="s">
        <v>46</v>
      </c>
      <c r="C97" s="31" t="s">
        <v>2430</v>
      </c>
      <c r="E97" s="33" t="s">
        <v>1857</v>
      </c>
      <c r="J97" s="32">
        <f>0</f>
      </c>
      <c s="32">
        <f>0</f>
      </c>
      <c s="32">
        <f>0+L98+L102+L106+L110</f>
      </c>
      <c s="32">
        <f>0+M98+M102+M106+M110</f>
      </c>
    </row>
    <row r="98" spans="1:16" ht="12.75">
      <c r="A98" t="s">
        <v>49</v>
      </c>
      <c s="34" t="s">
        <v>147</v>
      </c>
      <c s="34" t="s">
        <v>2593</v>
      </c>
      <c s="35" t="s">
        <v>5</v>
      </c>
      <c s="6" t="s">
        <v>2594</v>
      </c>
      <c s="36" t="s">
        <v>1035</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3869</v>
      </c>
    </row>
    <row r="101" spans="1:5" ht="12.75">
      <c r="A101" t="s">
        <v>57</v>
      </c>
      <c r="E101" s="39" t="s">
        <v>602</v>
      </c>
    </row>
    <row r="102" spans="1:16" ht="12.75">
      <c r="A102" t="s">
        <v>49</v>
      </c>
      <c s="34" t="s">
        <v>150</v>
      </c>
      <c s="34" t="s">
        <v>2127</v>
      </c>
      <c s="35" t="s">
        <v>5</v>
      </c>
      <c s="6" t="s">
        <v>2128</v>
      </c>
      <c s="36" t="s">
        <v>1035</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3870</v>
      </c>
    </row>
    <row r="105" spans="1:5" ht="12.75">
      <c r="A105" t="s">
        <v>57</v>
      </c>
      <c r="E105" s="39" t="s">
        <v>602</v>
      </c>
    </row>
    <row r="106" spans="1:16" ht="12.75">
      <c r="A106" t="s">
        <v>49</v>
      </c>
      <c s="34" t="s">
        <v>707</v>
      </c>
      <c s="34" t="s">
        <v>1870</v>
      </c>
      <c s="35" t="s">
        <v>5</v>
      </c>
      <c s="6" t="s">
        <v>1871</v>
      </c>
      <c s="36" t="s">
        <v>1035</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3871</v>
      </c>
    </row>
    <row r="109" spans="1:5" ht="12.75">
      <c r="A109" t="s">
        <v>57</v>
      </c>
      <c r="E109" s="39" t="s">
        <v>602</v>
      </c>
    </row>
    <row r="110" spans="1:16" ht="12.75">
      <c r="A110" t="s">
        <v>49</v>
      </c>
      <c s="34" t="s">
        <v>711</v>
      </c>
      <c s="34" t="s">
        <v>3819</v>
      </c>
      <c s="35" t="s">
        <v>5</v>
      </c>
      <c s="6" t="s">
        <v>3820</v>
      </c>
      <c s="36" t="s">
        <v>1035</v>
      </c>
      <c s="37">
        <v>5.4</v>
      </c>
      <c s="36">
        <v>0</v>
      </c>
      <c s="36">
        <f>ROUND(G110*H110,6)</f>
      </c>
      <c r="L110" s="38">
        <v>0</v>
      </c>
      <c s="32">
        <f>ROUND(ROUND(L110,2)*ROUND(G110,3),2)</f>
      </c>
      <c s="36" t="s">
        <v>601</v>
      </c>
      <c>
        <f>(M110*21)/100</f>
      </c>
      <c t="s">
        <v>27</v>
      </c>
    </row>
    <row r="111" spans="1:5" ht="12.75">
      <c r="A111" s="35" t="s">
        <v>54</v>
      </c>
      <c r="E111" s="39" t="s">
        <v>5</v>
      </c>
    </row>
    <row r="112" spans="1:5" ht="25.5">
      <c r="A112" s="35" t="s">
        <v>55</v>
      </c>
      <c r="E112" s="40" t="s">
        <v>3872</v>
      </c>
    </row>
    <row r="113" spans="1:5" ht="12.75">
      <c r="A113" t="s">
        <v>57</v>
      </c>
      <c r="E113" s="39" t="s">
        <v>602</v>
      </c>
    </row>
    <row r="114" spans="1:13" ht="12.75">
      <c r="A114" t="s">
        <v>46</v>
      </c>
      <c r="C114" s="31" t="s">
        <v>2431</v>
      </c>
      <c r="E114" s="33" t="s">
        <v>1094</v>
      </c>
      <c r="J114" s="32">
        <f>0</f>
      </c>
      <c s="32">
        <f>0</f>
      </c>
      <c s="32">
        <f>0+L115+L119</f>
      </c>
      <c s="32">
        <f>0+M115+M119</f>
      </c>
    </row>
    <row r="115" spans="1:16" ht="25.5">
      <c r="A115" t="s">
        <v>49</v>
      </c>
      <c s="34" t="s">
        <v>715</v>
      </c>
      <c s="34" t="s">
        <v>1746</v>
      </c>
      <c s="35" t="s">
        <v>5</v>
      </c>
      <c s="6" t="s">
        <v>1747</v>
      </c>
      <c s="36" t="s">
        <v>1035</v>
      </c>
      <c s="37">
        <v>94.53</v>
      </c>
      <c s="36">
        <v>0</v>
      </c>
      <c s="36">
        <f>ROUND(G115*H115,6)</f>
      </c>
      <c r="L115" s="38">
        <v>0</v>
      </c>
      <c s="32">
        <f>ROUND(ROUND(L115,2)*ROUND(G115,3),2)</f>
      </c>
      <c s="36" t="s">
        <v>601</v>
      </c>
      <c>
        <f>(M115*21)/100</f>
      </c>
      <c t="s">
        <v>27</v>
      </c>
    </row>
    <row r="116" spans="1:5" ht="12.75">
      <c r="A116" s="35" t="s">
        <v>54</v>
      </c>
      <c r="E116" s="39" t="s">
        <v>5</v>
      </c>
    </row>
    <row r="117" spans="1:5" ht="25.5">
      <c r="A117" s="35" t="s">
        <v>55</v>
      </c>
      <c r="E117" s="40" t="s">
        <v>3873</v>
      </c>
    </row>
    <row r="118" spans="1:5" ht="12.75">
      <c r="A118" t="s">
        <v>57</v>
      </c>
      <c r="E118" s="39" t="s">
        <v>602</v>
      </c>
    </row>
    <row r="119" spans="1:16" ht="25.5">
      <c r="A119" t="s">
        <v>49</v>
      </c>
      <c s="34" t="s">
        <v>719</v>
      </c>
      <c s="34" t="s">
        <v>1882</v>
      </c>
      <c s="35" t="s">
        <v>5</v>
      </c>
      <c s="6" t="s">
        <v>1883</v>
      </c>
      <c s="36" t="s">
        <v>1035</v>
      </c>
      <c s="37">
        <v>157.55</v>
      </c>
      <c s="36">
        <v>0</v>
      </c>
      <c s="36">
        <f>ROUND(G119*H119,6)</f>
      </c>
      <c r="L119" s="38">
        <v>0</v>
      </c>
      <c s="32">
        <f>ROUND(ROUND(L119,2)*ROUND(G119,3),2)</f>
      </c>
      <c s="36" t="s">
        <v>601</v>
      </c>
      <c>
        <f>(M119*21)/100</f>
      </c>
      <c t="s">
        <v>27</v>
      </c>
    </row>
    <row r="120" spans="1:5" ht="12.75">
      <c r="A120" s="35" t="s">
        <v>54</v>
      </c>
      <c r="E120" s="39" t="s">
        <v>5</v>
      </c>
    </row>
    <row r="121" spans="1:5" ht="25.5">
      <c r="A121" s="35" t="s">
        <v>55</v>
      </c>
      <c r="E121" s="40" t="s">
        <v>3874</v>
      </c>
    </row>
    <row r="122" spans="1:5" ht="12.75">
      <c r="A122" t="s">
        <v>57</v>
      </c>
      <c r="E122" s="39" t="s">
        <v>602</v>
      </c>
    </row>
    <row r="123" spans="1:13" ht="12.75">
      <c r="A123" t="s">
        <v>46</v>
      </c>
      <c r="C123" s="31" t="s">
        <v>2465</v>
      </c>
      <c r="E123" s="33" t="s">
        <v>1118</v>
      </c>
      <c r="J123" s="32">
        <f>0</f>
      </c>
      <c s="32">
        <f>0</f>
      </c>
      <c s="32">
        <f>0+L124+L128+L132+L136</f>
      </c>
      <c s="32">
        <f>0+M124+M128+M132+M136</f>
      </c>
    </row>
    <row r="124" spans="1:16" ht="12.75">
      <c r="A124" t="s">
        <v>49</v>
      </c>
      <c s="34" t="s">
        <v>722</v>
      </c>
      <c s="34" t="s">
        <v>3875</v>
      </c>
      <c s="35" t="s">
        <v>5</v>
      </c>
      <c s="6" t="s">
        <v>3876</v>
      </c>
      <c s="36" t="s">
        <v>682</v>
      </c>
      <c s="37">
        <v>11</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726</v>
      </c>
      <c s="34" t="s">
        <v>1928</v>
      </c>
      <c s="35" t="s">
        <v>5</v>
      </c>
      <c s="6" t="s">
        <v>1929</v>
      </c>
      <c s="36" t="s">
        <v>1035</v>
      </c>
      <c s="37">
        <v>1.7</v>
      </c>
      <c s="36">
        <v>0</v>
      </c>
      <c s="36">
        <f>ROUND(G128*H128,6)</f>
      </c>
      <c r="L128" s="38">
        <v>0</v>
      </c>
      <c s="32">
        <f>ROUND(ROUND(L128,2)*ROUND(G128,3),2)</f>
      </c>
      <c s="36" t="s">
        <v>601</v>
      </c>
      <c>
        <f>(M128*21)/100</f>
      </c>
      <c t="s">
        <v>27</v>
      </c>
    </row>
    <row r="129" spans="1:5" ht="12.75">
      <c r="A129" s="35" t="s">
        <v>54</v>
      </c>
      <c r="E129" s="39" t="s">
        <v>5</v>
      </c>
    </row>
    <row r="130" spans="1:5" ht="25.5">
      <c r="A130" s="35" t="s">
        <v>55</v>
      </c>
      <c r="E130" s="40" t="s">
        <v>3877</v>
      </c>
    </row>
    <row r="131" spans="1:5" ht="12.75">
      <c r="A131" t="s">
        <v>57</v>
      </c>
      <c r="E131" s="39" t="s">
        <v>602</v>
      </c>
    </row>
    <row r="132" spans="1:16" ht="12.75">
      <c r="A132" t="s">
        <v>49</v>
      </c>
      <c s="34" t="s">
        <v>730</v>
      </c>
      <c s="34" t="s">
        <v>1931</v>
      </c>
      <c s="35" t="s">
        <v>5</v>
      </c>
      <c s="6" t="s">
        <v>1932</v>
      </c>
      <c s="36" t="s">
        <v>1035</v>
      </c>
      <c s="37">
        <v>53.7</v>
      </c>
      <c s="36">
        <v>0</v>
      </c>
      <c s="36">
        <f>ROUND(G132*H132,6)</f>
      </c>
      <c r="L132" s="38">
        <v>0</v>
      </c>
      <c s="32">
        <f>ROUND(ROUND(L132,2)*ROUND(G132,3),2)</f>
      </c>
      <c s="36" t="s">
        <v>601</v>
      </c>
      <c>
        <f>(M132*21)/100</f>
      </c>
      <c t="s">
        <v>27</v>
      </c>
    </row>
    <row r="133" spans="1:5" ht="12.75">
      <c r="A133" s="35" t="s">
        <v>54</v>
      </c>
      <c r="E133" s="39" t="s">
        <v>5</v>
      </c>
    </row>
    <row r="134" spans="1:5" ht="25.5">
      <c r="A134" s="35" t="s">
        <v>55</v>
      </c>
      <c r="E134" s="40" t="s">
        <v>3878</v>
      </c>
    </row>
    <row r="135" spans="1:5" ht="12.75">
      <c r="A135" t="s">
        <v>57</v>
      </c>
      <c r="E135" s="39" t="s">
        <v>602</v>
      </c>
    </row>
    <row r="136" spans="1:16" ht="12.75">
      <c r="A136" t="s">
        <v>49</v>
      </c>
      <c s="34" t="s">
        <v>734</v>
      </c>
      <c s="34" t="s">
        <v>3489</v>
      </c>
      <c s="35" t="s">
        <v>5</v>
      </c>
      <c s="6" t="s">
        <v>3490</v>
      </c>
      <c s="36" t="s">
        <v>922</v>
      </c>
      <c s="37">
        <v>27.7</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3" ht="12.75">
      <c r="A140" t="s">
        <v>46</v>
      </c>
      <c r="C140" s="31" t="s">
        <v>1898</v>
      </c>
      <c r="E140" s="33" t="s">
        <v>2031</v>
      </c>
      <c r="J140" s="32">
        <f>0</f>
      </c>
      <c s="32">
        <f>0</f>
      </c>
      <c s="32">
        <f>0+L141</f>
      </c>
      <c s="32">
        <f>0+M141</f>
      </c>
    </row>
    <row r="141" spans="1:16" ht="12.75">
      <c r="A141" t="s">
        <v>49</v>
      </c>
      <c s="34" t="s">
        <v>738</v>
      </c>
      <c s="34" t="s">
        <v>2191</v>
      </c>
      <c s="35" t="s">
        <v>5</v>
      </c>
      <c s="6" t="s">
        <v>2192</v>
      </c>
      <c s="36" t="s">
        <v>922</v>
      </c>
      <c s="37">
        <v>268</v>
      </c>
      <c s="36">
        <v>0</v>
      </c>
      <c s="36">
        <f>ROUND(G141*H141,6)</f>
      </c>
      <c r="L141" s="38">
        <v>0</v>
      </c>
      <c s="32">
        <f>ROUND(ROUND(L141,2)*ROUND(G141,3),2)</f>
      </c>
      <c s="36" t="s">
        <v>601</v>
      </c>
      <c>
        <f>(M141*21)/100</f>
      </c>
      <c t="s">
        <v>27</v>
      </c>
    </row>
    <row r="142" spans="1:5" ht="12.75">
      <c r="A142" s="35" t="s">
        <v>54</v>
      </c>
      <c r="E142" s="39" t="s">
        <v>5</v>
      </c>
    </row>
    <row r="143" spans="1:5" ht="25.5">
      <c r="A143" s="35" t="s">
        <v>55</v>
      </c>
      <c r="E143" s="40" t="s">
        <v>3879</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3882</v>
      </c>
      <c r="E8" s="30" t="s">
        <v>3881</v>
      </c>
      <c r="J8" s="29">
        <f>0+J9+J30+J107+J120+J125+J142+J151+J188+J213</f>
      </c>
      <c s="29">
        <f>0+K9+K30+K107+K120+K125+K142+K151+K188+K213</f>
      </c>
      <c s="29">
        <f>0+L9+L30+L107+L120+L125+L142+L151+L188+L213</f>
      </c>
      <c s="29">
        <f>0+M9+M30+M107+M120+M125+M142+M151+M188+M213</f>
      </c>
    </row>
    <row r="9" spans="1:13" ht="12.75">
      <c r="A9" t="s">
        <v>46</v>
      </c>
      <c r="C9" s="31" t="s">
        <v>2102</v>
      </c>
      <c r="E9" s="33" t="s">
        <v>2400</v>
      </c>
      <c r="J9" s="32">
        <f>0</f>
      </c>
      <c s="32">
        <f>0</f>
      </c>
      <c s="32">
        <f>0+L10+L14+L18+L22+L26</f>
      </c>
      <c s="32">
        <f>0+M10+M14+M18+M22+M26</f>
      </c>
    </row>
    <row r="10" spans="1:16" ht="25.5">
      <c r="A10" t="s">
        <v>49</v>
      </c>
      <c s="34" t="s">
        <v>47</v>
      </c>
      <c s="34" t="s">
        <v>1053</v>
      </c>
      <c s="35" t="s">
        <v>5</v>
      </c>
      <c s="6" t="s">
        <v>1701</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3883</v>
      </c>
    </row>
    <row r="13" spans="1:5" ht="12.75">
      <c r="A13" t="s">
        <v>57</v>
      </c>
      <c r="E13" s="39" t="s">
        <v>602</v>
      </c>
    </row>
    <row r="14" spans="1:16" ht="25.5">
      <c r="A14" t="s">
        <v>49</v>
      </c>
      <c s="34" t="s">
        <v>27</v>
      </c>
      <c s="34" t="s">
        <v>3884</v>
      </c>
      <c s="35" t="s">
        <v>5</v>
      </c>
      <c s="6" t="s">
        <v>3885</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3886</v>
      </c>
    </row>
    <row r="17" spans="1:5" ht="12.75">
      <c r="A17" t="s">
        <v>57</v>
      </c>
      <c r="E17" s="39" t="s">
        <v>602</v>
      </c>
    </row>
    <row r="18" spans="1:16" ht="25.5">
      <c r="A18" t="s">
        <v>49</v>
      </c>
      <c s="34" t="s">
        <v>26</v>
      </c>
      <c s="34" t="s">
        <v>622</v>
      </c>
      <c s="35" t="s">
        <v>5</v>
      </c>
      <c s="6" t="s">
        <v>1703</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3887</v>
      </c>
    </row>
    <row r="21" spans="1:5" ht="12.75">
      <c r="A21" t="s">
        <v>57</v>
      </c>
      <c r="E21" s="39" t="s">
        <v>602</v>
      </c>
    </row>
    <row r="22" spans="1:16" ht="25.5">
      <c r="A22" t="s">
        <v>49</v>
      </c>
      <c s="34" t="s">
        <v>64</v>
      </c>
      <c s="34" t="s">
        <v>3792</v>
      </c>
      <c s="35" t="s">
        <v>5</v>
      </c>
      <c s="6" t="s">
        <v>3793</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3888</v>
      </c>
    </row>
    <row r="25" spans="1:5" ht="12.75">
      <c r="A25" t="s">
        <v>57</v>
      </c>
      <c r="E25" s="39" t="s">
        <v>602</v>
      </c>
    </row>
    <row r="26" spans="1:16" ht="12.75">
      <c r="A26" t="s">
        <v>49</v>
      </c>
      <c s="34" t="s">
        <v>67</v>
      </c>
      <c s="34" t="s">
        <v>3797</v>
      </c>
      <c s="35" t="s">
        <v>5</v>
      </c>
      <c s="6" t="s">
        <v>3798</v>
      </c>
      <c s="36" t="s">
        <v>636</v>
      </c>
      <c s="37">
        <v>1</v>
      </c>
      <c s="36">
        <v>0</v>
      </c>
      <c s="36">
        <f>ROUND(G26*H26,6)</f>
      </c>
      <c r="L26" s="38">
        <v>0</v>
      </c>
      <c s="32">
        <f>ROUND(ROUND(L26,2)*ROUND(G26,3),2)</f>
      </c>
      <c s="36" t="s">
        <v>3780</v>
      </c>
      <c>
        <f>(M26*21)/100</f>
      </c>
      <c t="s">
        <v>27</v>
      </c>
    </row>
    <row r="27" spans="1:5" ht="12.75">
      <c r="A27" s="35" t="s">
        <v>54</v>
      </c>
      <c r="E27" s="39" t="s">
        <v>5</v>
      </c>
    </row>
    <row r="28" spans="1:5" ht="12.75">
      <c r="A28" s="35" t="s">
        <v>55</v>
      </c>
      <c r="E28" s="40" t="s">
        <v>3799</v>
      </c>
    </row>
    <row r="29" spans="1:5" ht="12.75">
      <c r="A29" t="s">
        <v>57</v>
      </c>
      <c r="E29" s="39" t="s">
        <v>602</v>
      </c>
    </row>
    <row r="30" spans="1:13" ht="12.75">
      <c r="A30" t="s">
        <v>46</v>
      </c>
      <c r="C30" s="31" t="s">
        <v>2403</v>
      </c>
      <c r="E30" s="33" t="s">
        <v>1705</v>
      </c>
      <c r="J30" s="32">
        <f>0</f>
      </c>
      <c s="32">
        <f>0</f>
      </c>
      <c s="32">
        <f>0+L31+L35+L39+L43+L47+L51+L55+L59+L63+L67+L71+L75+L79+L83+L87+L91+L95+L99+L103</f>
      </c>
      <c s="32">
        <f>0+M31+M35+M39+M43+M47+M51+M55+M59+M63+M67+M71+M75+M79+M83+M87+M91+M95+M99+M103</f>
      </c>
    </row>
    <row r="31" spans="1:16" ht="12.75">
      <c r="A31" t="s">
        <v>49</v>
      </c>
      <c s="34" t="s">
        <v>70</v>
      </c>
      <c s="34" t="s">
        <v>3889</v>
      </c>
      <c s="35" t="s">
        <v>5</v>
      </c>
      <c s="6" t="s">
        <v>3890</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3891</v>
      </c>
    </row>
    <row r="34" spans="1:5" ht="12.75">
      <c r="A34" t="s">
        <v>57</v>
      </c>
      <c r="E34" s="39" t="s">
        <v>602</v>
      </c>
    </row>
    <row r="35" spans="1:16" ht="12.75">
      <c r="A35" t="s">
        <v>49</v>
      </c>
      <c s="34" t="s">
        <v>75</v>
      </c>
      <c s="34" t="s">
        <v>3800</v>
      </c>
      <c s="35" t="s">
        <v>5</v>
      </c>
      <c s="6" t="s">
        <v>3801</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3892</v>
      </c>
    </row>
    <row r="38" spans="1:5" ht="12.75">
      <c r="A38" t="s">
        <v>57</v>
      </c>
      <c r="E38" s="39" t="s">
        <v>602</v>
      </c>
    </row>
    <row r="39" spans="1:16" ht="12.75">
      <c r="A39" t="s">
        <v>49</v>
      </c>
      <c s="34" t="s">
        <v>100</v>
      </c>
      <c s="34" t="s">
        <v>1768</v>
      </c>
      <c s="35" t="s">
        <v>5</v>
      </c>
      <c s="6" t="s">
        <v>1769</v>
      </c>
      <c s="36" t="s">
        <v>1035</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3893</v>
      </c>
    </row>
    <row r="42" spans="1:5" ht="12.75">
      <c r="A42" t="s">
        <v>57</v>
      </c>
      <c r="E42" s="39" t="s">
        <v>602</v>
      </c>
    </row>
    <row r="43" spans="1:16" ht="12.75">
      <c r="A43" t="s">
        <v>49</v>
      </c>
      <c s="34" t="s">
        <v>104</v>
      </c>
      <c s="34" t="s">
        <v>3894</v>
      </c>
      <c s="35" t="s">
        <v>5</v>
      </c>
      <c s="6" t="s">
        <v>3895</v>
      </c>
      <c s="36" t="s">
        <v>1035</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3896</v>
      </c>
    </row>
    <row r="46" spans="1:5" ht="12.75">
      <c r="A46" t="s">
        <v>57</v>
      </c>
      <c r="E46" s="39" t="s">
        <v>602</v>
      </c>
    </row>
    <row r="47" spans="1:16" ht="12.75">
      <c r="A47" t="s">
        <v>49</v>
      </c>
      <c s="34" t="s">
        <v>108</v>
      </c>
      <c s="34" t="s">
        <v>1784</v>
      </c>
      <c s="35" t="s">
        <v>5</v>
      </c>
      <c s="6" t="s">
        <v>1785</v>
      </c>
      <c s="36" t="s">
        <v>1035</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3897</v>
      </c>
    </row>
    <row r="50" spans="1:5" ht="12.75">
      <c r="A50" t="s">
        <v>57</v>
      </c>
      <c r="E50" s="39" t="s">
        <v>602</v>
      </c>
    </row>
    <row r="51" spans="1:16" ht="12.75">
      <c r="A51" t="s">
        <v>49</v>
      </c>
      <c s="34" t="s">
        <v>111</v>
      </c>
      <c s="34" t="s">
        <v>3412</v>
      </c>
      <c s="35" t="s">
        <v>5</v>
      </c>
      <c s="6" t="s">
        <v>3413</v>
      </c>
      <c s="36" t="s">
        <v>1035</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3898</v>
      </c>
    </row>
    <row r="54" spans="1:5" ht="12.75">
      <c r="A54" t="s">
        <v>57</v>
      </c>
      <c r="E54" s="39" t="s">
        <v>602</v>
      </c>
    </row>
    <row r="55" spans="1:16" ht="12.75">
      <c r="A55" t="s">
        <v>49</v>
      </c>
      <c s="34" t="s">
        <v>114</v>
      </c>
      <c s="34" t="s">
        <v>2964</v>
      </c>
      <c s="35" t="s">
        <v>5</v>
      </c>
      <c s="6" t="s">
        <v>2965</v>
      </c>
      <c s="36" t="s">
        <v>1035</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3899</v>
      </c>
    </row>
    <row r="58" spans="1:5" ht="12.75">
      <c r="A58" t="s">
        <v>57</v>
      </c>
      <c r="E58" s="39" t="s">
        <v>602</v>
      </c>
    </row>
    <row r="59" spans="1:16" ht="12.75">
      <c r="A59" t="s">
        <v>49</v>
      </c>
      <c s="34" t="s">
        <v>117</v>
      </c>
      <c s="34" t="s">
        <v>1794</v>
      </c>
      <c s="35" t="s">
        <v>5</v>
      </c>
      <c s="6" t="s">
        <v>1795</v>
      </c>
      <c s="36" t="s">
        <v>1035</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3900</v>
      </c>
    </row>
    <row r="62" spans="1:5" ht="12.75">
      <c r="A62" t="s">
        <v>57</v>
      </c>
      <c r="E62" s="39" t="s">
        <v>602</v>
      </c>
    </row>
    <row r="63" spans="1:16" ht="12.75">
      <c r="A63" t="s">
        <v>49</v>
      </c>
      <c s="34" t="s">
        <v>120</v>
      </c>
      <c s="34" t="s">
        <v>1985</v>
      </c>
      <c s="35" t="s">
        <v>5</v>
      </c>
      <c s="6" t="s">
        <v>1986</v>
      </c>
      <c s="36" t="s">
        <v>1035</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3901</v>
      </c>
    </row>
    <row r="66" spans="1:5" ht="12.75">
      <c r="A66" t="s">
        <v>57</v>
      </c>
      <c r="E66" s="39" t="s">
        <v>602</v>
      </c>
    </row>
    <row r="67" spans="1:16" ht="12.75">
      <c r="A67" t="s">
        <v>49</v>
      </c>
      <c s="34" t="s">
        <v>123</v>
      </c>
      <c s="34" t="s">
        <v>1797</v>
      </c>
      <c s="35" t="s">
        <v>5</v>
      </c>
      <c s="6" t="s">
        <v>1798</v>
      </c>
      <c s="36" t="s">
        <v>1035</v>
      </c>
      <c s="37">
        <v>0.34</v>
      </c>
      <c s="36">
        <v>0</v>
      </c>
      <c s="36">
        <f>ROUND(G67*H67,6)</f>
      </c>
      <c r="L67" s="38">
        <v>0</v>
      </c>
      <c s="32">
        <f>ROUND(ROUND(L67,2)*ROUND(G67,3),2)</f>
      </c>
      <c s="36" t="s">
        <v>601</v>
      </c>
      <c>
        <f>(M67*21)/100</f>
      </c>
      <c t="s">
        <v>27</v>
      </c>
    </row>
    <row r="68" spans="1:5" ht="12.75">
      <c r="A68" s="35" t="s">
        <v>54</v>
      </c>
      <c r="E68" s="39" t="s">
        <v>5</v>
      </c>
    </row>
    <row r="69" spans="1:5" ht="25.5">
      <c r="A69" s="35" t="s">
        <v>55</v>
      </c>
      <c r="E69" s="40" t="s">
        <v>3902</v>
      </c>
    </row>
    <row r="70" spans="1:5" ht="12.75">
      <c r="A70" t="s">
        <v>57</v>
      </c>
      <c r="E70" s="39" t="s">
        <v>602</v>
      </c>
    </row>
    <row r="71" spans="1:16" ht="12.75">
      <c r="A71" t="s">
        <v>49</v>
      </c>
      <c s="34" t="s">
        <v>127</v>
      </c>
      <c s="34" t="s">
        <v>3903</v>
      </c>
      <c s="35" t="s">
        <v>5</v>
      </c>
      <c s="6" t="s">
        <v>3904</v>
      </c>
      <c s="36" t="s">
        <v>682</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3905</v>
      </c>
    </row>
    <row r="74" spans="1:5" ht="12.75">
      <c r="A74" t="s">
        <v>57</v>
      </c>
      <c r="E74" s="39" t="s">
        <v>602</v>
      </c>
    </row>
    <row r="75" spans="1:16" ht="12.75">
      <c r="A75" t="s">
        <v>49</v>
      </c>
      <c s="34" t="s">
        <v>132</v>
      </c>
      <c s="34" t="s">
        <v>1709</v>
      </c>
      <c s="35" t="s">
        <v>5</v>
      </c>
      <c s="6" t="s">
        <v>1710</v>
      </c>
      <c s="36" t="s">
        <v>1035</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3906</v>
      </c>
    </row>
    <row r="78" spans="1:5" ht="12.75">
      <c r="A78" t="s">
        <v>57</v>
      </c>
      <c r="E78" s="39" t="s">
        <v>602</v>
      </c>
    </row>
    <row r="79" spans="1:16" ht="12.75">
      <c r="A79" t="s">
        <v>49</v>
      </c>
      <c s="34" t="s">
        <v>135</v>
      </c>
      <c s="34" t="s">
        <v>1033</v>
      </c>
      <c s="35" t="s">
        <v>5</v>
      </c>
      <c s="6" t="s">
        <v>1034</v>
      </c>
      <c s="36" t="s">
        <v>1035</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3907</v>
      </c>
    </row>
    <row r="82" spans="1:5" ht="12.75">
      <c r="A82" t="s">
        <v>57</v>
      </c>
      <c r="E82" s="39" t="s">
        <v>602</v>
      </c>
    </row>
    <row r="83" spans="1:16" ht="12.75">
      <c r="A83" t="s">
        <v>49</v>
      </c>
      <c s="34" t="s">
        <v>138</v>
      </c>
      <c s="34" t="s">
        <v>2149</v>
      </c>
      <c s="35" t="s">
        <v>5</v>
      </c>
      <c s="6" t="s">
        <v>2150</v>
      </c>
      <c s="36" t="s">
        <v>1035</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3908</v>
      </c>
    </row>
    <row r="86" spans="1:5" ht="12.75">
      <c r="A86" t="s">
        <v>57</v>
      </c>
      <c r="E86" s="39" t="s">
        <v>602</v>
      </c>
    </row>
    <row r="87" spans="1:16" ht="12.75">
      <c r="A87" t="s">
        <v>49</v>
      </c>
      <c s="34" t="s">
        <v>141</v>
      </c>
      <c s="34" t="s">
        <v>1993</v>
      </c>
      <c s="35" t="s">
        <v>5</v>
      </c>
      <c s="6" t="s">
        <v>1994</v>
      </c>
      <c s="36" t="s">
        <v>1035</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3909</v>
      </c>
    </row>
    <row r="90" spans="1:5" ht="12.75">
      <c r="A90" t="s">
        <v>57</v>
      </c>
      <c r="E90" s="39" t="s">
        <v>602</v>
      </c>
    </row>
    <row r="91" spans="1:16" ht="12.75">
      <c r="A91" t="s">
        <v>49</v>
      </c>
      <c s="34" t="s">
        <v>144</v>
      </c>
      <c s="34" t="s">
        <v>1819</v>
      </c>
      <c s="35" t="s">
        <v>5</v>
      </c>
      <c s="6" t="s">
        <v>1820</v>
      </c>
      <c s="36" t="s">
        <v>922</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3910</v>
      </c>
    </row>
    <row r="94" spans="1:5" ht="12.75">
      <c r="A94" t="s">
        <v>57</v>
      </c>
      <c r="E94" s="39" t="s">
        <v>602</v>
      </c>
    </row>
    <row r="95" spans="1:16" ht="12.75">
      <c r="A95" t="s">
        <v>49</v>
      </c>
      <c s="34" t="s">
        <v>147</v>
      </c>
      <c s="34" t="s">
        <v>3430</v>
      </c>
      <c s="35" t="s">
        <v>5</v>
      </c>
      <c s="6" t="s">
        <v>3431</v>
      </c>
      <c s="36" t="s">
        <v>922</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3911</v>
      </c>
    </row>
    <row r="98" spans="1:5" ht="12.75">
      <c r="A98" t="s">
        <v>57</v>
      </c>
      <c r="E98" s="39" t="s">
        <v>602</v>
      </c>
    </row>
    <row r="99" spans="1:16" ht="12.75">
      <c r="A99" t="s">
        <v>49</v>
      </c>
      <c s="34" t="s">
        <v>150</v>
      </c>
      <c s="34" t="s">
        <v>3812</v>
      </c>
      <c s="35" t="s">
        <v>5</v>
      </c>
      <c s="6" t="s">
        <v>3813</v>
      </c>
      <c s="36" t="s">
        <v>922</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3912</v>
      </c>
    </row>
    <row r="102" spans="1:5" ht="12.75">
      <c r="A102" t="s">
        <v>57</v>
      </c>
      <c r="E102" s="39" t="s">
        <v>602</v>
      </c>
    </row>
    <row r="103" spans="1:16" ht="12.75">
      <c r="A103" t="s">
        <v>49</v>
      </c>
      <c s="34" t="s">
        <v>707</v>
      </c>
      <c s="34" t="s">
        <v>3913</v>
      </c>
      <c s="35" t="s">
        <v>5</v>
      </c>
      <c s="6" t="s">
        <v>3914</v>
      </c>
      <c s="36" t="s">
        <v>682</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3915</v>
      </c>
    </row>
    <row r="106" spans="1:5" ht="12.75">
      <c r="A106" t="s">
        <v>57</v>
      </c>
      <c r="E106" s="39" t="s">
        <v>602</v>
      </c>
    </row>
    <row r="107" spans="1:13" ht="12.75">
      <c r="A107" t="s">
        <v>46</v>
      </c>
      <c r="C107" s="31" t="s">
        <v>3267</v>
      </c>
      <c r="E107" s="33" t="s">
        <v>1733</v>
      </c>
      <c r="J107" s="32">
        <f>0</f>
      </c>
      <c s="32">
        <f>0</f>
      </c>
      <c s="32">
        <f>0+L108+L112+L116</f>
      </c>
      <c s="32">
        <f>0+M108+M112+M116</f>
      </c>
    </row>
    <row r="108" spans="1:16" ht="12.75">
      <c r="A108" t="s">
        <v>49</v>
      </c>
      <c s="34" t="s">
        <v>711</v>
      </c>
      <c s="34" t="s">
        <v>3529</v>
      </c>
      <c s="35" t="s">
        <v>5</v>
      </c>
      <c s="6" t="s">
        <v>3530</v>
      </c>
      <c s="36" t="s">
        <v>1035</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3916</v>
      </c>
    </row>
    <row r="111" spans="1:5" ht="12.75">
      <c r="A111" t="s">
        <v>57</v>
      </c>
      <c r="E111" s="39" t="s">
        <v>602</v>
      </c>
    </row>
    <row r="112" spans="1:16" ht="12.75">
      <c r="A112" t="s">
        <v>49</v>
      </c>
      <c s="34" t="s">
        <v>715</v>
      </c>
      <c s="34" t="s">
        <v>3026</v>
      </c>
      <c s="35" t="s">
        <v>5</v>
      </c>
      <c s="6" t="s">
        <v>3027</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3917</v>
      </c>
    </row>
    <row r="115" spans="1:5" ht="12.75">
      <c r="A115" t="s">
        <v>57</v>
      </c>
      <c r="E115" s="39" t="s">
        <v>602</v>
      </c>
    </row>
    <row r="116" spans="1:16" ht="12.75">
      <c r="A116" t="s">
        <v>49</v>
      </c>
      <c s="34" t="s">
        <v>719</v>
      </c>
      <c s="34" t="s">
        <v>2170</v>
      </c>
      <c s="35" t="s">
        <v>5</v>
      </c>
      <c s="6" t="s">
        <v>2171</v>
      </c>
      <c s="36" t="s">
        <v>1035</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3918</v>
      </c>
    </row>
    <row r="119" spans="1:5" ht="12.75">
      <c r="A119" t="s">
        <v>57</v>
      </c>
      <c r="E119" s="39" t="s">
        <v>602</v>
      </c>
    </row>
    <row r="120" spans="1:13" ht="12.75">
      <c r="A120" t="s">
        <v>46</v>
      </c>
      <c r="C120" s="31" t="s">
        <v>2424</v>
      </c>
      <c r="E120" s="33" t="s">
        <v>2011</v>
      </c>
      <c r="J120" s="32">
        <f>0</f>
      </c>
      <c s="32">
        <f>0</f>
      </c>
      <c s="32">
        <f>0+L121</f>
      </c>
      <c s="32">
        <f>0+M121</f>
      </c>
    </row>
    <row r="121" spans="1:16" ht="12.75">
      <c r="A121" t="s">
        <v>49</v>
      </c>
      <c s="34" t="s">
        <v>722</v>
      </c>
      <c s="34" t="s">
        <v>3919</v>
      </c>
      <c s="35" t="s">
        <v>5</v>
      </c>
      <c s="6" t="s">
        <v>3920</v>
      </c>
      <c s="36" t="s">
        <v>1035</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3921</v>
      </c>
    </row>
    <row r="124" spans="1:5" ht="12.75">
      <c r="A124" t="s">
        <v>57</v>
      </c>
      <c r="E124" s="39" t="s">
        <v>602</v>
      </c>
    </row>
    <row r="125" spans="1:13" ht="12.75">
      <c r="A125" t="s">
        <v>46</v>
      </c>
      <c r="C125" s="31" t="s">
        <v>2430</v>
      </c>
      <c r="E125" s="33" t="s">
        <v>1857</v>
      </c>
      <c r="J125" s="32">
        <f>0</f>
      </c>
      <c s="32">
        <f>0</f>
      </c>
      <c s="32">
        <f>0+L126+L130+L134+L138</f>
      </c>
      <c s="32">
        <f>0+M126+M130+M134+M138</f>
      </c>
    </row>
    <row r="126" spans="1:16" ht="12.75">
      <c r="A126" t="s">
        <v>49</v>
      </c>
      <c s="34" t="s">
        <v>726</v>
      </c>
      <c s="34" t="s">
        <v>2593</v>
      </c>
      <c s="35" t="s">
        <v>5</v>
      </c>
      <c s="6" t="s">
        <v>2594</v>
      </c>
      <c s="36" t="s">
        <v>1035</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3922</v>
      </c>
    </row>
    <row r="129" spans="1:5" ht="12.75">
      <c r="A129" t="s">
        <v>57</v>
      </c>
      <c r="E129" s="39" t="s">
        <v>602</v>
      </c>
    </row>
    <row r="130" spans="1:16" ht="12.75">
      <c r="A130" t="s">
        <v>49</v>
      </c>
      <c s="34" t="s">
        <v>730</v>
      </c>
      <c s="34" t="s">
        <v>2127</v>
      </c>
      <c s="35" t="s">
        <v>5</v>
      </c>
      <c s="6" t="s">
        <v>2128</v>
      </c>
      <c s="36" t="s">
        <v>1035</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3923</v>
      </c>
    </row>
    <row r="133" spans="1:5" ht="12.75">
      <c r="A133" t="s">
        <v>57</v>
      </c>
      <c r="E133" s="39" t="s">
        <v>602</v>
      </c>
    </row>
    <row r="134" spans="1:16" ht="12.75">
      <c r="A134" t="s">
        <v>49</v>
      </c>
      <c s="34" t="s">
        <v>734</v>
      </c>
      <c s="34" t="s">
        <v>1870</v>
      </c>
      <c s="35" t="s">
        <v>5</v>
      </c>
      <c s="6" t="s">
        <v>1871</v>
      </c>
      <c s="36" t="s">
        <v>1035</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3924</v>
      </c>
    </row>
    <row r="137" spans="1:5" ht="12.75">
      <c r="A137" t="s">
        <v>57</v>
      </c>
      <c r="E137" s="39" t="s">
        <v>602</v>
      </c>
    </row>
    <row r="138" spans="1:16" ht="12.75">
      <c r="A138" t="s">
        <v>49</v>
      </c>
      <c s="34" t="s">
        <v>738</v>
      </c>
      <c s="34" t="s">
        <v>3819</v>
      </c>
      <c s="35" t="s">
        <v>5</v>
      </c>
      <c s="6" t="s">
        <v>3820</v>
      </c>
      <c s="36" t="s">
        <v>1035</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3925</v>
      </c>
    </row>
    <row r="141" spans="1:5" ht="12.75">
      <c r="A141" t="s">
        <v>57</v>
      </c>
      <c r="E141" s="39" t="s">
        <v>602</v>
      </c>
    </row>
    <row r="142" spans="1:13" ht="12.75">
      <c r="A142" t="s">
        <v>46</v>
      </c>
      <c r="C142" s="31" t="s">
        <v>2431</v>
      </c>
      <c r="E142" s="33" t="s">
        <v>1094</v>
      </c>
      <c r="J142" s="32">
        <f>0</f>
      </c>
      <c s="32">
        <f>0</f>
      </c>
      <c s="32">
        <f>0+L143+L147</f>
      </c>
      <c s="32">
        <f>0+M143+M147</f>
      </c>
    </row>
    <row r="143" spans="1:16" ht="25.5">
      <c r="A143" t="s">
        <v>49</v>
      </c>
      <c s="34" t="s">
        <v>742</v>
      </c>
      <c s="34" t="s">
        <v>1746</v>
      </c>
      <c s="35" t="s">
        <v>5</v>
      </c>
      <c s="6" t="s">
        <v>1747</v>
      </c>
      <c s="36" t="s">
        <v>1035</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3822</v>
      </c>
    </row>
    <row r="146" spans="1:5" ht="12.75">
      <c r="A146" t="s">
        <v>57</v>
      </c>
      <c r="E146" s="39" t="s">
        <v>602</v>
      </c>
    </row>
    <row r="147" spans="1:16" ht="25.5">
      <c r="A147" t="s">
        <v>49</v>
      </c>
      <c s="34" t="s">
        <v>746</v>
      </c>
      <c s="34" t="s">
        <v>1882</v>
      </c>
      <c s="35" t="s">
        <v>5</v>
      </c>
      <c s="6" t="s">
        <v>1883</v>
      </c>
      <c s="36" t="s">
        <v>1035</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3823</v>
      </c>
    </row>
    <row r="150" spans="1:5" ht="12.75">
      <c r="A150" t="s">
        <v>57</v>
      </c>
      <c r="E150" s="39" t="s">
        <v>602</v>
      </c>
    </row>
    <row r="151" spans="1:13" ht="12.75">
      <c r="A151" t="s">
        <v>46</v>
      </c>
      <c r="C151" s="31" t="s">
        <v>3320</v>
      </c>
      <c r="E151" s="33" t="s">
        <v>1749</v>
      </c>
      <c r="J151" s="32">
        <f>0</f>
      </c>
      <c s="32">
        <f>0</f>
      </c>
      <c s="32">
        <f>0+L152+L156+L160+L164+L168+L172+L176+L180+L184</f>
      </c>
      <c s="32">
        <f>0+M152+M156+M160+M164+M168+M172+M176+M180+M184</f>
      </c>
    </row>
    <row r="152" spans="1:16" ht="12.75">
      <c r="A152" t="s">
        <v>49</v>
      </c>
      <c s="34" t="s">
        <v>749</v>
      </c>
      <c s="34" t="s">
        <v>3926</v>
      </c>
      <c s="35" t="s">
        <v>5</v>
      </c>
      <c s="6" t="s">
        <v>3927</v>
      </c>
      <c s="36" t="s">
        <v>682</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3928</v>
      </c>
    </row>
    <row r="155" spans="1:5" ht="12.75">
      <c r="A155" t="s">
        <v>57</v>
      </c>
      <c r="E155" s="39" t="s">
        <v>602</v>
      </c>
    </row>
    <row r="156" spans="1:16" ht="12.75">
      <c r="A156" t="s">
        <v>49</v>
      </c>
      <c s="34" t="s">
        <v>752</v>
      </c>
      <c s="34" t="s">
        <v>3929</v>
      </c>
      <c s="35" t="s">
        <v>5</v>
      </c>
      <c s="6" t="s">
        <v>3930</v>
      </c>
      <c s="36" t="s">
        <v>682</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3931</v>
      </c>
    </row>
    <row r="159" spans="1:5" ht="12.75">
      <c r="A159" t="s">
        <v>57</v>
      </c>
      <c r="E159" s="39" t="s">
        <v>602</v>
      </c>
    </row>
    <row r="160" spans="1:16" ht="12.75">
      <c r="A160" t="s">
        <v>49</v>
      </c>
      <c s="34" t="s">
        <v>755</v>
      </c>
      <c s="34" t="s">
        <v>3932</v>
      </c>
      <c s="35" t="s">
        <v>5</v>
      </c>
      <c s="6" t="s">
        <v>3933</v>
      </c>
      <c s="36" t="s">
        <v>682</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3934</v>
      </c>
    </row>
    <row r="163" spans="1:5" ht="12.75">
      <c r="A163" t="s">
        <v>57</v>
      </c>
      <c r="E163" s="39" t="s">
        <v>602</v>
      </c>
    </row>
    <row r="164" spans="1:16" ht="12.75">
      <c r="A164" t="s">
        <v>49</v>
      </c>
      <c s="34" t="s">
        <v>758</v>
      </c>
      <c s="34" t="s">
        <v>3935</v>
      </c>
      <c s="35" t="s">
        <v>5</v>
      </c>
      <c s="6" t="s">
        <v>3936</v>
      </c>
      <c s="36" t="s">
        <v>682</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3937</v>
      </c>
    </row>
    <row r="167" spans="1:5" ht="12.75">
      <c r="A167" t="s">
        <v>57</v>
      </c>
      <c r="E167" s="39" t="s">
        <v>602</v>
      </c>
    </row>
    <row r="168" spans="1:16" ht="12.75">
      <c r="A168" t="s">
        <v>49</v>
      </c>
      <c s="34" t="s">
        <v>761</v>
      </c>
      <c s="34" t="s">
        <v>3938</v>
      </c>
      <c s="35" t="s">
        <v>5</v>
      </c>
      <c s="6" t="s">
        <v>3939</v>
      </c>
      <c s="36" t="s">
        <v>682</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764</v>
      </c>
      <c s="34" t="s">
        <v>3154</v>
      </c>
      <c s="35" t="s">
        <v>5</v>
      </c>
      <c s="6" t="s">
        <v>3155</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3940</v>
      </c>
    </row>
    <row r="175" spans="1:5" ht="12.75">
      <c r="A175" t="s">
        <v>57</v>
      </c>
      <c r="E175" s="39" t="s">
        <v>602</v>
      </c>
    </row>
    <row r="176" spans="1:16" ht="12.75">
      <c r="A176" t="s">
        <v>49</v>
      </c>
      <c s="34" t="s">
        <v>767</v>
      </c>
      <c s="34" t="s">
        <v>3941</v>
      </c>
      <c s="35" t="s">
        <v>5</v>
      </c>
      <c s="6" t="s">
        <v>3942</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770</v>
      </c>
      <c s="34" t="s">
        <v>3943</v>
      </c>
      <c s="35" t="s">
        <v>5</v>
      </c>
      <c s="6" t="s">
        <v>3944</v>
      </c>
      <c s="36" t="s">
        <v>682</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773</v>
      </c>
      <c s="34" t="s">
        <v>3945</v>
      </c>
      <c s="35" t="s">
        <v>5</v>
      </c>
      <c s="6" t="s">
        <v>3946</v>
      </c>
      <c s="36" t="s">
        <v>682</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3947</v>
      </c>
    </row>
    <row r="187" spans="1:5" ht="12.75">
      <c r="A187" t="s">
        <v>57</v>
      </c>
      <c r="E187" s="39" t="s">
        <v>602</v>
      </c>
    </row>
    <row r="188" spans="1:13" ht="12.75">
      <c r="A188" t="s">
        <v>46</v>
      </c>
      <c r="C188" s="31" t="s">
        <v>2465</v>
      </c>
      <c r="E188" s="33" t="s">
        <v>1118</v>
      </c>
      <c r="J188" s="32">
        <f>0</f>
      </c>
      <c s="32">
        <f>0</f>
      </c>
      <c s="32">
        <f>0+L189+L193+L197+L201+L205+L209</f>
      </c>
      <c s="32">
        <f>0+M189+M193+M197+M201+M205+M209</f>
      </c>
    </row>
    <row r="189" spans="1:16" ht="12.75">
      <c r="A189" t="s">
        <v>49</v>
      </c>
      <c s="34" t="s">
        <v>777</v>
      </c>
      <c s="34" t="s">
        <v>3835</v>
      </c>
      <c s="35" t="s">
        <v>5</v>
      </c>
      <c s="6" t="s">
        <v>3836</v>
      </c>
      <c s="36" t="s">
        <v>682</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3948</v>
      </c>
    </row>
    <row r="192" spans="1:5" ht="12.75">
      <c r="A192" t="s">
        <v>57</v>
      </c>
      <c r="E192" s="39" t="s">
        <v>602</v>
      </c>
    </row>
    <row r="193" spans="1:16" ht="12.75">
      <c r="A193" t="s">
        <v>49</v>
      </c>
      <c s="34" t="s">
        <v>781</v>
      </c>
      <c s="34" t="s">
        <v>3949</v>
      </c>
      <c s="35" t="s">
        <v>5</v>
      </c>
      <c s="6" t="s">
        <v>3950</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3951</v>
      </c>
    </row>
    <row r="196" spans="1:5" ht="12.75">
      <c r="A196" t="s">
        <v>57</v>
      </c>
      <c r="E196" s="39" t="s">
        <v>602</v>
      </c>
    </row>
    <row r="197" spans="1:16" ht="12.75">
      <c r="A197" t="s">
        <v>49</v>
      </c>
      <c s="34" t="s">
        <v>785</v>
      </c>
      <c s="34" t="s">
        <v>1928</v>
      </c>
      <c s="35" t="s">
        <v>5</v>
      </c>
      <c s="6" t="s">
        <v>1929</v>
      </c>
      <c s="36" t="s">
        <v>1035</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3952</v>
      </c>
    </row>
    <row r="200" spans="1:5" ht="12.75">
      <c r="A200" t="s">
        <v>57</v>
      </c>
      <c r="E200" s="39" t="s">
        <v>602</v>
      </c>
    </row>
    <row r="201" spans="1:16" ht="12.75">
      <c r="A201" t="s">
        <v>49</v>
      </c>
      <c s="34" t="s">
        <v>789</v>
      </c>
      <c s="34" t="s">
        <v>1931</v>
      </c>
      <c s="35" t="s">
        <v>5</v>
      </c>
      <c s="6" t="s">
        <v>1932</v>
      </c>
      <c s="36" t="s">
        <v>1035</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3953</v>
      </c>
    </row>
    <row r="204" spans="1:5" ht="12.75">
      <c r="A204" t="s">
        <v>57</v>
      </c>
      <c r="E204" s="39" t="s">
        <v>602</v>
      </c>
    </row>
    <row r="205" spans="1:16" ht="12.75">
      <c r="A205" t="s">
        <v>49</v>
      </c>
      <c s="34" t="s">
        <v>793</v>
      </c>
      <c s="34" t="s">
        <v>3954</v>
      </c>
      <c s="35" t="s">
        <v>5</v>
      </c>
      <c s="6" t="s">
        <v>3955</v>
      </c>
      <c s="36" t="s">
        <v>682</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3956</v>
      </c>
    </row>
    <row r="208" spans="1:5" ht="12.75">
      <c r="A208" t="s">
        <v>57</v>
      </c>
      <c r="E208" s="39" t="s">
        <v>602</v>
      </c>
    </row>
    <row r="209" spans="1:16" ht="12.75">
      <c r="A209" t="s">
        <v>49</v>
      </c>
      <c s="34" t="s">
        <v>797</v>
      </c>
      <c s="34" t="s">
        <v>3489</v>
      </c>
      <c s="35" t="s">
        <v>5</v>
      </c>
      <c s="6" t="s">
        <v>3490</v>
      </c>
      <c s="36" t="s">
        <v>922</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3957</v>
      </c>
    </row>
    <row r="212" spans="1:5" ht="12.75">
      <c r="A212" t="s">
        <v>57</v>
      </c>
      <c r="E212" s="39" t="s">
        <v>602</v>
      </c>
    </row>
    <row r="213" spans="1:13" ht="12.75">
      <c r="A213" t="s">
        <v>46</v>
      </c>
      <c r="C213" s="31" t="s">
        <v>1898</v>
      </c>
      <c r="E213" s="33" t="s">
        <v>2031</v>
      </c>
      <c r="J213" s="32">
        <f>0</f>
      </c>
      <c s="32">
        <f>0</f>
      </c>
      <c s="32">
        <f>0+L214</f>
      </c>
      <c s="32">
        <f>0+M214</f>
      </c>
    </row>
    <row r="214" spans="1:16" ht="12.75">
      <c r="A214" t="s">
        <v>49</v>
      </c>
      <c s="34" t="s">
        <v>801</v>
      </c>
      <c s="34" t="s">
        <v>2191</v>
      </c>
      <c s="35" t="s">
        <v>5</v>
      </c>
      <c s="6" t="s">
        <v>2192</v>
      </c>
      <c s="36" t="s">
        <v>922</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3958</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3961</v>
      </c>
      <c r="E8" s="30" t="s">
        <v>3960</v>
      </c>
      <c r="J8" s="29">
        <f>0+J9+J30+J79+J84+J97+J114+J123+J128+J141</f>
      </c>
      <c s="29">
        <f>0+K9+K30+K79+K84+K97+K114+K123+K128+K141</f>
      </c>
      <c s="29">
        <f>0+L9+L30+L79+L84+L97+L114+L123+L128+L141</f>
      </c>
      <c s="29">
        <f>0+M9+M30+M79+M84+M97+M114+M123+M128+M141</f>
      </c>
    </row>
    <row r="9" spans="1:13" ht="12.75">
      <c r="A9" t="s">
        <v>46</v>
      </c>
      <c r="C9" s="31" t="s">
        <v>2102</v>
      </c>
      <c r="E9" s="33" t="s">
        <v>2400</v>
      </c>
      <c r="J9" s="32">
        <f>0</f>
      </c>
      <c s="32">
        <f>0</f>
      </c>
      <c s="32">
        <f>0+L10+L14+L18+L22+L26</f>
      </c>
      <c s="32">
        <f>0+M10+M14+M18+M22+M26</f>
      </c>
    </row>
    <row r="10" spans="1:16" ht="25.5">
      <c r="A10" t="s">
        <v>49</v>
      </c>
      <c s="34" t="s">
        <v>47</v>
      </c>
      <c s="34" t="s">
        <v>1053</v>
      </c>
      <c s="35" t="s">
        <v>5</v>
      </c>
      <c s="6" t="s">
        <v>1701</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3962</v>
      </c>
    </row>
    <row r="13" spans="1:5" ht="12.75">
      <c r="A13" t="s">
        <v>57</v>
      </c>
      <c r="E13" s="39" t="s">
        <v>602</v>
      </c>
    </row>
    <row r="14" spans="1:16" ht="25.5">
      <c r="A14" t="s">
        <v>49</v>
      </c>
      <c s="34" t="s">
        <v>27</v>
      </c>
      <c s="34" t="s">
        <v>622</v>
      </c>
      <c s="35" t="s">
        <v>5</v>
      </c>
      <c s="6" t="s">
        <v>1703</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3963</v>
      </c>
    </row>
    <row r="17" spans="1:5" ht="12.75">
      <c r="A17" t="s">
        <v>57</v>
      </c>
      <c r="E17" s="39" t="s">
        <v>602</v>
      </c>
    </row>
    <row r="18" spans="1:16" ht="25.5">
      <c r="A18" t="s">
        <v>49</v>
      </c>
      <c s="34" t="s">
        <v>26</v>
      </c>
      <c s="34" t="s">
        <v>3792</v>
      </c>
      <c s="35" t="s">
        <v>5</v>
      </c>
      <c s="6" t="s">
        <v>3793</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3964</v>
      </c>
    </row>
    <row r="21" spans="1:5" ht="12.75">
      <c r="A21" t="s">
        <v>57</v>
      </c>
      <c r="E21" s="39" t="s">
        <v>602</v>
      </c>
    </row>
    <row r="22" spans="1:16" ht="12.75">
      <c r="A22" t="s">
        <v>49</v>
      </c>
      <c s="34" t="s">
        <v>64</v>
      </c>
      <c s="34" t="s">
        <v>3797</v>
      </c>
      <c s="35" t="s">
        <v>5</v>
      </c>
      <c s="6" t="s">
        <v>3798</v>
      </c>
      <c s="36" t="s">
        <v>636</v>
      </c>
      <c s="37">
        <v>1</v>
      </c>
      <c s="36">
        <v>0</v>
      </c>
      <c s="36">
        <f>ROUND(G22*H22,6)</f>
      </c>
      <c r="L22" s="38">
        <v>0</v>
      </c>
      <c s="32">
        <f>ROUND(ROUND(L22,2)*ROUND(G22,3),2)</f>
      </c>
      <c s="36" t="s">
        <v>3780</v>
      </c>
      <c>
        <f>(M22*21)/100</f>
      </c>
      <c t="s">
        <v>27</v>
      </c>
    </row>
    <row r="23" spans="1:5" ht="12.75">
      <c r="A23" s="35" t="s">
        <v>54</v>
      </c>
      <c r="E23" s="39" t="s">
        <v>5</v>
      </c>
    </row>
    <row r="24" spans="1:5" ht="12.75">
      <c r="A24" s="35" t="s">
        <v>55</v>
      </c>
      <c r="E24" s="40" t="s">
        <v>3799</v>
      </c>
    </row>
    <row r="25" spans="1:5" ht="12.75">
      <c r="A25" t="s">
        <v>57</v>
      </c>
      <c r="E25" s="39" t="s">
        <v>602</v>
      </c>
    </row>
    <row r="26" spans="1:16" ht="12.75">
      <c r="A26" t="s">
        <v>49</v>
      </c>
      <c s="34" t="s">
        <v>67</v>
      </c>
      <c s="34" t="s">
        <v>3795</v>
      </c>
      <c s="35" t="s">
        <v>5</v>
      </c>
      <c s="6" t="s">
        <v>2953</v>
      </c>
      <c s="36" t="s">
        <v>636</v>
      </c>
      <c s="37">
        <v>1</v>
      </c>
      <c s="36">
        <v>0</v>
      </c>
      <c s="36">
        <f>ROUND(G26*H26,6)</f>
      </c>
      <c r="L26" s="38">
        <v>0</v>
      </c>
      <c s="32">
        <f>ROUND(ROUND(L26,2)*ROUND(G26,3),2)</f>
      </c>
      <c s="36" t="s">
        <v>2311</v>
      </c>
      <c>
        <f>(M26*21)/100</f>
      </c>
      <c t="s">
        <v>27</v>
      </c>
    </row>
    <row r="27" spans="1:5" ht="12.75">
      <c r="A27" s="35" t="s">
        <v>54</v>
      </c>
      <c r="E27" s="39" t="s">
        <v>5</v>
      </c>
    </row>
    <row r="28" spans="1:5" ht="76.5">
      <c r="A28" s="35" t="s">
        <v>55</v>
      </c>
      <c r="E28" s="40" t="s">
        <v>3796</v>
      </c>
    </row>
    <row r="29" spans="1:5" ht="12.75">
      <c r="A29" t="s">
        <v>57</v>
      </c>
      <c r="E29" s="39" t="s">
        <v>602</v>
      </c>
    </row>
    <row r="30" spans="1:13" ht="12.75">
      <c r="A30" t="s">
        <v>46</v>
      </c>
      <c r="C30" s="31" t="s">
        <v>2403</v>
      </c>
      <c r="E30" s="33" t="s">
        <v>1705</v>
      </c>
      <c r="J30" s="32">
        <f>0</f>
      </c>
      <c s="32">
        <f>0</f>
      </c>
      <c s="32">
        <f>0+L31+L35+L39+L43+L47+L51+L55+L59+L63+L67+L71+L75</f>
      </c>
      <c s="32">
        <f>0+M31+M35+M39+M43+M47+M51+M55+M59+M63+M67+M71+M75</f>
      </c>
    </row>
    <row r="31" spans="1:16" ht="12.75">
      <c r="A31" t="s">
        <v>49</v>
      </c>
      <c s="34" t="s">
        <v>70</v>
      </c>
      <c s="34" t="s">
        <v>3800</v>
      </c>
      <c s="35" t="s">
        <v>5</v>
      </c>
      <c s="6" t="s">
        <v>3801</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3802</v>
      </c>
    </row>
    <row r="34" spans="1:5" ht="12.75">
      <c r="A34" t="s">
        <v>57</v>
      </c>
      <c r="E34" s="39" t="s">
        <v>602</v>
      </c>
    </row>
    <row r="35" spans="1:16" ht="12.75">
      <c r="A35" t="s">
        <v>49</v>
      </c>
      <c s="34" t="s">
        <v>75</v>
      </c>
      <c s="34" t="s">
        <v>1768</v>
      </c>
      <c s="35" t="s">
        <v>5</v>
      </c>
      <c s="6" t="s">
        <v>1769</v>
      </c>
      <c s="36" t="s">
        <v>1035</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3965</v>
      </c>
    </row>
    <row r="38" spans="1:5" ht="12.75">
      <c r="A38" t="s">
        <v>57</v>
      </c>
      <c r="E38" s="39" t="s">
        <v>602</v>
      </c>
    </row>
    <row r="39" spans="1:16" ht="12.75">
      <c r="A39" t="s">
        <v>49</v>
      </c>
      <c s="34" t="s">
        <v>100</v>
      </c>
      <c s="34" t="s">
        <v>1972</v>
      </c>
      <c s="35" t="s">
        <v>5</v>
      </c>
      <c s="6" t="s">
        <v>1973</v>
      </c>
      <c s="36" t="s">
        <v>1035</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3966</v>
      </c>
    </row>
    <row r="42" spans="1:5" ht="12.75">
      <c r="A42" t="s">
        <v>57</v>
      </c>
      <c r="E42" s="39" t="s">
        <v>602</v>
      </c>
    </row>
    <row r="43" spans="1:16" ht="12.75">
      <c r="A43" t="s">
        <v>49</v>
      </c>
      <c s="34" t="s">
        <v>104</v>
      </c>
      <c s="34" t="s">
        <v>3967</v>
      </c>
      <c s="35" t="s">
        <v>5</v>
      </c>
      <c s="6" t="s">
        <v>3968</v>
      </c>
      <c s="36" t="s">
        <v>1035</v>
      </c>
      <c s="37">
        <v>120</v>
      </c>
      <c s="36">
        <v>0</v>
      </c>
      <c s="36">
        <f>ROUND(G43*H43,6)</f>
      </c>
      <c r="L43" s="38">
        <v>0</v>
      </c>
      <c s="32">
        <f>ROUND(ROUND(L43,2)*ROUND(G43,3),2)</f>
      </c>
      <c s="36" t="s">
        <v>601</v>
      </c>
      <c>
        <f>(M43*21)/100</f>
      </c>
      <c t="s">
        <v>27</v>
      </c>
    </row>
    <row r="44" spans="1:5" ht="12.75">
      <c r="A44" s="35" t="s">
        <v>54</v>
      </c>
      <c r="E44" s="39" t="s">
        <v>5</v>
      </c>
    </row>
    <row r="45" spans="1:5" ht="25.5">
      <c r="A45" s="35" t="s">
        <v>55</v>
      </c>
      <c r="E45" s="40" t="s">
        <v>3969</v>
      </c>
    </row>
    <row r="46" spans="1:5" ht="12.75">
      <c r="A46" t="s">
        <v>57</v>
      </c>
      <c r="E46" s="39" t="s">
        <v>602</v>
      </c>
    </row>
    <row r="47" spans="1:16" ht="12.75">
      <c r="A47" t="s">
        <v>49</v>
      </c>
      <c s="34" t="s">
        <v>108</v>
      </c>
      <c s="34" t="s">
        <v>1784</v>
      </c>
      <c s="35" t="s">
        <v>5</v>
      </c>
      <c s="6" t="s">
        <v>1785</v>
      </c>
      <c s="36" t="s">
        <v>1035</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3970</v>
      </c>
    </row>
    <row r="50" spans="1:5" ht="12.75">
      <c r="A50" t="s">
        <v>57</v>
      </c>
      <c r="E50" s="39" t="s">
        <v>602</v>
      </c>
    </row>
    <row r="51" spans="1:16" ht="12.75">
      <c r="A51" t="s">
        <v>49</v>
      </c>
      <c s="34" t="s">
        <v>111</v>
      </c>
      <c s="34" t="s">
        <v>3412</v>
      </c>
      <c s="35" t="s">
        <v>5</v>
      </c>
      <c s="6" t="s">
        <v>3413</v>
      </c>
      <c s="36" t="s">
        <v>1035</v>
      </c>
      <c s="37">
        <v>9.7</v>
      </c>
      <c s="36">
        <v>0</v>
      </c>
      <c s="36">
        <f>ROUND(G51*H51,6)</f>
      </c>
      <c r="L51" s="38">
        <v>0</v>
      </c>
      <c s="32">
        <f>ROUND(ROUND(L51,2)*ROUND(G51,3),2)</f>
      </c>
      <c s="36" t="s">
        <v>601</v>
      </c>
      <c>
        <f>(M51*21)/100</f>
      </c>
      <c t="s">
        <v>27</v>
      </c>
    </row>
    <row r="52" spans="1:5" ht="12.75">
      <c r="A52" s="35" t="s">
        <v>54</v>
      </c>
      <c r="E52" s="39" t="s">
        <v>5</v>
      </c>
    </row>
    <row r="53" spans="1:5" ht="25.5">
      <c r="A53" s="35" t="s">
        <v>55</v>
      </c>
      <c r="E53" s="40" t="s">
        <v>3971</v>
      </c>
    </row>
    <row r="54" spans="1:5" ht="12.75">
      <c r="A54" t="s">
        <v>57</v>
      </c>
      <c r="E54" s="39" t="s">
        <v>602</v>
      </c>
    </row>
    <row r="55" spans="1:16" ht="12.75">
      <c r="A55" t="s">
        <v>49</v>
      </c>
      <c s="34" t="s">
        <v>114</v>
      </c>
      <c s="34" t="s">
        <v>2964</v>
      </c>
      <c s="35" t="s">
        <v>5</v>
      </c>
      <c s="6" t="s">
        <v>2965</v>
      </c>
      <c s="36" t="s">
        <v>1035</v>
      </c>
      <c s="37">
        <v>18.7</v>
      </c>
      <c s="36">
        <v>0</v>
      </c>
      <c s="36">
        <f>ROUND(G55*H55,6)</f>
      </c>
      <c r="L55" s="38">
        <v>0</v>
      </c>
      <c s="32">
        <f>ROUND(ROUND(L55,2)*ROUND(G55,3),2)</f>
      </c>
      <c s="36" t="s">
        <v>601</v>
      </c>
      <c>
        <f>(M55*21)/100</f>
      </c>
      <c t="s">
        <v>27</v>
      </c>
    </row>
    <row r="56" spans="1:5" ht="12.75">
      <c r="A56" s="35" t="s">
        <v>54</v>
      </c>
      <c r="E56" s="39" t="s">
        <v>5</v>
      </c>
    </row>
    <row r="57" spans="1:5" ht="25.5">
      <c r="A57" s="35" t="s">
        <v>55</v>
      </c>
      <c r="E57" s="40" t="s">
        <v>3972</v>
      </c>
    </row>
    <row r="58" spans="1:5" ht="12.75">
      <c r="A58" t="s">
        <v>57</v>
      </c>
      <c r="E58" s="39" t="s">
        <v>602</v>
      </c>
    </row>
    <row r="59" spans="1:16" ht="12.75">
      <c r="A59" t="s">
        <v>49</v>
      </c>
      <c s="34" t="s">
        <v>117</v>
      </c>
      <c s="34" t="s">
        <v>1709</v>
      </c>
      <c s="35" t="s">
        <v>5</v>
      </c>
      <c s="6" t="s">
        <v>1710</v>
      </c>
      <c s="36" t="s">
        <v>1035</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3973</v>
      </c>
    </row>
    <row r="62" spans="1:5" ht="12.75">
      <c r="A62" t="s">
        <v>57</v>
      </c>
      <c r="E62" s="39" t="s">
        <v>602</v>
      </c>
    </row>
    <row r="63" spans="1:16" ht="12.75">
      <c r="A63" t="s">
        <v>49</v>
      </c>
      <c s="34" t="s">
        <v>120</v>
      </c>
      <c s="34" t="s">
        <v>1033</v>
      </c>
      <c s="35" t="s">
        <v>5</v>
      </c>
      <c s="6" t="s">
        <v>1034</v>
      </c>
      <c s="36" t="s">
        <v>1035</v>
      </c>
      <c s="37">
        <v>9.7</v>
      </c>
      <c s="36">
        <v>0</v>
      </c>
      <c s="36">
        <f>ROUND(G63*H63,6)</f>
      </c>
      <c r="L63" s="38">
        <v>0</v>
      </c>
      <c s="32">
        <f>ROUND(ROUND(L63,2)*ROUND(G63,3),2)</f>
      </c>
      <c s="36" t="s">
        <v>601</v>
      </c>
      <c>
        <f>(M63*21)/100</f>
      </c>
      <c t="s">
        <v>27</v>
      </c>
    </row>
    <row r="64" spans="1:5" ht="12.75">
      <c r="A64" s="35" t="s">
        <v>54</v>
      </c>
      <c r="E64" s="39" t="s">
        <v>5</v>
      </c>
    </row>
    <row r="65" spans="1:5" ht="38.25">
      <c r="A65" s="35" t="s">
        <v>55</v>
      </c>
      <c r="E65" s="40" t="s">
        <v>3974</v>
      </c>
    </row>
    <row r="66" spans="1:5" ht="12.75">
      <c r="A66" t="s">
        <v>57</v>
      </c>
      <c r="E66" s="39" t="s">
        <v>602</v>
      </c>
    </row>
    <row r="67" spans="1:16" ht="12.75">
      <c r="A67" t="s">
        <v>49</v>
      </c>
      <c s="34" t="s">
        <v>123</v>
      </c>
      <c s="34" t="s">
        <v>2149</v>
      </c>
      <c s="35" t="s">
        <v>5</v>
      </c>
      <c s="6" t="s">
        <v>2150</v>
      </c>
      <c s="36" t="s">
        <v>1035</v>
      </c>
      <c s="37">
        <v>4.2</v>
      </c>
      <c s="36">
        <v>0</v>
      </c>
      <c s="36">
        <f>ROUND(G67*H67,6)</f>
      </c>
      <c r="L67" s="38">
        <v>0</v>
      </c>
      <c s="32">
        <f>ROUND(ROUND(L67,2)*ROUND(G67,3),2)</f>
      </c>
      <c s="36" t="s">
        <v>601</v>
      </c>
      <c>
        <f>(M67*21)/100</f>
      </c>
      <c t="s">
        <v>27</v>
      </c>
    </row>
    <row r="68" spans="1:5" ht="12.75">
      <c r="A68" s="35" t="s">
        <v>54</v>
      </c>
      <c r="E68" s="39" t="s">
        <v>5</v>
      </c>
    </row>
    <row r="69" spans="1:5" ht="25.5">
      <c r="A69" s="35" t="s">
        <v>55</v>
      </c>
      <c r="E69" s="40" t="s">
        <v>3821</v>
      </c>
    </row>
    <row r="70" spans="1:5" ht="12.75">
      <c r="A70" t="s">
        <v>57</v>
      </c>
      <c r="E70" s="39" t="s">
        <v>602</v>
      </c>
    </row>
    <row r="71" spans="1:16" ht="12.75">
      <c r="A71" t="s">
        <v>49</v>
      </c>
      <c s="34" t="s">
        <v>127</v>
      </c>
      <c s="34" t="s">
        <v>1822</v>
      </c>
      <c s="35" t="s">
        <v>5</v>
      </c>
      <c s="6" t="s">
        <v>1823</v>
      </c>
      <c s="36" t="s">
        <v>1035</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3975</v>
      </c>
    </row>
    <row r="74" spans="1:5" ht="12.75">
      <c r="A74" t="s">
        <v>57</v>
      </c>
      <c r="E74" s="39" t="s">
        <v>602</v>
      </c>
    </row>
    <row r="75" spans="1:16" ht="12.75">
      <c r="A75" t="s">
        <v>49</v>
      </c>
      <c s="34" t="s">
        <v>132</v>
      </c>
      <c s="34" t="s">
        <v>3812</v>
      </c>
      <c s="35" t="s">
        <v>5</v>
      </c>
      <c s="6" t="s">
        <v>3813</v>
      </c>
      <c s="36" t="s">
        <v>922</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3976</v>
      </c>
    </row>
    <row r="78" spans="1:5" ht="12.75">
      <c r="A78" t="s">
        <v>57</v>
      </c>
      <c r="E78" s="39" t="s">
        <v>602</v>
      </c>
    </row>
    <row r="79" spans="1:13" ht="12.75">
      <c r="A79" t="s">
        <v>46</v>
      </c>
      <c r="C79" s="31" t="s">
        <v>3267</v>
      </c>
      <c r="E79" s="33" t="s">
        <v>1733</v>
      </c>
      <c r="J79" s="32">
        <f>0</f>
      </c>
      <c s="32">
        <f>0</f>
      </c>
      <c s="32">
        <f>0+L80</f>
      </c>
      <c s="32">
        <f>0+M80</f>
      </c>
    </row>
    <row r="80" spans="1:16" ht="12.75">
      <c r="A80" t="s">
        <v>49</v>
      </c>
      <c s="34" t="s">
        <v>135</v>
      </c>
      <c s="34" t="s">
        <v>3529</v>
      </c>
      <c s="35" t="s">
        <v>5</v>
      </c>
      <c s="6" t="s">
        <v>3530</v>
      </c>
      <c s="36" t="s">
        <v>1035</v>
      </c>
      <c s="37">
        <v>1.92</v>
      </c>
      <c s="36">
        <v>0</v>
      </c>
      <c s="36">
        <f>ROUND(G80*H80,6)</f>
      </c>
      <c r="L80" s="38">
        <v>0</v>
      </c>
      <c s="32">
        <f>ROUND(ROUND(L80,2)*ROUND(G80,3),2)</f>
      </c>
      <c s="36" t="s">
        <v>601</v>
      </c>
      <c>
        <f>(M80*21)/100</f>
      </c>
      <c t="s">
        <v>27</v>
      </c>
    </row>
    <row r="81" spans="1:5" ht="12.75">
      <c r="A81" s="35" t="s">
        <v>54</v>
      </c>
      <c r="E81" s="39" t="s">
        <v>5</v>
      </c>
    </row>
    <row r="82" spans="1:5" ht="25.5">
      <c r="A82" s="35" t="s">
        <v>55</v>
      </c>
      <c r="E82" s="40" t="s">
        <v>3977</v>
      </c>
    </row>
    <row r="83" spans="1:5" ht="12.75">
      <c r="A83" t="s">
        <v>57</v>
      </c>
      <c r="E83" s="39" t="s">
        <v>602</v>
      </c>
    </row>
    <row r="84" spans="1:13" ht="12.75">
      <c r="A84" t="s">
        <v>46</v>
      </c>
      <c r="C84" s="31" t="s">
        <v>2424</v>
      </c>
      <c r="E84" s="33" t="s">
        <v>2011</v>
      </c>
      <c r="J84" s="32">
        <f>0</f>
      </c>
      <c s="32">
        <f>0</f>
      </c>
      <c s="32">
        <f>0+L85+L89+L93</f>
      </c>
      <c s="32">
        <f>0+M85+M89+M93</f>
      </c>
    </row>
    <row r="85" spans="1:16" ht="12.75">
      <c r="A85" t="s">
        <v>49</v>
      </c>
      <c s="34" t="s">
        <v>138</v>
      </c>
      <c s="34" t="s">
        <v>3449</v>
      </c>
      <c s="35" t="s">
        <v>5</v>
      </c>
      <c s="6" t="s">
        <v>3450</v>
      </c>
      <c s="36" t="s">
        <v>1035</v>
      </c>
      <c s="37">
        <v>1</v>
      </c>
      <c s="36">
        <v>0</v>
      </c>
      <c s="36">
        <f>ROUND(G85*H85,6)</f>
      </c>
      <c r="L85" s="38">
        <v>0</v>
      </c>
      <c s="32">
        <f>ROUND(ROUND(L85,2)*ROUND(G85,3),2)</f>
      </c>
      <c s="36" t="s">
        <v>601</v>
      </c>
      <c>
        <f>(M85*21)/100</f>
      </c>
      <c t="s">
        <v>27</v>
      </c>
    </row>
    <row r="86" spans="1:5" ht="12.75">
      <c r="A86" s="35" t="s">
        <v>54</v>
      </c>
      <c r="E86" s="39" t="s">
        <v>5</v>
      </c>
    </row>
    <row r="87" spans="1:5" ht="25.5">
      <c r="A87" s="35" t="s">
        <v>55</v>
      </c>
      <c r="E87" s="40" t="s">
        <v>3978</v>
      </c>
    </row>
    <row r="88" spans="1:5" ht="12.75">
      <c r="A88" t="s">
        <v>57</v>
      </c>
      <c r="E88" s="39" t="s">
        <v>602</v>
      </c>
    </row>
    <row r="89" spans="1:16" ht="12.75">
      <c r="A89" t="s">
        <v>49</v>
      </c>
      <c s="34" t="s">
        <v>141</v>
      </c>
      <c s="34" t="s">
        <v>3453</v>
      </c>
      <c s="35" t="s">
        <v>5</v>
      </c>
      <c s="6" t="s">
        <v>3454</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3979</v>
      </c>
    </row>
    <row r="92" spans="1:5" ht="12.75">
      <c r="A92" t="s">
        <v>57</v>
      </c>
      <c r="E92" s="39" t="s">
        <v>602</v>
      </c>
    </row>
    <row r="93" spans="1:16" ht="12.75">
      <c r="A93" t="s">
        <v>49</v>
      </c>
      <c s="34" t="s">
        <v>144</v>
      </c>
      <c s="34" t="s">
        <v>3072</v>
      </c>
      <c s="35" t="s">
        <v>5</v>
      </c>
      <c s="6" t="s">
        <v>3073</v>
      </c>
      <c s="36" t="s">
        <v>927</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2430</v>
      </c>
      <c r="E97" s="33" t="s">
        <v>1857</v>
      </c>
      <c r="J97" s="32">
        <f>0</f>
      </c>
      <c s="32">
        <f>0</f>
      </c>
      <c s="32">
        <f>0+L98+L102+L106+L110</f>
      </c>
      <c s="32">
        <f>0+M98+M102+M106+M110</f>
      </c>
    </row>
    <row r="98" spans="1:16" ht="12.75">
      <c r="A98" t="s">
        <v>49</v>
      </c>
      <c s="34" t="s">
        <v>147</v>
      </c>
      <c s="34" t="s">
        <v>2593</v>
      </c>
      <c s="35" t="s">
        <v>5</v>
      </c>
      <c s="6" t="s">
        <v>2594</v>
      </c>
      <c s="36" t="s">
        <v>1035</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3980</v>
      </c>
    </row>
    <row r="101" spans="1:5" ht="12.75">
      <c r="A101" t="s">
        <v>57</v>
      </c>
      <c r="E101" s="39" t="s">
        <v>602</v>
      </c>
    </row>
    <row r="102" spans="1:16" ht="12.75">
      <c r="A102" t="s">
        <v>49</v>
      </c>
      <c s="34" t="s">
        <v>150</v>
      </c>
      <c s="34" t="s">
        <v>2127</v>
      </c>
      <c s="35" t="s">
        <v>5</v>
      </c>
      <c s="6" t="s">
        <v>2128</v>
      </c>
      <c s="36" t="s">
        <v>1035</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3981</v>
      </c>
    </row>
    <row r="105" spans="1:5" ht="12.75">
      <c r="A105" t="s">
        <v>57</v>
      </c>
      <c r="E105" s="39" t="s">
        <v>602</v>
      </c>
    </row>
    <row r="106" spans="1:16" ht="12.75">
      <c r="A106" t="s">
        <v>49</v>
      </c>
      <c s="34" t="s">
        <v>707</v>
      </c>
      <c s="34" t="s">
        <v>1870</v>
      </c>
      <c s="35" t="s">
        <v>5</v>
      </c>
      <c s="6" t="s">
        <v>1871</v>
      </c>
      <c s="36" t="s">
        <v>1035</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3982</v>
      </c>
    </row>
    <row r="109" spans="1:5" ht="12.75">
      <c r="A109" t="s">
        <v>57</v>
      </c>
      <c r="E109" s="39" t="s">
        <v>602</v>
      </c>
    </row>
    <row r="110" spans="1:16" ht="12.75">
      <c r="A110" t="s">
        <v>49</v>
      </c>
      <c s="34" t="s">
        <v>711</v>
      </c>
      <c s="34" t="s">
        <v>3819</v>
      </c>
      <c s="35" t="s">
        <v>5</v>
      </c>
      <c s="6" t="s">
        <v>3820</v>
      </c>
      <c s="36" t="s">
        <v>1035</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3983</v>
      </c>
    </row>
    <row r="113" spans="1:5" ht="12.75">
      <c r="A113" t="s">
        <v>57</v>
      </c>
      <c r="E113" s="39" t="s">
        <v>602</v>
      </c>
    </row>
    <row r="114" spans="1:13" ht="12.75">
      <c r="A114" t="s">
        <v>46</v>
      </c>
      <c r="C114" s="31" t="s">
        <v>2431</v>
      </c>
      <c r="E114" s="33" t="s">
        <v>1094</v>
      </c>
      <c r="J114" s="32">
        <f>0</f>
      </c>
      <c s="32">
        <f>0</f>
      </c>
      <c s="32">
        <f>0+L115+L119</f>
      </c>
      <c s="32">
        <f>0+M115+M119</f>
      </c>
    </row>
    <row r="115" spans="1:16" ht="25.5">
      <c r="A115" t="s">
        <v>49</v>
      </c>
      <c s="34" t="s">
        <v>715</v>
      </c>
      <c s="34" t="s">
        <v>1746</v>
      </c>
      <c s="35" t="s">
        <v>5</v>
      </c>
      <c s="6" t="s">
        <v>1747</v>
      </c>
      <c s="36" t="s">
        <v>1035</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3984</v>
      </c>
    </row>
    <row r="118" spans="1:5" ht="12.75">
      <c r="A118" t="s">
        <v>57</v>
      </c>
      <c r="E118" s="39" t="s">
        <v>602</v>
      </c>
    </row>
    <row r="119" spans="1:16" ht="25.5">
      <c r="A119" t="s">
        <v>49</v>
      </c>
      <c s="34" t="s">
        <v>719</v>
      </c>
      <c s="34" t="s">
        <v>1882</v>
      </c>
      <c s="35" t="s">
        <v>5</v>
      </c>
      <c s="6" t="s">
        <v>1883</v>
      </c>
      <c s="36" t="s">
        <v>1035</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3985</v>
      </c>
    </row>
    <row r="122" spans="1:5" ht="12.75">
      <c r="A122" t="s">
        <v>57</v>
      </c>
      <c r="E122" s="39" t="s">
        <v>602</v>
      </c>
    </row>
    <row r="123" spans="1:13" ht="12.75">
      <c r="A123" t="s">
        <v>46</v>
      </c>
      <c r="C123" s="31" t="s">
        <v>3320</v>
      </c>
      <c r="E123" s="33" t="s">
        <v>1749</v>
      </c>
      <c r="J123" s="32">
        <f>0</f>
      </c>
      <c s="32">
        <f>0</f>
      </c>
      <c s="32">
        <f>0+L124</f>
      </c>
      <c s="32">
        <f>0+M124</f>
      </c>
    </row>
    <row r="124" spans="1:16" ht="12.75">
      <c r="A124" t="s">
        <v>49</v>
      </c>
      <c s="34" t="s">
        <v>722</v>
      </c>
      <c s="34" t="s">
        <v>3926</v>
      </c>
      <c s="35" t="s">
        <v>5</v>
      </c>
      <c s="6" t="s">
        <v>3927</v>
      </c>
      <c s="36" t="s">
        <v>682</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3986</v>
      </c>
    </row>
    <row r="127" spans="1:5" ht="12.75">
      <c r="A127" t="s">
        <v>57</v>
      </c>
      <c r="E127" s="39" t="s">
        <v>602</v>
      </c>
    </row>
    <row r="128" spans="1:13" ht="12.75">
      <c r="A128" t="s">
        <v>46</v>
      </c>
      <c r="C128" s="31" t="s">
        <v>2465</v>
      </c>
      <c r="E128" s="33" t="s">
        <v>1118</v>
      </c>
      <c r="J128" s="32">
        <f>0</f>
      </c>
      <c s="32">
        <f>0</f>
      </c>
      <c s="32">
        <f>0+L129+L133+L137</f>
      </c>
      <c s="32">
        <f>0+M129+M133+M137</f>
      </c>
    </row>
    <row r="129" spans="1:16" ht="12.75">
      <c r="A129" t="s">
        <v>49</v>
      </c>
      <c s="34" t="s">
        <v>726</v>
      </c>
      <c s="34" t="s">
        <v>3987</v>
      </c>
      <c s="35" t="s">
        <v>5</v>
      </c>
      <c s="6" t="s">
        <v>3988</v>
      </c>
      <c s="36" t="s">
        <v>682</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1931</v>
      </c>
      <c s="35" t="s">
        <v>5</v>
      </c>
      <c s="6" t="s">
        <v>1932</v>
      </c>
      <c s="36" t="s">
        <v>1035</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3989</v>
      </c>
    </row>
    <row r="136" spans="1:5" ht="12.75">
      <c r="A136" t="s">
        <v>57</v>
      </c>
      <c r="E136" s="39" t="s">
        <v>602</v>
      </c>
    </row>
    <row r="137" spans="1:16" ht="12.75">
      <c r="A137" t="s">
        <v>49</v>
      </c>
      <c s="34" t="s">
        <v>734</v>
      </c>
      <c s="34" t="s">
        <v>3489</v>
      </c>
      <c s="35" t="s">
        <v>5</v>
      </c>
      <c s="6" t="s">
        <v>3490</v>
      </c>
      <c s="36" t="s">
        <v>922</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3990</v>
      </c>
    </row>
    <row r="140" spans="1:5" ht="12.75">
      <c r="A140" t="s">
        <v>57</v>
      </c>
      <c r="E140" s="39" t="s">
        <v>602</v>
      </c>
    </row>
    <row r="141" spans="1:13" ht="12.75">
      <c r="A141" t="s">
        <v>46</v>
      </c>
      <c r="C141" s="31" t="s">
        <v>1898</v>
      </c>
      <c r="E141" s="33" t="s">
        <v>2031</v>
      </c>
      <c r="J141" s="32">
        <f>0</f>
      </c>
      <c s="32">
        <f>0</f>
      </c>
      <c s="32">
        <f>0+L142</f>
      </c>
      <c s="32">
        <f>0+M142</f>
      </c>
    </row>
    <row r="142" spans="1:16" ht="12.75">
      <c r="A142" t="s">
        <v>49</v>
      </c>
      <c s="34" t="s">
        <v>738</v>
      </c>
      <c s="34" t="s">
        <v>2191</v>
      </c>
      <c s="35" t="s">
        <v>5</v>
      </c>
      <c s="6" t="s">
        <v>2192</v>
      </c>
      <c s="36" t="s">
        <v>922</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3991</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3994</v>
      </c>
      <c r="E8" s="30" t="s">
        <v>3993</v>
      </c>
      <c r="J8" s="29">
        <f>0+J9+J26+J75+J88+J101+J122+J139+J144+J165</f>
      </c>
      <c s="29">
        <f>0+K9+K26+K75+K88+K101+K122+K139+K144+K165</f>
      </c>
      <c s="29">
        <f>0+L9+L26+L75+L88+L101+L122+L139+L144+L165</f>
      </c>
      <c s="29">
        <f>0+M9+M26+M75+M88+M101+M122+M139+M144+M165</f>
      </c>
    </row>
    <row r="9" spans="1:13" ht="12.75">
      <c r="A9" t="s">
        <v>46</v>
      </c>
      <c r="C9" s="31" t="s">
        <v>2102</v>
      </c>
      <c r="E9" s="33" t="s">
        <v>2400</v>
      </c>
      <c r="J9" s="32">
        <f>0</f>
      </c>
      <c s="32">
        <f>0</f>
      </c>
      <c s="32">
        <f>0+L10+L14+L18+L22</f>
      </c>
      <c s="32">
        <f>0+M10+M14+M18+M22</f>
      </c>
    </row>
    <row r="10" spans="1:16" ht="25.5">
      <c r="A10" t="s">
        <v>49</v>
      </c>
      <c s="34" t="s">
        <v>47</v>
      </c>
      <c s="34" t="s">
        <v>1053</v>
      </c>
      <c s="35" t="s">
        <v>5</v>
      </c>
      <c s="6" t="s">
        <v>1701</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3995</v>
      </c>
    </row>
    <row r="13" spans="1:5" ht="12.75">
      <c r="A13" t="s">
        <v>57</v>
      </c>
      <c r="E13" s="39" t="s">
        <v>602</v>
      </c>
    </row>
    <row r="14" spans="1:16" ht="25.5">
      <c r="A14" t="s">
        <v>49</v>
      </c>
      <c s="34" t="s">
        <v>27</v>
      </c>
      <c s="34" t="s">
        <v>622</v>
      </c>
      <c s="35" t="s">
        <v>5</v>
      </c>
      <c s="6" t="s">
        <v>1703</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3996</v>
      </c>
    </row>
    <row r="17" spans="1:5" ht="12.75">
      <c r="A17" t="s">
        <v>57</v>
      </c>
      <c r="E17" s="39" t="s">
        <v>602</v>
      </c>
    </row>
    <row r="18" spans="1:16" ht="25.5">
      <c r="A18" t="s">
        <v>49</v>
      </c>
      <c s="34" t="s">
        <v>26</v>
      </c>
      <c s="34" t="s">
        <v>3792</v>
      </c>
      <c s="35" t="s">
        <v>5</v>
      </c>
      <c s="6" t="s">
        <v>3793</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3964</v>
      </c>
    </row>
    <row r="21" spans="1:5" ht="12.75">
      <c r="A21" t="s">
        <v>57</v>
      </c>
      <c r="E21" s="39" t="s">
        <v>602</v>
      </c>
    </row>
    <row r="22" spans="1:16" ht="12.75">
      <c r="A22" t="s">
        <v>49</v>
      </c>
      <c s="34" t="s">
        <v>64</v>
      </c>
      <c s="34" t="s">
        <v>3797</v>
      </c>
      <c s="35" t="s">
        <v>5</v>
      </c>
      <c s="6" t="s">
        <v>3798</v>
      </c>
      <c s="36" t="s">
        <v>636</v>
      </c>
      <c s="37">
        <v>1</v>
      </c>
      <c s="36">
        <v>0</v>
      </c>
      <c s="36">
        <f>ROUND(G22*H22,6)</f>
      </c>
      <c r="L22" s="38">
        <v>0</v>
      </c>
      <c s="32">
        <f>ROUND(ROUND(L22,2)*ROUND(G22,3),2)</f>
      </c>
      <c s="36" t="s">
        <v>3780</v>
      </c>
      <c>
        <f>(M22*21)/100</f>
      </c>
      <c t="s">
        <v>27</v>
      </c>
    </row>
    <row r="23" spans="1:5" ht="12.75">
      <c r="A23" s="35" t="s">
        <v>54</v>
      </c>
      <c r="E23" s="39" t="s">
        <v>5</v>
      </c>
    </row>
    <row r="24" spans="1:5" ht="12.75">
      <c r="A24" s="35" t="s">
        <v>55</v>
      </c>
      <c r="E24" s="40" t="s">
        <v>3799</v>
      </c>
    </row>
    <row r="25" spans="1:5" ht="12.75">
      <c r="A25" t="s">
        <v>57</v>
      </c>
      <c r="E25" s="39" t="s">
        <v>602</v>
      </c>
    </row>
    <row r="26" spans="1:13" ht="12.75">
      <c r="A26" t="s">
        <v>46</v>
      </c>
      <c r="C26" s="31" t="s">
        <v>2403</v>
      </c>
      <c r="E26" s="33" t="s">
        <v>1705</v>
      </c>
      <c r="J26" s="32">
        <f>0</f>
      </c>
      <c s="32">
        <f>0</f>
      </c>
      <c s="32">
        <f>0+L27+L31+L35+L39+L43+L47+L51+L55+L59+L63+L67+L71</f>
      </c>
      <c s="32">
        <f>0+M27+M31+M35+M39+M43+M47+M51+M55+M59+M63+M67+M71</f>
      </c>
    </row>
    <row r="27" spans="1:16" ht="12.75">
      <c r="A27" t="s">
        <v>49</v>
      </c>
      <c s="34" t="s">
        <v>67</v>
      </c>
      <c s="34" t="s">
        <v>3800</v>
      </c>
      <c s="35" t="s">
        <v>5</v>
      </c>
      <c s="6" t="s">
        <v>3801</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3802</v>
      </c>
    </row>
    <row r="30" spans="1:5" ht="12.75">
      <c r="A30" t="s">
        <v>57</v>
      </c>
      <c r="E30" s="39" t="s">
        <v>602</v>
      </c>
    </row>
    <row r="31" spans="1:16" ht="12.75">
      <c r="A31" t="s">
        <v>49</v>
      </c>
      <c s="34" t="s">
        <v>70</v>
      </c>
      <c s="34" t="s">
        <v>1768</v>
      </c>
      <c s="35" t="s">
        <v>5</v>
      </c>
      <c s="6" t="s">
        <v>1769</v>
      </c>
      <c s="36" t="s">
        <v>1035</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3997</v>
      </c>
    </row>
    <row r="34" spans="1:5" ht="12.75">
      <c r="A34" t="s">
        <v>57</v>
      </c>
      <c r="E34" s="39" t="s">
        <v>602</v>
      </c>
    </row>
    <row r="35" spans="1:16" ht="12.75">
      <c r="A35" t="s">
        <v>49</v>
      </c>
      <c s="34" t="s">
        <v>75</v>
      </c>
      <c s="34" t="s">
        <v>1972</v>
      </c>
      <c s="35" t="s">
        <v>5</v>
      </c>
      <c s="6" t="s">
        <v>1973</v>
      </c>
      <c s="36" t="s">
        <v>1035</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3998</v>
      </c>
    </row>
    <row r="38" spans="1:5" ht="12.75">
      <c r="A38" t="s">
        <v>57</v>
      </c>
      <c r="E38" s="39" t="s">
        <v>602</v>
      </c>
    </row>
    <row r="39" spans="1:16" ht="12.75">
      <c r="A39" t="s">
        <v>49</v>
      </c>
      <c s="34" t="s">
        <v>100</v>
      </c>
      <c s="34" t="s">
        <v>1784</v>
      </c>
      <c s="35" t="s">
        <v>5</v>
      </c>
      <c s="6" t="s">
        <v>1785</v>
      </c>
      <c s="36" t="s">
        <v>1035</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3999</v>
      </c>
    </row>
    <row r="42" spans="1:5" ht="12.75">
      <c r="A42" t="s">
        <v>57</v>
      </c>
      <c r="E42" s="39" t="s">
        <v>602</v>
      </c>
    </row>
    <row r="43" spans="1:16" ht="12.75">
      <c r="A43" t="s">
        <v>49</v>
      </c>
      <c s="34" t="s">
        <v>104</v>
      </c>
      <c s="34" t="s">
        <v>2964</v>
      </c>
      <c s="35" t="s">
        <v>5</v>
      </c>
      <c s="6" t="s">
        <v>2965</v>
      </c>
      <c s="36" t="s">
        <v>1035</v>
      </c>
      <c s="37">
        <v>40.1</v>
      </c>
      <c s="36">
        <v>0</v>
      </c>
      <c s="36">
        <f>ROUND(G43*H43,6)</f>
      </c>
      <c r="L43" s="38">
        <v>0</v>
      </c>
      <c s="32">
        <f>ROUND(ROUND(L43,2)*ROUND(G43,3),2)</f>
      </c>
      <c s="36" t="s">
        <v>601</v>
      </c>
      <c>
        <f>(M43*21)/100</f>
      </c>
      <c t="s">
        <v>27</v>
      </c>
    </row>
    <row r="44" spans="1:5" ht="12.75">
      <c r="A44" s="35" t="s">
        <v>54</v>
      </c>
      <c r="E44" s="39" t="s">
        <v>5</v>
      </c>
    </row>
    <row r="45" spans="1:5" ht="25.5">
      <c r="A45" s="35" t="s">
        <v>55</v>
      </c>
      <c r="E45" s="40" t="s">
        <v>4000</v>
      </c>
    </row>
    <row r="46" spans="1:5" ht="12.75">
      <c r="A46" t="s">
        <v>57</v>
      </c>
      <c r="E46" s="39" t="s">
        <v>602</v>
      </c>
    </row>
    <row r="47" spans="1:16" ht="12.75">
      <c r="A47" t="s">
        <v>49</v>
      </c>
      <c s="34" t="s">
        <v>108</v>
      </c>
      <c s="34" t="s">
        <v>3412</v>
      </c>
      <c s="35" t="s">
        <v>5</v>
      </c>
      <c s="6" t="s">
        <v>3413</v>
      </c>
      <c s="36" t="s">
        <v>1035</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4001</v>
      </c>
    </row>
    <row r="50" spans="1:5" ht="12.75">
      <c r="A50" t="s">
        <v>57</v>
      </c>
      <c r="E50" s="39" t="s">
        <v>602</v>
      </c>
    </row>
    <row r="51" spans="1:16" ht="12.75">
      <c r="A51" t="s">
        <v>49</v>
      </c>
      <c s="34" t="s">
        <v>111</v>
      </c>
      <c s="34" t="s">
        <v>1709</v>
      </c>
      <c s="35" t="s">
        <v>5</v>
      </c>
      <c s="6" t="s">
        <v>1710</v>
      </c>
      <c s="36" t="s">
        <v>1035</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4002</v>
      </c>
    </row>
    <row r="54" spans="1:5" ht="12.75">
      <c r="A54" t="s">
        <v>57</v>
      </c>
      <c r="E54" s="39" t="s">
        <v>602</v>
      </c>
    </row>
    <row r="55" spans="1:16" ht="12.75">
      <c r="A55" t="s">
        <v>49</v>
      </c>
      <c s="34" t="s">
        <v>114</v>
      </c>
      <c s="34" t="s">
        <v>1033</v>
      </c>
      <c s="35" t="s">
        <v>5</v>
      </c>
      <c s="6" t="s">
        <v>1034</v>
      </c>
      <c s="36" t="s">
        <v>1035</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4003</v>
      </c>
    </row>
    <row r="58" spans="1:5" ht="12.75">
      <c r="A58" t="s">
        <v>57</v>
      </c>
      <c r="E58" s="39" t="s">
        <v>602</v>
      </c>
    </row>
    <row r="59" spans="1:16" ht="12.75">
      <c r="A59" t="s">
        <v>49</v>
      </c>
      <c s="34" t="s">
        <v>117</v>
      </c>
      <c s="34" t="s">
        <v>2149</v>
      </c>
      <c s="35" t="s">
        <v>5</v>
      </c>
      <c s="6" t="s">
        <v>2150</v>
      </c>
      <c s="36" t="s">
        <v>1035</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4004</v>
      </c>
    </row>
    <row r="62" spans="1:5" ht="12.75">
      <c r="A62" t="s">
        <v>57</v>
      </c>
      <c r="E62" s="39" t="s">
        <v>602</v>
      </c>
    </row>
    <row r="63" spans="1:16" ht="12.75">
      <c r="A63" t="s">
        <v>49</v>
      </c>
      <c s="34" t="s">
        <v>120</v>
      </c>
      <c s="34" t="s">
        <v>1724</v>
      </c>
      <c s="35" t="s">
        <v>5</v>
      </c>
      <c s="6" t="s">
        <v>1725</v>
      </c>
      <c s="36" t="s">
        <v>922</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1822</v>
      </c>
      <c s="35" t="s">
        <v>5</v>
      </c>
      <c s="6" t="s">
        <v>1823</v>
      </c>
      <c s="36" t="s">
        <v>1035</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4005</v>
      </c>
    </row>
    <row r="70" spans="1:5" ht="12.75">
      <c r="A70" t="s">
        <v>57</v>
      </c>
      <c r="E70" s="39" t="s">
        <v>602</v>
      </c>
    </row>
    <row r="71" spans="1:16" ht="12.75">
      <c r="A71" t="s">
        <v>49</v>
      </c>
      <c s="34" t="s">
        <v>127</v>
      </c>
      <c s="34" t="s">
        <v>3812</v>
      </c>
      <c s="35" t="s">
        <v>5</v>
      </c>
      <c s="6" t="s">
        <v>3813</v>
      </c>
      <c s="36" t="s">
        <v>922</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4006</v>
      </c>
    </row>
    <row r="74" spans="1:5" ht="12.75">
      <c r="A74" t="s">
        <v>57</v>
      </c>
      <c r="E74" s="39" t="s">
        <v>602</v>
      </c>
    </row>
    <row r="75" spans="1:13" ht="12.75">
      <c r="A75" t="s">
        <v>46</v>
      </c>
      <c r="C75" s="31" t="s">
        <v>3267</v>
      </c>
      <c r="E75" s="33" t="s">
        <v>1733</v>
      </c>
      <c r="J75" s="32">
        <f>0</f>
      </c>
      <c s="32">
        <f>0</f>
      </c>
      <c s="32">
        <f>0+L76+L80+L84</f>
      </c>
      <c s="32">
        <f>0+M76+M80+M84</f>
      </c>
    </row>
    <row r="76" spans="1:16" ht="12.75">
      <c r="A76" t="s">
        <v>49</v>
      </c>
      <c s="34" t="s">
        <v>100</v>
      </c>
      <c s="34" t="s">
        <v>2008</v>
      </c>
      <c s="35" t="s">
        <v>5</v>
      </c>
      <c s="6" t="s">
        <v>2009</v>
      </c>
      <c s="36" t="s">
        <v>1035</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3529</v>
      </c>
      <c s="35" t="s">
        <v>5</v>
      </c>
      <c s="6" t="s">
        <v>3530</v>
      </c>
      <c s="36" t="s">
        <v>1035</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4007</v>
      </c>
    </row>
    <row r="83" spans="1:5" ht="12.75">
      <c r="A83" t="s">
        <v>57</v>
      </c>
      <c r="E83" s="39" t="s">
        <v>602</v>
      </c>
    </row>
    <row r="84" spans="1:16" ht="12.75">
      <c r="A84" t="s">
        <v>49</v>
      </c>
      <c s="34" t="s">
        <v>108</v>
      </c>
      <c s="34" t="s">
        <v>3026</v>
      </c>
      <c s="35" t="s">
        <v>5</v>
      </c>
      <c s="6" t="s">
        <v>3027</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4008</v>
      </c>
    </row>
    <row r="87" spans="1:5" ht="12.75">
      <c r="A87" t="s">
        <v>57</v>
      </c>
      <c r="E87" s="39" t="s">
        <v>602</v>
      </c>
    </row>
    <row r="88" spans="1:13" ht="12.75">
      <c r="A88" t="s">
        <v>46</v>
      </c>
      <c r="C88" s="31" t="s">
        <v>2424</v>
      </c>
      <c r="E88" s="33" t="s">
        <v>2011</v>
      </c>
      <c r="J88" s="32">
        <f>0</f>
      </c>
      <c s="32">
        <f>0</f>
      </c>
      <c s="32">
        <f>0+L89+L93+L97</f>
      </c>
      <c s="32">
        <f>0+M89+M93+M97</f>
      </c>
    </row>
    <row r="89" spans="1:16" ht="12.75">
      <c r="A89" t="s">
        <v>49</v>
      </c>
      <c s="34" t="s">
        <v>111</v>
      </c>
      <c s="34" t="s">
        <v>4009</v>
      </c>
      <c s="35" t="s">
        <v>5</v>
      </c>
      <c s="6" t="s">
        <v>4010</v>
      </c>
      <c s="36" t="s">
        <v>1035</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3824</v>
      </c>
      <c s="35" t="s">
        <v>5</v>
      </c>
      <c s="6" t="s">
        <v>3825</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4011</v>
      </c>
      <c s="35" t="s">
        <v>5</v>
      </c>
      <c s="6" t="s">
        <v>4012</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2430</v>
      </c>
      <c r="E101" s="33" t="s">
        <v>1857</v>
      </c>
      <c r="J101" s="32">
        <f>0</f>
      </c>
      <c s="32">
        <f>0</f>
      </c>
      <c s="32">
        <f>0+L102+L106+L110+L114+L118</f>
      </c>
      <c s="32">
        <f>0+M102+M106+M110+M114+M118</f>
      </c>
    </row>
    <row r="102" spans="1:16" ht="12.75">
      <c r="A102" t="s">
        <v>49</v>
      </c>
      <c s="34" t="s">
        <v>120</v>
      </c>
      <c s="34" t="s">
        <v>2593</v>
      </c>
      <c s="35" t="s">
        <v>5</v>
      </c>
      <c s="6" t="s">
        <v>2594</v>
      </c>
      <c s="36" t="s">
        <v>1035</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4013</v>
      </c>
    </row>
    <row r="105" spans="1:5" ht="12.75">
      <c r="A105" t="s">
        <v>57</v>
      </c>
      <c r="E105" s="39" t="s">
        <v>602</v>
      </c>
    </row>
    <row r="106" spans="1:16" ht="12.75">
      <c r="A106" t="s">
        <v>49</v>
      </c>
      <c s="34" t="s">
        <v>123</v>
      </c>
      <c s="34" t="s">
        <v>2127</v>
      </c>
      <c s="35" t="s">
        <v>5</v>
      </c>
      <c s="6" t="s">
        <v>2128</v>
      </c>
      <c s="36" t="s">
        <v>1035</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1870</v>
      </c>
      <c s="35" t="s">
        <v>5</v>
      </c>
      <c s="6" t="s">
        <v>1871</v>
      </c>
      <c s="36" t="s">
        <v>1035</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4013</v>
      </c>
    </row>
    <row r="113" spans="1:5" ht="12.75">
      <c r="A113" t="s">
        <v>57</v>
      </c>
      <c r="E113" s="39" t="s">
        <v>602</v>
      </c>
    </row>
    <row r="114" spans="1:16" ht="25.5">
      <c r="A114" t="s">
        <v>49</v>
      </c>
      <c s="34" t="s">
        <v>132</v>
      </c>
      <c s="34" t="s">
        <v>4014</v>
      </c>
      <c s="35" t="s">
        <v>5</v>
      </c>
      <c s="6" t="s">
        <v>4015</v>
      </c>
      <c s="36" t="s">
        <v>1035</v>
      </c>
      <c s="37">
        <v>0.618</v>
      </c>
      <c s="36">
        <v>0</v>
      </c>
      <c s="36">
        <f>ROUND(G114*H114,6)</f>
      </c>
      <c r="L114" s="38">
        <v>0</v>
      </c>
      <c s="32">
        <f>ROUND(ROUND(L114,2)*ROUND(G114,3),2)</f>
      </c>
      <c s="36" t="s">
        <v>53</v>
      </c>
      <c>
        <f>(M114*21)/100</f>
      </c>
      <c t="s">
        <v>27</v>
      </c>
    </row>
    <row r="115" spans="1:5" ht="12.75">
      <c r="A115" s="35" t="s">
        <v>54</v>
      </c>
      <c r="E115" s="39" t="s">
        <v>4016</v>
      </c>
    </row>
    <row r="116" spans="1:5" ht="12.75">
      <c r="A116" s="35" t="s">
        <v>55</v>
      </c>
      <c r="E116" s="40" t="s">
        <v>4017</v>
      </c>
    </row>
    <row r="117" spans="1:5" ht="12.75">
      <c r="A117" t="s">
        <v>57</v>
      </c>
      <c r="E117" s="39" t="s">
        <v>4018</v>
      </c>
    </row>
    <row r="118" spans="1:16" ht="12.75">
      <c r="A118" t="s">
        <v>49</v>
      </c>
      <c s="34" t="s">
        <v>135</v>
      </c>
      <c s="34" t="s">
        <v>3819</v>
      </c>
      <c s="35" t="s">
        <v>5</v>
      </c>
      <c s="6" t="s">
        <v>3820</v>
      </c>
      <c s="36" t="s">
        <v>1035</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2431</v>
      </c>
      <c r="E122" s="33" t="s">
        <v>1094</v>
      </c>
      <c r="J122" s="32">
        <f>0</f>
      </c>
      <c s="32">
        <f>0</f>
      </c>
      <c s="32">
        <f>0+L123+L127+L131+L135</f>
      </c>
      <c s="32">
        <f>0+M123+M127+M131+M135</f>
      </c>
    </row>
    <row r="123" spans="1:16" ht="25.5">
      <c r="A123" t="s">
        <v>49</v>
      </c>
      <c s="34" t="s">
        <v>138</v>
      </c>
      <c s="34" t="s">
        <v>1746</v>
      </c>
      <c s="35" t="s">
        <v>5</v>
      </c>
      <c s="6" t="s">
        <v>1747</v>
      </c>
      <c s="36" t="s">
        <v>1035</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4019</v>
      </c>
    </row>
    <row r="126" spans="1:5" ht="12.75">
      <c r="A126" t="s">
        <v>57</v>
      </c>
      <c r="E126" s="39" t="s">
        <v>602</v>
      </c>
    </row>
    <row r="127" spans="1:16" ht="25.5">
      <c r="A127" t="s">
        <v>49</v>
      </c>
      <c s="34" t="s">
        <v>141</v>
      </c>
      <c s="34" t="s">
        <v>1882</v>
      </c>
      <c s="35" t="s">
        <v>5</v>
      </c>
      <c s="6" t="s">
        <v>1883</v>
      </c>
      <c s="36" t="s">
        <v>1035</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4020</v>
      </c>
    </row>
    <row r="130" spans="1:5" ht="12.75">
      <c r="A130" t="s">
        <v>57</v>
      </c>
      <c r="E130" s="39" t="s">
        <v>602</v>
      </c>
    </row>
    <row r="131" spans="1:16" ht="12.75">
      <c r="A131" t="s">
        <v>49</v>
      </c>
      <c s="34" t="s">
        <v>144</v>
      </c>
      <c s="34" t="s">
        <v>2271</v>
      </c>
      <c s="35" t="s">
        <v>5</v>
      </c>
      <c s="6" t="s">
        <v>2272</v>
      </c>
      <c s="36" t="s">
        <v>922</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4021</v>
      </c>
      <c s="35" t="s">
        <v>5</v>
      </c>
      <c s="6" t="s">
        <v>4022</v>
      </c>
      <c s="36" t="s">
        <v>922</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3320</v>
      </c>
      <c r="E139" s="33" t="s">
        <v>1749</v>
      </c>
      <c r="J139" s="32">
        <f>0</f>
      </c>
      <c s="32">
        <f>0</f>
      </c>
      <c s="32">
        <f>0+L140</f>
      </c>
      <c s="32">
        <f>0+M140</f>
      </c>
    </row>
    <row r="140" spans="1:16" ht="12.75">
      <c r="A140" t="s">
        <v>49</v>
      </c>
      <c s="34" t="s">
        <v>150</v>
      </c>
      <c s="34" t="s">
        <v>3926</v>
      </c>
      <c s="35" t="s">
        <v>5</v>
      </c>
      <c s="6" t="s">
        <v>3927</v>
      </c>
      <c s="36" t="s">
        <v>682</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4023</v>
      </c>
    </row>
    <row r="143" spans="1:5" ht="12.75">
      <c r="A143" t="s">
        <v>57</v>
      </c>
      <c r="E143" s="39" t="s">
        <v>602</v>
      </c>
    </row>
    <row r="144" spans="1:13" ht="12.75">
      <c r="A144" t="s">
        <v>46</v>
      </c>
      <c r="C144" s="31" t="s">
        <v>2465</v>
      </c>
      <c r="E144" s="33" t="s">
        <v>1118</v>
      </c>
      <c r="J144" s="32">
        <f>0</f>
      </c>
      <c s="32">
        <f>0</f>
      </c>
      <c s="32">
        <f>0+L145+L149+L153+L157+L161</f>
      </c>
      <c s="32">
        <f>0+M145+M149+M153+M157+M161</f>
      </c>
    </row>
    <row r="145" spans="1:16" ht="12.75">
      <c r="A145" t="s">
        <v>49</v>
      </c>
      <c s="34" t="s">
        <v>707</v>
      </c>
      <c s="34" t="s">
        <v>3342</v>
      </c>
      <c s="35" t="s">
        <v>5</v>
      </c>
      <c s="6" t="s">
        <v>3343</v>
      </c>
      <c s="36" t="s">
        <v>1035</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711</v>
      </c>
      <c s="34" t="s">
        <v>4024</v>
      </c>
      <c s="35" t="s">
        <v>5</v>
      </c>
      <c s="6" t="s">
        <v>4025</v>
      </c>
      <c s="36" t="s">
        <v>1035</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715</v>
      </c>
      <c s="34" t="s">
        <v>1931</v>
      </c>
      <c s="35" t="s">
        <v>5</v>
      </c>
      <c s="6" t="s">
        <v>1932</v>
      </c>
      <c s="36" t="s">
        <v>1035</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719</v>
      </c>
      <c s="34" t="s">
        <v>4026</v>
      </c>
      <c s="35" t="s">
        <v>5</v>
      </c>
      <c s="6" t="s">
        <v>4027</v>
      </c>
      <c s="36" t="s">
        <v>682</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722</v>
      </c>
      <c s="34" t="s">
        <v>3489</v>
      </c>
      <c s="35" t="s">
        <v>5</v>
      </c>
      <c s="6" t="s">
        <v>3490</v>
      </c>
      <c s="36" t="s">
        <v>922</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4028</v>
      </c>
    </row>
    <row r="164" spans="1:5" ht="12.75">
      <c r="A164" t="s">
        <v>57</v>
      </c>
      <c r="E164" s="39" t="s">
        <v>602</v>
      </c>
    </row>
    <row r="165" spans="1:13" ht="12.75">
      <c r="A165" t="s">
        <v>46</v>
      </c>
      <c r="C165" s="31" t="s">
        <v>1898</v>
      </c>
      <c r="E165" s="33" t="s">
        <v>2031</v>
      </c>
      <c r="J165" s="32">
        <f>0</f>
      </c>
      <c s="32">
        <f>0</f>
      </c>
      <c s="32">
        <f>0+L166</f>
      </c>
      <c s="32">
        <f>0+M166</f>
      </c>
    </row>
    <row r="166" spans="1:16" ht="12.75">
      <c r="A166" t="s">
        <v>49</v>
      </c>
      <c s="34" t="s">
        <v>726</v>
      </c>
      <c s="34" t="s">
        <v>2191</v>
      </c>
      <c s="35" t="s">
        <v>5</v>
      </c>
      <c s="6" t="s">
        <v>2192</v>
      </c>
      <c s="36" t="s">
        <v>922</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4029</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4032</v>
      </c>
      <c r="E8" s="30" t="s">
        <v>4031</v>
      </c>
      <c r="J8" s="29">
        <f>0+J9+J14+J27+J32</f>
      </c>
      <c s="29">
        <f>0+K9+K14+K27+K32</f>
      </c>
      <c s="29">
        <f>0+L9+L14+L27+L32</f>
      </c>
      <c s="29">
        <f>0+M9+M14+M27+M32</f>
      </c>
    </row>
    <row r="9" spans="1:13" ht="12.75">
      <c r="A9" t="s">
        <v>46</v>
      </c>
      <c r="C9" s="31" t="s">
        <v>2102</v>
      </c>
      <c r="E9" s="33" t="s">
        <v>2400</v>
      </c>
      <c r="J9" s="32">
        <f>0</f>
      </c>
      <c s="32">
        <f>0</f>
      </c>
      <c s="32">
        <f>0+L10</f>
      </c>
      <c s="32">
        <f>0+M10</f>
      </c>
    </row>
    <row r="10" spans="1:16" ht="12.75">
      <c r="A10" t="s">
        <v>49</v>
      </c>
      <c s="34" t="s">
        <v>47</v>
      </c>
      <c s="34" t="s">
        <v>3254</v>
      </c>
      <c s="35" t="s">
        <v>5</v>
      </c>
      <c s="6" t="s">
        <v>3255</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4033</v>
      </c>
    </row>
    <row r="13" spans="1:5" ht="25.5">
      <c r="A13" t="s">
        <v>57</v>
      </c>
      <c r="E13" s="39" t="s">
        <v>3727</v>
      </c>
    </row>
    <row r="14" spans="1:13" ht="12.75">
      <c r="A14" t="s">
        <v>46</v>
      </c>
      <c r="C14" s="31" t="s">
        <v>2465</v>
      </c>
      <c r="E14" s="33" t="s">
        <v>1118</v>
      </c>
      <c r="J14" s="32">
        <f>0</f>
      </c>
      <c s="32">
        <f>0</f>
      </c>
      <c s="32">
        <f>0+L15+L19+L23</f>
      </c>
      <c s="32">
        <f>0+M15+M19+M23</f>
      </c>
    </row>
    <row r="15" spans="1:16" ht="12.75">
      <c r="A15" t="s">
        <v>49</v>
      </c>
      <c s="34" t="s">
        <v>27</v>
      </c>
      <c s="34" t="s">
        <v>3173</v>
      </c>
      <c s="35" t="s">
        <v>5</v>
      </c>
      <c s="6" t="s">
        <v>3174</v>
      </c>
      <c s="36" t="s">
        <v>927</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4034</v>
      </c>
    </row>
    <row r="18" spans="1:5" ht="12.75">
      <c r="A18" t="s">
        <v>57</v>
      </c>
      <c r="E18" s="39" t="s">
        <v>602</v>
      </c>
    </row>
    <row r="19" spans="1:16" ht="12.75">
      <c r="A19" t="s">
        <v>49</v>
      </c>
      <c s="34" t="s">
        <v>26</v>
      </c>
      <c s="34" t="s">
        <v>3560</v>
      </c>
      <c s="35" t="s">
        <v>5</v>
      </c>
      <c s="6" t="s">
        <v>3561</v>
      </c>
      <c s="36" t="s">
        <v>922</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4035</v>
      </c>
    </row>
    <row r="22" spans="1:5" ht="12.75">
      <c r="A22" t="s">
        <v>57</v>
      </c>
      <c r="E22" s="39" t="s">
        <v>602</v>
      </c>
    </row>
    <row r="23" spans="1:16" ht="12.75">
      <c r="A23" t="s">
        <v>49</v>
      </c>
      <c s="34" t="s">
        <v>64</v>
      </c>
      <c s="34" t="s">
        <v>3563</v>
      </c>
      <c s="35" t="s">
        <v>5</v>
      </c>
      <c s="6" t="s">
        <v>3564</v>
      </c>
      <c s="36" t="s">
        <v>922</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4036</v>
      </c>
    </row>
    <row r="26" spans="1:5" ht="12.75">
      <c r="A26" t="s">
        <v>57</v>
      </c>
      <c r="E26" s="39" t="s">
        <v>602</v>
      </c>
    </row>
    <row r="27" spans="1:13" ht="12.75">
      <c r="A27" t="s">
        <v>46</v>
      </c>
      <c r="C27" s="31" t="s">
        <v>1898</v>
      </c>
      <c r="E27" s="33" t="s">
        <v>2031</v>
      </c>
      <c r="J27" s="32">
        <f>0</f>
      </c>
      <c s="32">
        <f>0</f>
      </c>
      <c s="32">
        <f>0+L28</f>
      </c>
      <c s="32">
        <f>0+M28</f>
      </c>
    </row>
    <row r="28" spans="1:16" ht="12.75">
      <c r="A28" t="s">
        <v>49</v>
      </c>
      <c s="34" t="s">
        <v>67</v>
      </c>
      <c s="34" t="s">
        <v>3571</v>
      </c>
      <c s="35" t="s">
        <v>5</v>
      </c>
      <c s="6" t="s">
        <v>3572</v>
      </c>
      <c s="36" t="s">
        <v>922</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4037</v>
      </c>
    </row>
    <row r="31" spans="1:5" ht="12.75">
      <c r="A31" t="s">
        <v>57</v>
      </c>
      <c r="E31" s="39" t="s">
        <v>602</v>
      </c>
    </row>
    <row r="32" spans="1:13" ht="12.75">
      <c r="A32" t="s">
        <v>46</v>
      </c>
      <c r="C32" s="31" t="s">
        <v>3379</v>
      </c>
      <c r="E32" s="33" t="s">
        <v>956</v>
      </c>
      <c r="J32" s="32">
        <f>0</f>
      </c>
      <c s="32">
        <f>0</f>
      </c>
      <c s="32">
        <f>0+L33+L37</f>
      </c>
      <c s="32">
        <f>0+M33+M37</f>
      </c>
    </row>
    <row r="33" spans="1:16" ht="12.75">
      <c r="A33" t="s">
        <v>49</v>
      </c>
      <c s="34" t="s">
        <v>70</v>
      </c>
      <c s="34" t="s">
        <v>794</v>
      </c>
      <c s="35" t="s">
        <v>5</v>
      </c>
      <c s="6" t="s">
        <v>795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4038</v>
      </c>
    </row>
    <row r="36" spans="1:5" ht="12.75">
      <c r="A36" t="s">
        <v>57</v>
      </c>
      <c r="E36" s="39" t="s">
        <v>602</v>
      </c>
    </row>
    <row r="37" spans="1:16" ht="25.5">
      <c r="A37" t="s">
        <v>49</v>
      </c>
      <c s="34" t="s">
        <v>75</v>
      </c>
      <c s="34" t="s">
        <v>3568</v>
      </c>
      <c s="35" t="s">
        <v>5</v>
      </c>
      <c s="6" t="s">
        <v>3569</v>
      </c>
      <c s="36" t="s">
        <v>682</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3570</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4041</v>
      </c>
      <c r="E8" s="30" t="s">
        <v>4040</v>
      </c>
      <c r="J8" s="29">
        <f>0+J9+J14+J23+J28</f>
      </c>
      <c s="29">
        <f>0+K9+K14+K23+K28</f>
      </c>
      <c s="29">
        <f>0+L9+L14+L23+L28</f>
      </c>
      <c s="29">
        <f>0+M9+M14+M23+M28</f>
      </c>
    </row>
    <row r="9" spans="1:13" ht="12.75">
      <c r="A9" t="s">
        <v>46</v>
      </c>
      <c r="C9" s="31" t="s">
        <v>2102</v>
      </c>
      <c r="E9" s="33" t="s">
        <v>2400</v>
      </c>
      <c r="J9" s="32">
        <f>0</f>
      </c>
      <c s="32">
        <f>0</f>
      </c>
      <c s="32">
        <f>0+L10</f>
      </c>
      <c s="32">
        <f>0+M10</f>
      </c>
    </row>
    <row r="10" spans="1:16" ht="12.75">
      <c r="A10" t="s">
        <v>49</v>
      </c>
      <c s="34" t="s">
        <v>47</v>
      </c>
      <c s="34" t="s">
        <v>3254</v>
      </c>
      <c s="35" t="s">
        <v>5</v>
      </c>
      <c s="6" t="s">
        <v>3255</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4033</v>
      </c>
    </row>
    <row r="13" spans="1:5" ht="12.75">
      <c r="A13" t="s">
        <v>57</v>
      </c>
      <c r="E13" s="39" t="s">
        <v>4042</v>
      </c>
    </row>
    <row r="14" spans="1:13" ht="12.75">
      <c r="A14" t="s">
        <v>46</v>
      </c>
      <c r="C14" s="31" t="s">
        <v>2465</v>
      </c>
      <c r="E14" s="33" t="s">
        <v>1118</v>
      </c>
      <c r="J14" s="32">
        <f>0</f>
      </c>
      <c s="32">
        <f>0</f>
      </c>
      <c s="32">
        <f>0+L15+L19</f>
      </c>
      <c s="32">
        <f>0+M15+M19</f>
      </c>
    </row>
    <row r="15" spans="1:16" ht="12.75">
      <c r="A15" t="s">
        <v>49</v>
      </c>
      <c s="34" t="s">
        <v>27</v>
      </c>
      <c s="34" t="s">
        <v>3560</v>
      </c>
      <c s="35" t="s">
        <v>5</v>
      </c>
      <c s="6" t="s">
        <v>3561</v>
      </c>
      <c s="36" t="s">
        <v>922</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4043</v>
      </c>
    </row>
    <row r="18" spans="1:5" ht="12.75">
      <c r="A18" t="s">
        <v>57</v>
      </c>
      <c r="E18" s="39" t="s">
        <v>602</v>
      </c>
    </row>
    <row r="19" spans="1:16" ht="12.75">
      <c r="A19" t="s">
        <v>49</v>
      </c>
      <c s="34" t="s">
        <v>26</v>
      </c>
      <c s="34" t="s">
        <v>3563</v>
      </c>
      <c s="35" t="s">
        <v>5</v>
      </c>
      <c s="6" t="s">
        <v>3564</v>
      </c>
      <c s="36" t="s">
        <v>922</v>
      </c>
      <c s="37">
        <v>40</v>
      </c>
      <c s="36">
        <v>0</v>
      </c>
      <c s="36">
        <f>ROUND(G19*H19,6)</f>
      </c>
      <c r="L19" s="38">
        <v>0</v>
      </c>
      <c s="32">
        <f>ROUND(ROUND(L19,2)*ROUND(G19,3),2)</f>
      </c>
      <c s="36" t="s">
        <v>601</v>
      </c>
      <c>
        <f>(M19*21)/100</f>
      </c>
      <c t="s">
        <v>27</v>
      </c>
    </row>
    <row r="20" spans="1:5" ht="12.75">
      <c r="A20" s="35" t="s">
        <v>54</v>
      </c>
      <c r="E20" s="39" t="s">
        <v>5</v>
      </c>
    </row>
    <row r="21" spans="1:5" ht="25.5">
      <c r="A21" s="35" t="s">
        <v>55</v>
      </c>
      <c r="E21" s="40" t="s">
        <v>4044</v>
      </c>
    </row>
    <row r="22" spans="1:5" ht="12.75">
      <c r="A22" t="s">
        <v>57</v>
      </c>
      <c r="E22" s="39" t="s">
        <v>602</v>
      </c>
    </row>
    <row r="23" spans="1:13" ht="12.75">
      <c r="A23" t="s">
        <v>46</v>
      </c>
      <c r="C23" s="31" t="s">
        <v>1898</v>
      </c>
      <c r="E23" s="33" t="s">
        <v>2031</v>
      </c>
      <c r="J23" s="32">
        <f>0</f>
      </c>
      <c s="32">
        <f>0</f>
      </c>
      <c s="32">
        <f>0+L24</f>
      </c>
      <c s="32">
        <f>0+M24</f>
      </c>
    </row>
    <row r="24" spans="1:16" ht="12.75">
      <c r="A24" t="s">
        <v>49</v>
      </c>
      <c s="34" t="s">
        <v>64</v>
      </c>
      <c s="34" t="s">
        <v>3571</v>
      </c>
      <c s="35" t="s">
        <v>5</v>
      </c>
      <c s="6" t="s">
        <v>3572</v>
      </c>
      <c s="36" t="s">
        <v>922</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4045</v>
      </c>
    </row>
    <row r="27" spans="1:5" ht="12.75">
      <c r="A27" t="s">
        <v>57</v>
      </c>
      <c r="E27" s="39" t="s">
        <v>602</v>
      </c>
    </row>
    <row r="28" spans="1:13" ht="12.75">
      <c r="A28" t="s">
        <v>46</v>
      </c>
      <c r="C28" s="31" t="s">
        <v>3379</v>
      </c>
      <c r="E28" s="33" t="s">
        <v>956</v>
      </c>
      <c r="J28" s="32">
        <f>0</f>
      </c>
      <c s="32">
        <f>0</f>
      </c>
      <c s="32">
        <f>0+L29+L33</f>
      </c>
      <c s="32">
        <f>0+M29+M33</f>
      </c>
    </row>
    <row r="29" spans="1:16" ht="12.75">
      <c r="A29" t="s">
        <v>49</v>
      </c>
      <c s="34" t="s">
        <v>67</v>
      </c>
      <c s="34" t="s">
        <v>794</v>
      </c>
      <c s="35" t="s">
        <v>5</v>
      </c>
      <c s="6" t="s">
        <v>795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4038</v>
      </c>
    </row>
    <row r="32" spans="1:5" ht="12.75">
      <c r="A32" t="s">
        <v>57</v>
      </c>
      <c r="E32" s="39" t="s">
        <v>602</v>
      </c>
    </row>
    <row r="33" spans="1:16" ht="25.5">
      <c r="A33" t="s">
        <v>49</v>
      </c>
      <c s="34" t="s">
        <v>70</v>
      </c>
      <c s="34" t="s">
        <v>3568</v>
      </c>
      <c s="35" t="s">
        <v>5</v>
      </c>
      <c s="6" t="s">
        <v>3569</v>
      </c>
      <c s="36" t="s">
        <v>682</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3570</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4048</v>
      </c>
      <c r="E8" s="30" t="s">
        <v>4047</v>
      </c>
      <c r="J8" s="29">
        <f>0+J9+J18+J67+J72+J85+J102+J107</f>
      </c>
      <c s="29">
        <f>0+K9+K18+K67+K72+K85+K102+K107</f>
      </c>
      <c s="29">
        <f>0+L9+L18+L67+L72+L85+L102+L107</f>
      </c>
      <c s="29">
        <f>0+M9+M18+M67+M72+M85+M102+M107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4049</v>
      </c>
    </row>
    <row r="13" spans="1:5" ht="12.75">
      <c r="A13" t="s">
        <v>57</v>
      </c>
      <c r="E13" s="39" t="s">
        <v>602</v>
      </c>
    </row>
    <row r="14" spans="1:16" ht="12.75">
      <c r="A14" t="s">
        <v>49</v>
      </c>
      <c s="34" t="s">
        <v>27</v>
      </c>
      <c s="34" t="s">
        <v>3797</v>
      </c>
      <c s="35" t="s">
        <v>5</v>
      </c>
      <c s="6" t="s">
        <v>3798</v>
      </c>
      <c s="36" t="s">
        <v>636</v>
      </c>
      <c s="37">
        <v>1</v>
      </c>
      <c s="36">
        <v>0</v>
      </c>
      <c s="36">
        <f>ROUND(G14*H14,6)</f>
      </c>
      <c r="L14" s="38">
        <v>0</v>
      </c>
      <c s="32">
        <f>ROUND(ROUND(L14,2)*ROUND(G14,3),2)</f>
      </c>
      <c s="36" t="s">
        <v>3780</v>
      </c>
      <c>
        <f>(M14*21)/100</f>
      </c>
      <c t="s">
        <v>27</v>
      </c>
    </row>
    <row r="15" spans="1:5" ht="12.75">
      <c r="A15" s="35" t="s">
        <v>54</v>
      </c>
      <c r="E15" s="39" t="s">
        <v>5</v>
      </c>
    </row>
    <row r="16" spans="1:5" ht="12.75">
      <c r="A16" s="35" t="s">
        <v>55</v>
      </c>
      <c r="E16" s="40" t="s">
        <v>4050</v>
      </c>
    </row>
    <row r="17" spans="1:5" ht="12.75">
      <c r="A17" t="s">
        <v>57</v>
      </c>
      <c r="E17" s="39" t="s">
        <v>602</v>
      </c>
    </row>
    <row r="18" spans="1:13" ht="12.75">
      <c r="A18" t="s">
        <v>46</v>
      </c>
      <c r="C18" s="31" t="s">
        <v>2403</v>
      </c>
      <c r="E18" s="33" t="s">
        <v>1705</v>
      </c>
      <c r="J18" s="32">
        <f>0</f>
      </c>
      <c s="32">
        <f>0</f>
      </c>
      <c s="32">
        <f>0+L19+L23+L27+L31+L35+L39+L43+L47+L51+L55+L59+L63</f>
      </c>
      <c s="32">
        <f>0+M19+M23+M27+M31+M35+M39+M43+M47+M51+M55+M59+M63</f>
      </c>
    </row>
    <row r="19" spans="1:16" ht="12.75">
      <c r="A19" t="s">
        <v>49</v>
      </c>
      <c s="34" t="s">
        <v>26</v>
      </c>
      <c s="34" t="s">
        <v>1988</v>
      </c>
      <c s="35" t="s">
        <v>5</v>
      </c>
      <c s="6" t="s">
        <v>1989</v>
      </c>
      <c s="36" t="s">
        <v>682</v>
      </c>
      <c s="37">
        <v>90</v>
      </c>
      <c s="36">
        <v>0</v>
      </c>
      <c s="36">
        <f>ROUND(G19*H19,6)</f>
      </c>
      <c r="L19" s="38">
        <v>0</v>
      </c>
      <c s="32">
        <f>ROUND(ROUND(L19,2)*ROUND(G19,3),2)</f>
      </c>
      <c s="36" t="s">
        <v>601</v>
      </c>
      <c>
        <f>(M19*21)/100</f>
      </c>
      <c t="s">
        <v>27</v>
      </c>
    </row>
    <row r="20" spans="1:5" ht="12.75">
      <c r="A20" s="35" t="s">
        <v>54</v>
      </c>
      <c r="E20" s="39" t="s">
        <v>5</v>
      </c>
    </row>
    <row r="21" spans="1:5" ht="25.5">
      <c r="A21" s="35" t="s">
        <v>55</v>
      </c>
      <c r="E21" s="40" t="s">
        <v>4051</v>
      </c>
    </row>
    <row r="22" spans="1:5" ht="12.75">
      <c r="A22" t="s">
        <v>57</v>
      </c>
      <c r="E22" s="39" t="s">
        <v>602</v>
      </c>
    </row>
    <row r="23" spans="1:16" ht="12.75">
      <c r="A23" t="s">
        <v>49</v>
      </c>
      <c s="34" t="s">
        <v>64</v>
      </c>
      <c s="34" t="s">
        <v>3800</v>
      </c>
      <c s="35" t="s">
        <v>5</v>
      </c>
      <c s="6" t="s">
        <v>3801</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3802</v>
      </c>
    </row>
    <row r="26" spans="1:5" ht="12.75">
      <c r="A26" t="s">
        <v>57</v>
      </c>
      <c r="E26" s="39" t="s">
        <v>602</v>
      </c>
    </row>
    <row r="27" spans="1:16" ht="12.75">
      <c r="A27" t="s">
        <v>49</v>
      </c>
      <c s="34" t="s">
        <v>67</v>
      </c>
      <c s="34" t="s">
        <v>1784</v>
      </c>
      <c s="35" t="s">
        <v>5</v>
      </c>
      <c s="6" t="s">
        <v>1785</v>
      </c>
      <c s="36" t="s">
        <v>1035</v>
      </c>
      <c s="37">
        <v>91</v>
      </c>
      <c s="36">
        <v>0</v>
      </c>
      <c s="36">
        <f>ROUND(G27*H27,6)</f>
      </c>
      <c r="L27" s="38">
        <v>0</v>
      </c>
      <c s="32">
        <f>ROUND(ROUND(L27,2)*ROUND(G27,3),2)</f>
      </c>
      <c s="36" t="s">
        <v>601</v>
      </c>
      <c>
        <f>(M27*21)/100</f>
      </c>
      <c t="s">
        <v>27</v>
      </c>
    </row>
    <row r="28" spans="1:5" ht="12.75">
      <c r="A28" s="35" t="s">
        <v>54</v>
      </c>
      <c r="E28" s="39" t="s">
        <v>5</v>
      </c>
    </row>
    <row r="29" spans="1:5" ht="51">
      <c r="A29" s="35" t="s">
        <v>55</v>
      </c>
      <c r="E29" s="40" t="s">
        <v>4052</v>
      </c>
    </row>
    <row r="30" spans="1:5" ht="12.75">
      <c r="A30" t="s">
        <v>57</v>
      </c>
      <c r="E30" s="39" t="s">
        <v>602</v>
      </c>
    </row>
    <row r="31" spans="1:16" ht="12.75">
      <c r="A31" t="s">
        <v>49</v>
      </c>
      <c s="34" t="s">
        <v>70</v>
      </c>
      <c s="34" t="s">
        <v>1972</v>
      </c>
      <c s="35" t="s">
        <v>5</v>
      </c>
      <c s="6" t="s">
        <v>1973</v>
      </c>
      <c s="36" t="s">
        <v>1035</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4053</v>
      </c>
    </row>
    <row r="34" spans="1:5" ht="12.75">
      <c r="A34" t="s">
        <v>57</v>
      </c>
      <c r="E34" s="39" t="s">
        <v>602</v>
      </c>
    </row>
    <row r="35" spans="1:16" ht="12.75">
      <c r="A35" t="s">
        <v>49</v>
      </c>
      <c s="34" t="s">
        <v>75</v>
      </c>
      <c s="34" t="s">
        <v>3412</v>
      </c>
      <c s="35" t="s">
        <v>5</v>
      </c>
      <c s="6" t="s">
        <v>3413</v>
      </c>
      <c s="36" t="s">
        <v>1035</v>
      </c>
      <c s="37">
        <v>18</v>
      </c>
      <c s="36">
        <v>0</v>
      </c>
      <c s="36">
        <f>ROUND(G35*H35,6)</f>
      </c>
      <c r="L35" s="38">
        <v>0</v>
      </c>
      <c s="32">
        <f>ROUND(ROUND(L35,2)*ROUND(G35,3),2)</f>
      </c>
      <c s="36" t="s">
        <v>601</v>
      </c>
      <c>
        <f>(M35*21)/100</f>
      </c>
      <c t="s">
        <v>27</v>
      </c>
    </row>
    <row r="36" spans="1:5" ht="12.75">
      <c r="A36" s="35" t="s">
        <v>54</v>
      </c>
      <c r="E36" s="39" t="s">
        <v>5</v>
      </c>
    </row>
    <row r="37" spans="1:5" ht="25.5">
      <c r="A37" s="35" t="s">
        <v>55</v>
      </c>
      <c r="E37" s="40" t="s">
        <v>4054</v>
      </c>
    </row>
    <row r="38" spans="1:5" ht="12.75">
      <c r="A38" t="s">
        <v>57</v>
      </c>
      <c r="E38" s="39" t="s">
        <v>602</v>
      </c>
    </row>
    <row r="39" spans="1:16" ht="12.75">
      <c r="A39" t="s">
        <v>49</v>
      </c>
      <c s="34" t="s">
        <v>100</v>
      </c>
      <c s="34" t="s">
        <v>1768</v>
      </c>
      <c s="35" t="s">
        <v>5</v>
      </c>
      <c s="6" t="s">
        <v>1769</v>
      </c>
      <c s="36" t="s">
        <v>1035</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4055</v>
      </c>
    </row>
    <row r="42" spans="1:5" ht="12.75">
      <c r="A42" t="s">
        <v>57</v>
      </c>
      <c r="E42" s="39" t="s">
        <v>602</v>
      </c>
    </row>
    <row r="43" spans="1:16" ht="12.75">
      <c r="A43" t="s">
        <v>49</v>
      </c>
      <c s="34" t="s">
        <v>104</v>
      </c>
      <c s="34" t="s">
        <v>2964</v>
      </c>
      <c s="35" t="s">
        <v>5</v>
      </c>
      <c s="6" t="s">
        <v>2965</v>
      </c>
      <c s="36" t="s">
        <v>1035</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4056</v>
      </c>
    </row>
    <row r="46" spans="1:5" ht="12.75">
      <c r="A46" t="s">
        <v>57</v>
      </c>
      <c r="E46" s="39" t="s">
        <v>602</v>
      </c>
    </row>
    <row r="47" spans="1:16" ht="12.75">
      <c r="A47" t="s">
        <v>49</v>
      </c>
      <c s="34" t="s">
        <v>108</v>
      </c>
      <c s="34" t="s">
        <v>1709</v>
      </c>
      <c s="35" t="s">
        <v>5</v>
      </c>
      <c s="6" t="s">
        <v>1710</v>
      </c>
      <c s="36" t="s">
        <v>1035</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4057</v>
      </c>
    </row>
    <row r="50" spans="1:5" ht="12.75">
      <c r="A50" t="s">
        <v>57</v>
      </c>
      <c r="E50" s="39" t="s">
        <v>602</v>
      </c>
    </row>
    <row r="51" spans="1:16" ht="12.75">
      <c r="A51" t="s">
        <v>49</v>
      </c>
      <c s="34" t="s">
        <v>111</v>
      </c>
      <c s="34" t="s">
        <v>1033</v>
      </c>
      <c s="35" t="s">
        <v>5</v>
      </c>
      <c s="6" t="s">
        <v>1034</v>
      </c>
      <c s="36" t="s">
        <v>1035</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4058</v>
      </c>
    </row>
    <row r="54" spans="1:5" ht="12.75">
      <c r="A54" t="s">
        <v>57</v>
      </c>
      <c r="E54" s="39" t="s">
        <v>602</v>
      </c>
    </row>
    <row r="55" spans="1:16" ht="12.75">
      <c r="A55" t="s">
        <v>49</v>
      </c>
      <c s="34" t="s">
        <v>114</v>
      </c>
      <c s="34" t="s">
        <v>2149</v>
      </c>
      <c s="35" t="s">
        <v>5</v>
      </c>
      <c s="6" t="s">
        <v>2150</v>
      </c>
      <c s="36" t="s">
        <v>1035</v>
      </c>
      <c s="37">
        <v>7.7</v>
      </c>
      <c s="36">
        <v>0</v>
      </c>
      <c s="36">
        <f>ROUND(G55*H55,6)</f>
      </c>
      <c r="L55" s="38">
        <v>0</v>
      </c>
      <c s="32">
        <f>ROUND(ROUND(L55,2)*ROUND(G55,3),2)</f>
      </c>
      <c s="36" t="s">
        <v>601</v>
      </c>
      <c>
        <f>(M55*21)/100</f>
      </c>
      <c t="s">
        <v>27</v>
      </c>
    </row>
    <row r="56" spans="1:5" ht="12.75">
      <c r="A56" s="35" t="s">
        <v>54</v>
      </c>
      <c r="E56" s="39" t="s">
        <v>5</v>
      </c>
    </row>
    <row r="57" spans="1:5" ht="25.5">
      <c r="A57" s="35" t="s">
        <v>55</v>
      </c>
      <c r="E57" s="40" t="s">
        <v>4059</v>
      </c>
    </row>
    <row r="58" spans="1:5" ht="12.75">
      <c r="A58" t="s">
        <v>57</v>
      </c>
      <c r="E58" s="39" t="s">
        <v>602</v>
      </c>
    </row>
    <row r="59" spans="1:16" ht="12.75">
      <c r="A59" t="s">
        <v>49</v>
      </c>
      <c s="34" t="s">
        <v>117</v>
      </c>
      <c s="34" t="s">
        <v>1822</v>
      </c>
      <c s="35" t="s">
        <v>5</v>
      </c>
      <c s="6" t="s">
        <v>1823</v>
      </c>
      <c s="36" t="s">
        <v>1035</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4060</v>
      </c>
    </row>
    <row r="62" spans="1:5" ht="12.75">
      <c r="A62" t="s">
        <v>57</v>
      </c>
      <c r="E62" s="39" t="s">
        <v>602</v>
      </c>
    </row>
    <row r="63" spans="1:16" ht="12.75">
      <c r="A63" t="s">
        <v>49</v>
      </c>
      <c s="34" t="s">
        <v>120</v>
      </c>
      <c s="34" t="s">
        <v>3812</v>
      </c>
      <c s="35" t="s">
        <v>5</v>
      </c>
      <c s="6" t="s">
        <v>3813</v>
      </c>
      <c s="36" t="s">
        <v>922</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4061</v>
      </c>
    </row>
    <row r="66" spans="1:5" ht="12.75">
      <c r="A66" t="s">
        <v>57</v>
      </c>
      <c r="E66" s="39" t="s">
        <v>602</v>
      </c>
    </row>
    <row r="67" spans="1:13" ht="12.75">
      <c r="A67" t="s">
        <v>46</v>
      </c>
      <c r="C67" s="31" t="s">
        <v>3267</v>
      </c>
      <c r="E67" s="33" t="s">
        <v>1733</v>
      </c>
      <c r="J67" s="32">
        <f>0</f>
      </c>
      <c s="32">
        <f>0</f>
      </c>
      <c s="32">
        <f>0+L68</f>
      </c>
      <c s="32">
        <f>0+M68</f>
      </c>
    </row>
    <row r="68" spans="1:16" ht="12.75">
      <c r="A68" t="s">
        <v>49</v>
      </c>
      <c s="34" t="s">
        <v>123</v>
      </c>
      <c s="34" t="s">
        <v>2008</v>
      </c>
      <c s="35" t="s">
        <v>5</v>
      </c>
      <c s="6" t="s">
        <v>2009</v>
      </c>
      <c s="36" t="s">
        <v>1035</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4062</v>
      </c>
    </row>
    <row r="71" spans="1:5" ht="12.75">
      <c r="A71" t="s">
        <v>57</v>
      </c>
      <c r="E71" s="39" t="s">
        <v>602</v>
      </c>
    </row>
    <row r="72" spans="1:13" ht="12.75">
      <c r="A72" t="s">
        <v>46</v>
      </c>
      <c r="C72" s="31" t="s">
        <v>2424</v>
      </c>
      <c r="E72" s="33" t="s">
        <v>2011</v>
      </c>
      <c r="J72" s="32">
        <f>0</f>
      </c>
      <c s="32">
        <f>0</f>
      </c>
      <c s="32">
        <f>0+L73+L77+L81</f>
      </c>
      <c s="32">
        <f>0+M73+M77+M81</f>
      </c>
    </row>
    <row r="73" spans="1:16" ht="12.75">
      <c r="A73" t="s">
        <v>49</v>
      </c>
      <c s="34" t="s">
        <v>127</v>
      </c>
      <c s="34" t="s">
        <v>3449</v>
      </c>
      <c s="35" t="s">
        <v>5</v>
      </c>
      <c s="6" t="s">
        <v>3450</v>
      </c>
      <c s="36" t="s">
        <v>1035</v>
      </c>
      <c s="37">
        <v>0.8</v>
      </c>
      <c s="36">
        <v>0</v>
      </c>
      <c s="36">
        <f>ROUND(G73*H73,6)</f>
      </c>
      <c r="L73" s="38">
        <v>0</v>
      </c>
      <c s="32">
        <f>ROUND(ROUND(L73,2)*ROUND(G73,3),2)</f>
      </c>
      <c s="36" t="s">
        <v>601</v>
      </c>
      <c>
        <f>(M73*21)/100</f>
      </c>
      <c t="s">
        <v>27</v>
      </c>
    </row>
    <row r="74" spans="1:5" ht="12.75">
      <c r="A74" s="35" t="s">
        <v>54</v>
      </c>
      <c r="E74" s="39" t="s">
        <v>5</v>
      </c>
    </row>
    <row r="75" spans="1:5" ht="25.5">
      <c r="A75" s="35" t="s">
        <v>55</v>
      </c>
      <c r="E75" s="40" t="s">
        <v>4063</v>
      </c>
    </row>
    <row r="76" spans="1:5" ht="12.75">
      <c r="A76" t="s">
        <v>57</v>
      </c>
      <c r="E76" s="39" t="s">
        <v>602</v>
      </c>
    </row>
    <row r="77" spans="1:16" ht="12.75">
      <c r="A77" t="s">
        <v>49</v>
      </c>
      <c s="34" t="s">
        <v>132</v>
      </c>
      <c s="34" t="s">
        <v>3453</v>
      </c>
      <c s="35" t="s">
        <v>5</v>
      </c>
      <c s="6" t="s">
        <v>3454</v>
      </c>
      <c s="36" t="s">
        <v>600</v>
      </c>
      <c s="37">
        <v>0.1</v>
      </c>
      <c s="36">
        <v>0</v>
      </c>
      <c s="36">
        <f>ROUND(G77*H77,6)</f>
      </c>
      <c r="L77" s="38">
        <v>0</v>
      </c>
      <c s="32">
        <f>ROUND(ROUND(L77,2)*ROUND(G77,3),2)</f>
      </c>
      <c s="36" t="s">
        <v>601</v>
      </c>
      <c>
        <f>(M77*21)/100</f>
      </c>
      <c t="s">
        <v>27</v>
      </c>
    </row>
    <row r="78" spans="1:5" ht="12.75">
      <c r="A78" s="35" t="s">
        <v>54</v>
      </c>
      <c r="E78" s="39" t="s">
        <v>5</v>
      </c>
    </row>
    <row r="79" spans="1:5" ht="25.5">
      <c r="A79" s="35" t="s">
        <v>55</v>
      </c>
      <c r="E79" s="40" t="s">
        <v>4064</v>
      </c>
    </row>
    <row r="80" spans="1:5" ht="12.75">
      <c r="A80" t="s">
        <v>57</v>
      </c>
      <c r="E80" s="39" t="s">
        <v>602</v>
      </c>
    </row>
    <row r="81" spans="1:16" ht="12.75">
      <c r="A81" t="s">
        <v>49</v>
      </c>
      <c s="34" t="s">
        <v>135</v>
      </c>
      <c s="34" t="s">
        <v>3072</v>
      </c>
      <c s="35" t="s">
        <v>5</v>
      </c>
      <c s="6" t="s">
        <v>3073</v>
      </c>
      <c s="36" t="s">
        <v>927</v>
      </c>
      <c s="37">
        <v>80</v>
      </c>
      <c s="36">
        <v>0</v>
      </c>
      <c s="36">
        <f>ROUND(G81*H81,6)</f>
      </c>
      <c r="L81" s="38">
        <v>0</v>
      </c>
      <c s="32">
        <f>ROUND(ROUND(L81,2)*ROUND(G81,3),2)</f>
      </c>
      <c s="36" t="s">
        <v>601</v>
      </c>
      <c>
        <f>(M81*21)/100</f>
      </c>
      <c t="s">
        <v>27</v>
      </c>
    </row>
    <row r="82" spans="1:5" ht="12.75">
      <c r="A82" s="35" t="s">
        <v>54</v>
      </c>
      <c r="E82" s="39" t="s">
        <v>5</v>
      </c>
    </row>
    <row r="83" spans="1:5" ht="25.5">
      <c r="A83" s="35" t="s">
        <v>55</v>
      </c>
      <c r="E83" s="40" t="s">
        <v>4065</v>
      </c>
    </row>
    <row r="84" spans="1:5" ht="12.75">
      <c r="A84" t="s">
        <v>57</v>
      </c>
      <c r="E84" s="39" t="s">
        <v>602</v>
      </c>
    </row>
    <row r="85" spans="1:13" ht="12.75">
      <c r="A85" t="s">
        <v>46</v>
      </c>
      <c r="C85" s="31" t="s">
        <v>2430</v>
      </c>
      <c r="E85" s="33" t="s">
        <v>1857</v>
      </c>
      <c r="J85" s="32">
        <f>0</f>
      </c>
      <c s="32">
        <f>0</f>
      </c>
      <c s="32">
        <f>0+L86+L90+L94+L98</f>
      </c>
      <c s="32">
        <f>0+M86+M90+M94+M98</f>
      </c>
    </row>
    <row r="86" spans="1:16" ht="12.75">
      <c r="A86" t="s">
        <v>49</v>
      </c>
      <c s="34" t="s">
        <v>127</v>
      </c>
      <c s="34" t="s">
        <v>2593</v>
      </c>
      <c s="35" t="s">
        <v>5</v>
      </c>
      <c s="6" t="s">
        <v>2594</v>
      </c>
      <c s="36" t="s">
        <v>1035</v>
      </c>
      <c s="37">
        <v>6.58</v>
      </c>
      <c s="36">
        <v>0</v>
      </c>
      <c s="36">
        <f>ROUND(G86*H86,6)</f>
      </c>
      <c r="L86" s="38">
        <v>0</v>
      </c>
      <c s="32">
        <f>ROUND(ROUND(L86,2)*ROUND(G86,3),2)</f>
      </c>
      <c s="36" t="s">
        <v>601</v>
      </c>
      <c>
        <f>(M86*21)/100</f>
      </c>
      <c t="s">
        <v>27</v>
      </c>
    </row>
    <row r="87" spans="1:5" ht="12.75">
      <c r="A87" s="35" t="s">
        <v>54</v>
      </c>
      <c r="E87" s="39" t="s">
        <v>5</v>
      </c>
    </row>
    <row r="88" spans="1:5" ht="25.5">
      <c r="A88" s="35" t="s">
        <v>55</v>
      </c>
      <c r="E88" s="40" t="s">
        <v>4066</v>
      </c>
    </row>
    <row r="89" spans="1:5" ht="12.75">
      <c r="A89" t="s">
        <v>57</v>
      </c>
      <c r="E89" s="39" t="s">
        <v>602</v>
      </c>
    </row>
    <row r="90" spans="1:16" ht="12.75">
      <c r="A90" t="s">
        <v>49</v>
      </c>
      <c s="34" t="s">
        <v>141</v>
      </c>
      <c s="34" t="s">
        <v>1870</v>
      </c>
      <c s="35" t="s">
        <v>5</v>
      </c>
      <c s="6" t="s">
        <v>1871</v>
      </c>
      <c s="36" t="s">
        <v>1035</v>
      </c>
      <c s="37">
        <v>9.2</v>
      </c>
      <c s="36">
        <v>0</v>
      </c>
      <c s="36">
        <f>ROUND(G90*H90,6)</f>
      </c>
      <c r="L90" s="38">
        <v>0</v>
      </c>
      <c s="32">
        <f>ROUND(ROUND(L90,2)*ROUND(G90,3),2)</f>
      </c>
      <c s="36" t="s">
        <v>601</v>
      </c>
      <c>
        <f>(M90*21)/100</f>
      </c>
      <c t="s">
        <v>27</v>
      </c>
    </row>
    <row r="91" spans="1:5" ht="12.75">
      <c r="A91" s="35" t="s">
        <v>54</v>
      </c>
      <c r="E91" s="39" t="s">
        <v>5</v>
      </c>
    </row>
    <row r="92" spans="1:5" ht="25.5">
      <c r="A92" s="35" t="s">
        <v>55</v>
      </c>
      <c r="E92" s="40" t="s">
        <v>3924</v>
      </c>
    </row>
    <row r="93" spans="1:5" ht="12.75">
      <c r="A93" t="s">
        <v>57</v>
      </c>
      <c r="E93" s="39" t="s">
        <v>602</v>
      </c>
    </row>
    <row r="94" spans="1:16" ht="12.75">
      <c r="A94" t="s">
        <v>49</v>
      </c>
      <c s="34" t="s">
        <v>144</v>
      </c>
      <c s="34" t="s">
        <v>3819</v>
      </c>
      <c s="35" t="s">
        <v>5</v>
      </c>
      <c s="6" t="s">
        <v>3820</v>
      </c>
      <c s="36" t="s">
        <v>1035</v>
      </c>
      <c s="37">
        <v>5.52</v>
      </c>
      <c s="36">
        <v>0</v>
      </c>
      <c s="36">
        <f>ROUND(G94*H94,6)</f>
      </c>
      <c r="L94" s="38">
        <v>0</v>
      </c>
      <c s="32">
        <f>ROUND(ROUND(L94,2)*ROUND(G94,3),2)</f>
      </c>
      <c s="36" t="s">
        <v>601</v>
      </c>
      <c>
        <f>(M94*21)/100</f>
      </c>
      <c t="s">
        <v>27</v>
      </c>
    </row>
    <row r="95" spans="1:5" ht="12.75">
      <c r="A95" s="35" t="s">
        <v>54</v>
      </c>
      <c r="E95" s="39" t="s">
        <v>5</v>
      </c>
    </row>
    <row r="96" spans="1:5" ht="25.5">
      <c r="A96" s="35" t="s">
        <v>55</v>
      </c>
      <c r="E96" s="40" t="s">
        <v>4067</v>
      </c>
    </row>
    <row r="97" spans="1:5" ht="12.75">
      <c r="A97" t="s">
        <v>57</v>
      </c>
      <c r="E97" s="39" t="s">
        <v>602</v>
      </c>
    </row>
    <row r="98" spans="1:16" ht="12.75">
      <c r="A98" t="s">
        <v>49</v>
      </c>
      <c s="34" t="s">
        <v>147</v>
      </c>
      <c s="34" t="s">
        <v>2127</v>
      </c>
      <c s="35" t="s">
        <v>5</v>
      </c>
      <c s="6" t="s">
        <v>2128</v>
      </c>
      <c s="36" t="s">
        <v>1035</v>
      </c>
      <c s="37">
        <v>0.8</v>
      </c>
      <c s="36">
        <v>0</v>
      </c>
      <c s="36">
        <f>ROUND(G98*H98,6)</f>
      </c>
      <c r="L98" s="38">
        <v>0</v>
      </c>
      <c s="32">
        <f>ROUND(ROUND(L98,2)*ROUND(G98,3),2)</f>
      </c>
      <c s="36" t="s">
        <v>601</v>
      </c>
      <c>
        <f>(M98*21)/100</f>
      </c>
      <c t="s">
        <v>27</v>
      </c>
    </row>
    <row r="99" spans="1:5" ht="12.75">
      <c r="A99" s="35" t="s">
        <v>54</v>
      </c>
      <c r="E99" s="39" t="s">
        <v>5</v>
      </c>
    </row>
    <row r="100" spans="1:5" ht="25.5">
      <c r="A100" s="35" t="s">
        <v>55</v>
      </c>
      <c r="E100" s="40" t="s">
        <v>4063</v>
      </c>
    </row>
    <row r="101" spans="1:5" ht="12.75">
      <c r="A101" t="s">
        <v>57</v>
      </c>
      <c r="E101" s="39" t="s">
        <v>602</v>
      </c>
    </row>
    <row r="102" spans="1:13" ht="12.75">
      <c r="A102" t="s">
        <v>46</v>
      </c>
      <c r="C102" s="31" t="s">
        <v>2465</v>
      </c>
      <c r="E102" s="33" t="s">
        <v>1118</v>
      </c>
      <c r="J102" s="32">
        <f>0</f>
      </c>
      <c s="32">
        <f>0</f>
      </c>
      <c s="32">
        <f>0+L103</f>
      </c>
      <c s="32">
        <f>0+M103</f>
      </c>
    </row>
    <row r="103" spans="1:16" ht="12.75">
      <c r="A103" t="s">
        <v>49</v>
      </c>
      <c s="34" t="s">
        <v>150</v>
      </c>
      <c s="34" t="s">
        <v>3987</v>
      </c>
      <c s="35" t="s">
        <v>5</v>
      </c>
      <c s="6" t="s">
        <v>3988</v>
      </c>
      <c s="36" t="s">
        <v>682</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4068</v>
      </c>
    </row>
    <row r="106" spans="1:5" ht="12.75">
      <c r="A106" t="s">
        <v>57</v>
      </c>
      <c r="E106" s="39" t="s">
        <v>602</v>
      </c>
    </row>
    <row r="107" spans="1:13" ht="12.75">
      <c r="A107" t="s">
        <v>46</v>
      </c>
      <c r="C107" s="31" t="s">
        <v>1898</v>
      </c>
      <c r="E107" s="33" t="s">
        <v>2031</v>
      </c>
      <c r="J107" s="32">
        <f>0</f>
      </c>
      <c s="32">
        <f>0</f>
      </c>
      <c s="32">
        <f>0+L108</f>
      </c>
      <c s="32">
        <f>0+M108</f>
      </c>
    </row>
    <row r="108" spans="1:16" ht="12.75">
      <c r="A108" t="s">
        <v>49</v>
      </c>
      <c s="34" t="s">
        <v>707</v>
      </c>
      <c s="34" t="s">
        <v>2191</v>
      </c>
      <c s="35" t="s">
        <v>5</v>
      </c>
      <c s="6" t="s">
        <v>2192</v>
      </c>
      <c s="36" t="s">
        <v>922</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4069</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4070</v>
      </c>
      <c s="41">
        <f>Rekapitulace!C108</f>
      </c>
      <c s="20" t="s">
        <v>0</v>
      </c>
      <c t="s">
        <v>23</v>
      </c>
      <c t="s">
        <v>27</v>
      </c>
    </row>
    <row r="4" spans="1:16" ht="32" customHeight="1">
      <c r="A4" s="24" t="s">
        <v>20</v>
      </c>
      <c s="25" t="s">
        <v>28</v>
      </c>
      <c s="27" t="s">
        <v>4070</v>
      </c>
      <c r="E4" s="26" t="s">
        <v>4071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4074</v>
      </c>
      <c r="E8" s="30" t="s">
        <v>4073</v>
      </c>
      <c r="J8" s="29">
        <f>0+J9+J18+J27+J32+J45</f>
      </c>
      <c s="29">
        <f>0+K9+K18+K27+K32+K45</f>
      </c>
      <c s="29">
        <f>0+L9+L18+L27+L32+L45</f>
      </c>
      <c s="29">
        <f>0+M9+M18+M27+M32+M45</f>
      </c>
    </row>
    <row r="9" spans="1:13" ht="12.75">
      <c r="A9" t="s">
        <v>46</v>
      </c>
      <c r="C9" s="31" t="s">
        <v>2102</v>
      </c>
      <c r="E9" s="33" t="s">
        <v>1154</v>
      </c>
      <c r="J9" s="32">
        <f>0</f>
      </c>
      <c s="32">
        <f>0</f>
      </c>
      <c s="32">
        <f>0+L10+L14</f>
      </c>
      <c s="32">
        <f>0+M10+M14</f>
      </c>
    </row>
    <row r="10" spans="1:16" ht="12.75">
      <c r="A10" t="s">
        <v>49</v>
      </c>
      <c s="34" t="s">
        <v>47</v>
      </c>
      <c s="34" t="s">
        <v>4075</v>
      </c>
      <c s="35" t="s">
        <v>5</v>
      </c>
      <c s="6" t="s">
        <v>4076</v>
      </c>
      <c s="36" t="s">
        <v>636</v>
      </c>
      <c s="37">
        <v>1</v>
      </c>
      <c s="36">
        <v>0</v>
      </c>
      <c s="36">
        <f>ROUND(G10*H10,6)</f>
      </c>
      <c r="L10" s="38">
        <v>0</v>
      </c>
      <c s="32">
        <f>ROUND(ROUND(L10,2)*ROUND(G10,3),2)</f>
      </c>
      <c s="36" t="s">
        <v>2105</v>
      </c>
      <c>
        <f>(M10*21)/100</f>
      </c>
      <c t="s">
        <v>27</v>
      </c>
    </row>
    <row r="11" spans="1:5" ht="12.75">
      <c r="A11" s="35" t="s">
        <v>54</v>
      </c>
      <c r="E11" s="39" t="s">
        <v>5</v>
      </c>
    </row>
    <row r="12" spans="1:5" ht="12.75">
      <c r="A12" s="35" t="s">
        <v>55</v>
      </c>
      <c r="E12" s="40" t="s">
        <v>4077</v>
      </c>
    </row>
    <row r="13" spans="1:5" ht="12.75">
      <c r="A13" t="s">
        <v>57</v>
      </c>
      <c r="E13" s="39" t="s">
        <v>4078</v>
      </c>
    </row>
    <row r="14" spans="1:16" ht="12.75">
      <c r="A14" t="s">
        <v>49</v>
      </c>
      <c s="34" t="s">
        <v>27</v>
      </c>
      <c s="34" t="s">
        <v>4079</v>
      </c>
      <c s="35" t="s">
        <v>5</v>
      </c>
      <c s="6" t="s">
        <v>4080</v>
      </c>
      <c s="36" t="s">
        <v>483</v>
      </c>
      <c s="37">
        <v>5</v>
      </c>
      <c s="36">
        <v>0</v>
      </c>
      <c s="36">
        <f>ROUND(G14*H14,6)</f>
      </c>
      <c r="L14" s="38">
        <v>0</v>
      </c>
      <c s="32">
        <f>ROUND(ROUND(L14,2)*ROUND(G14,3),2)</f>
      </c>
      <c s="36" t="s">
        <v>2105</v>
      </c>
      <c>
        <f>(M14*21)/100</f>
      </c>
      <c t="s">
        <v>27</v>
      </c>
    </row>
    <row r="15" spans="1:5" ht="12.75">
      <c r="A15" s="35" t="s">
        <v>54</v>
      </c>
      <c r="E15" s="39" t="s">
        <v>5</v>
      </c>
    </row>
    <row r="16" spans="1:5" ht="12.75">
      <c r="A16" s="35" t="s">
        <v>55</v>
      </c>
      <c r="E16" s="40" t="s">
        <v>5</v>
      </c>
    </row>
    <row r="17" spans="1:5" ht="12.75">
      <c r="A17" t="s">
        <v>57</v>
      </c>
      <c r="E17" s="39" t="s">
        <v>4081</v>
      </c>
    </row>
    <row r="18" spans="1:13" ht="12.75">
      <c r="A18" t="s">
        <v>46</v>
      </c>
      <c r="C18" s="31" t="s">
        <v>108</v>
      </c>
      <c r="E18" s="33" t="s">
        <v>1705</v>
      </c>
      <c r="J18" s="32">
        <f>0</f>
      </c>
      <c s="32">
        <f>0</f>
      </c>
      <c s="32">
        <f>0+L19+L23</f>
      </c>
      <c s="32">
        <f>0+M19+M23</f>
      </c>
    </row>
    <row r="19" spans="1:16" ht="12.75">
      <c r="A19" t="s">
        <v>49</v>
      </c>
      <c s="34" t="s">
        <v>26</v>
      </c>
      <c s="34" t="s">
        <v>4082</v>
      </c>
      <c s="35" t="s">
        <v>5</v>
      </c>
      <c s="6" t="s">
        <v>4083</v>
      </c>
      <c s="36" t="s">
        <v>1035</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4084</v>
      </c>
    </row>
    <row r="22" spans="1:5" ht="12.75">
      <c r="A22" t="s">
        <v>57</v>
      </c>
      <c r="E22" s="39" t="s">
        <v>602</v>
      </c>
    </row>
    <row r="23" spans="1:16" ht="12.75">
      <c r="A23" t="s">
        <v>49</v>
      </c>
      <c s="34" t="s">
        <v>64</v>
      </c>
      <c s="34" t="s">
        <v>1033</v>
      </c>
      <c s="35" t="s">
        <v>5</v>
      </c>
      <c s="6" t="s">
        <v>1034</v>
      </c>
      <c s="36" t="s">
        <v>1035</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4085</v>
      </c>
    </row>
    <row r="26" spans="1:5" ht="12.75">
      <c r="A26" t="s">
        <v>57</v>
      </c>
      <c r="E26" s="39" t="s">
        <v>602</v>
      </c>
    </row>
    <row r="27" spans="1:13" ht="12.75">
      <c r="A27" t="s">
        <v>46</v>
      </c>
      <c r="C27" s="31" t="s">
        <v>141</v>
      </c>
      <c r="E27" s="33" t="s">
        <v>1733</v>
      </c>
      <c r="J27" s="32">
        <f>0</f>
      </c>
      <c s="32">
        <f>0</f>
      </c>
      <c s="32">
        <f>0+L28</f>
      </c>
      <c s="32">
        <f>0+M28</f>
      </c>
    </row>
    <row r="28" spans="1:16" ht="12.75">
      <c r="A28" t="s">
        <v>49</v>
      </c>
      <c s="34" t="s">
        <v>67</v>
      </c>
      <c s="34" t="s">
        <v>4086</v>
      </c>
      <c s="35" t="s">
        <v>5</v>
      </c>
      <c s="6" t="s">
        <v>4087</v>
      </c>
      <c s="36" t="s">
        <v>1035</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4088</v>
      </c>
    </row>
    <row r="31" spans="1:5" ht="12.75">
      <c r="A31" t="s">
        <v>57</v>
      </c>
      <c r="E31" s="39" t="s">
        <v>602</v>
      </c>
    </row>
    <row r="32" spans="1:13" ht="12.75">
      <c r="A32" t="s">
        <v>46</v>
      </c>
      <c r="C32" s="31" t="s">
        <v>4089</v>
      </c>
      <c r="E32" s="33" t="s">
        <v>1323</v>
      </c>
      <c r="J32" s="32">
        <f>0</f>
      </c>
      <c s="32">
        <f>0</f>
      </c>
      <c s="32">
        <f>0+L33+L37+L41</f>
      </c>
      <c s="32">
        <f>0+M33+M37+M41</f>
      </c>
    </row>
    <row r="33" spans="1:16" ht="12.75">
      <c r="A33" t="s">
        <v>49</v>
      </c>
      <c s="34" t="s">
        <v>70</v>
      </c>
      <c s="34" t="s">
        <v>4090</v>
      </c>
      <c s="35" t="s">
        <v>5</v>
      </c>
      <c s="6" t="s">
        <v>4091</v>
      </c>
      <c s="36" t="s">
        <v>682</v>
      </c>
      <c s="37">
        <v>7</v>
      </c>
      <c s="36">
        <v>0</v>
      </c>
      <c s="36">
        <f>ROUND(G33*H33,6)</f>
      </c>
      <c r="L33" s="38">
        <v>0</v>
      </c>
      <c s="32">
        <f>ROUND(ROUND(L33,2)*ROUND(G33,3),2)</f>
      </c>
      <c s="36" t="s">
        <v>601</v>
      </c>
      <c>
        <f>(M33*21)/100</f>
      </c>
      <c t="s">
        <v>27</v>
      </c>
    </row>
    <row r="34" spans="1:5" ht="12.75">
      <c r="A34" s="35" t="s">
        <v>54</v>
      </c>
      <c r="E34" s="39" t="s">
        <v>5</v>
      </c>
    </row>
    <row r="35" spans="1:5" ht="12.75">
      <c r="A35" s="35" t="s">
        <v>55</v>
      </c>
      <c r="E35" s="40" t="s">
        <v>4092</v>
      </c>
    </row>
    <row r="36" spans="1:5" ht="12.75">
      <c r="A36" t="s">
        <v>57</v>
      </c>
      <c r="E36" s="39" t="s">
        <v>602</v>
      </c>
    </row>
    <row r="37" spans="1:16" ht="12.75">
      <c r="A37" t="s">
        <v>49</v>
      </c>
      <c s="34" t="s">
        <v>75</v>
      </c>
      <c s="34" t="s">
        <v>3945</v>
      </c>
      <c s="35" t="s">
        <v>5</v>
      </c>
      <c s="6" t="s">
        <v>4093</v>
      </c>
      <c s="36" t="s">
        <v>682</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4094</v>
      </c>
    </row>
    <row r="40" spans="1:5" ht="12.75">
      <c r="A40" t="s">
        <v>57</v>
      </c>
      <c r="E40" s="39" t="s">
        <v>602</v>
      </c>
    </row>
    <row r="41" spans="1:16" ht="12.75">
      <c r="A41" t="s">
        <v>49</v>
      </c>
      <c s="34" t="s">
        <v>100</v>
      </c>
      <c s="34" t="s">
        <v>4095</v>
      </c>
      <c s="35" t="s">
        <v>5</v>
      </c>
      <c s="6" t="s">
        <v>4096</v>
      </c>
      <c s="36" t="s">
        <v>682</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4097</v>
      </c>
    </row>
    <row r="44" spans="1:5" ht="12.75">
      <c r="A44" t="s">
        <v>57</v>
      </c>
      <c r="E44" s="39" t="s">
        <v>602</v>
      </c>
    </row>
    <row r="45" spans="1:13" ht="12.75">
      <c r="A45" t="s">
        <v>46</v>
      </c>
      <c r="C45" s="31" t="s">
        <v>597</v>
      </c>
      <c r="E45" s="33" t="s">
        <v>1118</v>
      </c>
      <c r="J45" s="32">
        <f>0</f>
      </c>
      <c s="32">
        <f>0</f>
      </c>
      <c s="32">
        <f>0+L46+L50</f>
      </c>
      <c s="32">
        <f>0+M46+M50</f>
      </c>
    </row>
    <row r="46" spans="1:16" ht="12.75">
      <c r="A46" t="s">
        <v>49</v>
      </c>
      <c s="34" t="s">
        <v>104</v>
      </c>
      <c s="34" t="s">
        <v>1914</v>
      </c>
      <c s="35" t="s">
        <v>5</v>
      </c>
      <c s="6" t="s">
        <v>1915</v>
      </c>
      <c s="36" t="s">
        <v>1035</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4098</v>
      </c>
    </row>
    <row r="49" spans="1:5" ht="12.75">
      <c r="A49" t="s">
        <v>57</v>
      </c>
      <c r="E49" s="39" t="s">
        <v>602</v>
      </c>
    </row>
    <row r="50" spans="1:16" ht="12.75">
      <c r="A50" t="s">
        <v>49</v>
      </c>
      <c s="34" t="s">
        <v>108</v>
      </c>
      <c s="34" t="s">
        <v>4099</v>
      </c>
      <c s="35" t="s">
        <v>5</v>
      </c>
      <c s="6" t="s">
        <v>4100</v>
      </c>
      <c s="36" t="s">
        <v>1114</v>
      </c>
      <c s="37">
        <v>2</v>
      </c>
      <c s="36">
        <v>0</v>
      </c>
      <c s="36">
        <f>ROUND(G50*H50,6)</f>
      </c>
      <c r="L50" s="38">
        <v>0</v>
      </c>
      <c s="32">
        <f>ROUND(ROUND(L50,2)*ROUND(G50,3),2)</f>
      </c>
      <c s="36" t="s">
        <v>2105</v>
      </c>
      <c>
        <f>(M50*21)/100</f>
      </c>
      <c t="s">
        <v>27</v>
      </c>
    </row>
    <row r="51" spans="1:5" ht="12.75">
      <c r="A51" s="35" t="s">
        <v>54</v>
      </c>
      <c r="E51" s="39" t="s">
        <v>5</v>
      </c>
    </row>
    <row r="52" spans="1:5" ht="12.75">
      <c r="A52" s="35" t="s">
        <v>55</v>
      </c>
      <c r="E52" s="40" t="s">
        <v>4101</v>
      </c>
    </row>
    <row r="53" spans="1:5" ht="12.75">
      <c r="A53" t="s">
        <v>57</v>
      </c>
      <c r="E53" s="39" t="s">
        <v>4102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4070</v>
      </c>
      <c s="41">
        <f>Rekapitulace!C108</f>
      </c>
      <c s="20" t="s">
        <v>0</v>
      </c>
      <c t="s">
        <v>23</v>
      </c>
      <c t="s">
        <v>27</v>
      </c>
    </row>
    <row r="4" spans="1:16" ht="32" customHeight="1">
      <c r="A4" s="24" t="s">
        <v>20</v>
      </c>
      <c s="25" t="s">
        <v>28</v>
      </c>
      <c s="27" t="s">
        <v>4070</v>
      </c>
      <c r="E4" s="26" t="s">
        <v>4071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4105</v>
      </c>
      <c r="E8" s="30" t="s">
        <v>4104</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746</v>
      </c>
      <c s="34" t="s">
        <v>2961</v>
      </c>
      <c s="35" t="s">
        <v>5</v>
      </c>
      <c s="6" t="s">
        <v>4106</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3792</v>
      </c>
      <c s="35" t="s">
        <v>5</v>
      </c>
      <c s="6" t="s">
        <v>4107</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755</v>
      </c>
      <c s="34" t="s">
        <v>1762</v>
      </c>
      <c s="35" t="s">
        <v>5</v>
      </c>
      <c s="6" t="s">
        <v>1763</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758</v>
      </c>
      <c s="34" t="s">
        <v>4108</v>
      </c>
      <c s="35" t="s">
        <v>5</v>
      </c>
      <c s="6" t="s">
        <v>4109</v>
      </c>
      <c s="36" t="s">
        <v>636</v>
      </c>
      <c s="37">
        <v>1</v>
      </c>
      <c s="36">
        <v>0</v>
      </c>
      <c s="36">
        <f>ROUND(G26*H26,6)</f>
      </c>
      <c r="L26" s="38">
        <v>0</v>
      </c>
      <c s="32">
        <f>ROUND(ROUND(L26,2)*ROUND(G26,3),2)</f>
      </c>
      <c s="36" t="s">
        <v>601</v>
      </c>
      <c>
        <f>(M26*21)/100</f>
      </c>
      <c t="s">
        <v>27</v>
      </c>
    </row>
    <row r="27" spans="1:5" ht="12.75">
      <c r="A27" s="35" t="s">
        <v>54</v>
      </c>
      <c r="E27" s="39" t="s">
        <v>4110</v>
      </c>
    </row>
    <row r="28" spans="1:5" ht="12.75">
      <c r="A28" s="35" t="s">
        <v>55</v>
      </c>
      <c r="E28" s="40" t="s">
        <v>5</v>
      </c>
    </row>
    <row r="29" spans="1:5" ht="12.75">
      <c r="A29" t="s">
        <v>57</v>
      </c>
      <c r="E29" s="39" t="s">
        <v>602</v>
      </c>
    </row>
    <row r="30" spans="1:13" ht="12.75">
      <c r="A30" t="s">
        <v>46</v>
      </c>
      <c r="C30" s="31" t="s">
        <v>111</v>
      </c>
      <c r="E30" s="33" t="s">
        <v>4111</v>
      </c>
      <c r="J30" s="32">
        <f>0</f>
      </c>
      <c s="32">
        <f>0</f>
      </c>
      <c s="32">
        <f>0+L31</f>
      </c>
      <c s="32">
        <f>0+M31</f>
      </c>
    </row>
    <row r="31" spans="1:16" ht="25.5">
      <c r="A31" t="s">
        <v>49</v>
      </c>
      <c s="34" t="s">
        <v>719</v>
      </c>
      <c s="34" t="s">
        <v>1996</v>
      </c>
      <c s="35" t="s">
        <v>5</v>
      </c>
      <c s="6" t="s">
        <v>1997</v>
      </c>
      <c s="36" t="s">
        <v>1035</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1793</v>
      </c>
      <c r="J35" s="32">
        <f>0</f>
      </c>
      <c s="32">
        <f>0</f>
      </c>
      <c s="32">
        <f>0+L36+L40</f>
      </c>
      <c s="32">
        <f>0+M36+M40</f>
      </c>
    </row>
    <row r="36" spans="1:16" ht="12.75">
      <c r="A36" t="s">
        <v>49</v>
      </c>
      <c s="34" t="s">
        <v>707</v>
      </c>
      <c s="34" t="s">
        <v>4112</v>
      </c>
      <c s="35" t="s">
        <v>5</v>
      </c>
      <c s="6" t="s">
        <v>4113</v>
      </c>
      <c s="36" t="s">
        <v>1035</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711</v>
      </c>
      <c s="34" t="s">
        <v>4114</v>
      </c>
      <c s="35" t="s">
        <v>5</v>
      </c>
      <c s="6" t="s">
        <v>4115</v>
      </c>
      <c s="36" t="s">
        <v>1035</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1800</v>
      </c>
      <c r="J44" s="32">
        <f>0</f>
      </c>
      <c s="32">
        <f>0</f>
      </c>
      <c s="32">
        <f>0+L45</f>
      </c>
      <c s="32">
        <f>0+M45</f>
      </c>
    </row>
    <row r="45" spans="1:16" ht="12.75">
      <c r="A45" t="s">
        <v>49</v>
      </c>
      <c s="34" t="s">
        <v>715</v>
      </c>
      <c s="34" t="s">
        <v>1033</v>
      </c>
      <c s="35" t="s">
        <v>5</v>
      </c>
      <c s="6" t="s">
        <v>1034</v>
      </c>
      <c s="36" t="s">
        <v>1035</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1816</v>
      </c>
      <c r="J49" s="32">
        <f>0</f>
      </c>
      <c s="32">
        <f>0</f>
      </c>
      <c s="32">
        <f>0+L50+L54+L58</f>
      </c>
      <c s="32">
        <f>0+M50+M54+M58</f>
      </c>
    </row>
    <row r="50" spans="1:16" ht="12.75">
      <c r="A50" t="s">
        <v>49</v>
      </c>
      <c s="34" t="s">
        <v>761</v>
      </c>
      <c s="34" t="s">
        <v>2422</v>
      </c>
      <c s="35" t="s">
        <v>5</v>
      </c>
      <c s="6" t="s">
        <v>2423</v>
      </c>
      <c s="36" t="s">
        <v>922</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3812</v>
      </c>
      <c s="35" t="s">
        <v>5</v>
      </c>
      <c s="6" t="s">
        <v>3813</v>
      </c>
      <c s="36" t="s">
        <v>922</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4116</v>
      </c>
      <c s="35" t="s">
        <v>5</v>
      </c>
      <c s="6" t="s">
        <v>4117</v>
      </c>
      <c s="36" t="s">
        <v>922</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4118</v>
      </c>
      <c r="J62" s="32">
        <f>0</f>
      </c>
      <c s="32">
        <f>0</f>
      </c>
      <c s="32">
        <f>0+L63+L67+L71+L75</f>
      </c>
      <c s="32">
        <f>0+M63+M67+M71+M75</f>
      </c>
    </row>
    <row r="63" spans="1:16" ht="12.75">
      <c r="A63" t="s">
        <v>49</v>
      </c>
      <c s="34" t="s">
        <v>722</v>
      </c>
      <c s="34" t="s">
        <v>4119</v>
      </c>
      <c s="35" t="s">
        <v>5</v>
      </c>
      <c s="6" t="s">
        <v>4120</v>
      </c>
      <c s="36" t="s">
        <v>922</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726</v>
      </c>
      <c s="34" t="s">
        <v>4121</v>
      </c>
      <c s="35" t="s">
        <v>5</v>
      </c>
      <c s="6" t="s">
        <v>4122</v>
      </c>
      <c s="36" t="s">
        <v>922</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730</v>
      </c>
      <c s="34" t="s">
        <v>4123</v>
      </c>
      <c s="35" t="s">
        <v>5</v>
      </c>
      <c s="6" t="s">
        <v>4124</v>
      </c>
      <c s="36" t="s">
        <v>1035</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4125</v>
      </c>
    </row>
    <row r="74" spans="1:5" ht="12.75">
      <c r="A74" t="s">
        <v>57</v>
      </c>
      <c r="E74" s="39" t="s">
        <v>602</v>
      </c>
    </row>
    <row r="75" spans="1:16" ht="12.75">
      <c r="A75" t="s">
        <v>49</v>
      </c>
      <c s="34" t="s">
        <v>734</v>
      </c>
      <c s="34" t="s">
        <v>2277</v>
      </c>
      <c s="35" t="s">
        <v>5</v>
      </c>
      <c s="6" t="s">
        <v>2278</v>
      </c>
      <c s="36" t="s">
        <v>922</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4126</v>
      </c>
      <c r="J79" s="32">
        <f>0</f>
      </c>
      <c s="32">
        <f>0</f>
      </c>
      <c s="32">
        <f>0+L80</f>
      </c>
      <c s="32">
        <f>0+M80</f>
      </c>
    </row>
    <row r="80" spans="1:16" ht="12.75">
      <c r="A80" t="s">
        <v>49</v>
      </c>
      <c s="34" t="s">
        <v>738</v>
      </c>
      <c s="34" t="s">
        <v>4127</v>
      </c>
      <c s="35" t="s">
        <v>5</v>
      </c>
      <c s="6" t="s">
        <v>4128</v>
      </c>
      <c s="36" t="s">
        <v>1035</v>
      </c>
      <c s="37">
        <v>0.2</v>
      </c>
      <c s="36">
        <v>0</v>
      </c>
      <c s="36">
        <f>ROUND(G80*H80,6)</f>
      </c>
      <c r="L80" s="38">
        <v>0</v>
      </c>
      <c s="32">
        <f>ROUND(ROUND(L80,2)*ROUND(G80,3),2)</f>
      </c>
      <c s="36" t="s">
        <v>601</v>
      </c>
      <c>
        <f>(M80*21)/100</f>
      </c>
      <c t="s">
        <v>27</v>
      </c>
    </row>
    <row r="81" spans="1:5" ht="12.75">
      <c r="A81" s="35" t="s">
        <v>54</v>
      </c>
      <c r="E81" s="39" t="s">
        <v>4129</v>
      </c>
    </row>
    <row r="82" spans="1:5" ht="12.75">
      <c r="A82" s="35" t="s">
        <v>55</v>
      </c>
      <c r="E82" s="40" t="s">
        <v>5</v>
      </c>
    </row>
    <row r="83" spans="1:5" ht="12.75">
      <c r="A83" t="s">
        <v>57</v>
      </c>
      <c r="E83" s="39" t="s">
        <v>602</v>
      </c>
    </row>
    <row r="84" spans="1:13" ht="12.75">
      <c r="A84" t="s">
        <v>46</v>
      </c>
      <c r="C84" s="31" t="s">
        <v>868</v>
      </c>
      <c r="E84" s="33" t="s">
        <v>3566</v>
      </c>
      <c r="J84" s="32">
        <f>0</f>
      </c>
      <c s="32">
        <f>0</f>
      </c>
      <c s="32">
        <f>0+L85+L89+L93+L97+L101+L105</f>
      </c>
      <c s="32">
        <f>0+M85+M89+M93+M97+M101+M105</f>
      </c>
    </row>
    <row r="85" spans="1:16" ht="12.75">
      <c r="A85" t="s">
        <v>49</v>
      </c>
      <c s="34" t="s">
        <v>135</v>
      </c>
      <c s="34" t="s">
        <v>4130</v>
      </c>
      <c s="35" t="s">
        <v>5</v>
      </c>
      <c s="6" t="s">
        <v>4131</v>
      </c>
      <c s="36" t="s">
        <v>682</v>
      </c>
      <c s="37">
        <v>23</v>
      </c>
      <c s="36">
        <v>0</v>
      </c>
      <c s="36">
        <f>ROUND(G85*H85,6)</f>
      </c>
      <c r="L85" s="38">
        <v>0</v>
      </c>
      <c s="32">
        <f>ROUND(ROUND(L85,2)*ROUND(G85,3),2)</f>
      </c>
      <c s="36" t="s">
        <v>601</v>
      </c>
      <c>
        <f>(M85*21)/100</f>
      </c>
      <c t="s">
        <v>27</v>
      </c>
    </row>
    <row r="86" spans="1:5" ht="12.75">
      <c r="A86" s="35" t="s">
        <v>54</v>
      </c>
      <c r="E86" s="39" t="s">
        <v>4132</v>
      </c>
    </row>
    <row r="87" spans="1:5" ht="12.75">
      <c r="A87" s="35" t="s">
        <v>55</v>
      </c>
      <c r="E87" s="40" t="s">
        <v>5</v>
      </c>
    </row>
    <row r="88" spans="1:5" ht="12.75">
      <c r="A88" t="s">
        <v>57</v>
      </c>
      <c r="E88" s="39" t="s">
        <v>602</v>
      </c>
    </row>
    <row r="89" spans="1:16" ht="12.75">
      <c r="A89" t="s">
        <v>49</v>
      </c>
      <c s="34" t="s">
        <v>138</v>
      </c>
      <c s="34" t="s">
        <v>4133</v>
      </c>
      <c s="35" t="s">
        <v>5</v>
      </c>
      <c s="6" t="s">
        <v>4134</v>
      </c>
      <c s="36" t="s">
        <v>682</v>
      </c>
      <c s="37">
        <v>41</v>
      </c>
      <c s="36">
        <v>0</v>
      </c>
      <c s="36">
        <f>ROUND(G89*H89,6)</f>
      </c>
      <c r="L89" s="38">
        <v>0</v>
      </c>
      <c s="32">
        <f>ROUND(ROUND(L89,2)*ROUND(G89,3),2)</f>
      </c>
      <c s="36" t="s">
        <v>601</v>
      </c>
      <c>
        <f>(M89*21)/100</f>
      </c>
      <c t="s">
        <v>27</v>
      </c>
    </row>
    <row r="90" spans="1:5" ht="12.75">
      <c r="A90" s="35" t="s">
        <v>54</v>
      </c>
      <c r="E90" s="39" t="s">
        <v>4135</v>
      </c>
    </row>
    <row r="91" spans="1:5" ht="12.75">
      <c r="A91" s="35" t="s">
        <v>55</v>
      </c>
      <c r="E91" s="40" t="s">
        <v>5</v>
      </c>
    </row>
    <row r="92" spans="1:5" ht="12.75">
      <c r="A92" t="s">
        <v>57</v>
      </c>
      <c r="E92" s="39" t="s">
        <v>602</v>
      </c>
    </row>
    <row r="93" spans="1:16" ht="12.75">
      <c r="A93" t="s">
        <v>49</v>
      </c>
      <c s="34" t="s">
        <v>141</v>
      </c>
      <c s="34" t="s">
        <v>4136</v>
      </c>
      <c s="35" t="s">
        <v>5</v>
      </c>
      <c s="6" t="s">
        <v>4137</v>
      </c>
      <c s="36" t="s">
        <v>682</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4138</v>
      </c>
      <c s="35" t="s">
        <v>5</v>
      </c>
      <c s="6" t="s">
        <v>4139</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4140</v>
      </c>
      <c s="35" t="s">
        <v>5</v>
      </c>
      <c s="6" t="s">
        <v>4141</v>
      </c>
      <c s="36" t="s">
        <v>682</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4142</v>
      </c>
    </row>
    <row r="104" spans="1:5" ht="12.75">
      <c r="A104" t="s">
        <v>57</v>
      </c>
      <c r="E104" s="39" t="s">
        <v>602</v>
      </c>
    </row>
    <row r="105" spans="1:16" ht="25.5">
      <c r="A105" t="s">
        <v>49</v>
      </c>
      <c s="34" t="s">
        <v>150</v>
      </c>
      <c s="34" t="s">
        <v>4143</v>
      </c>
      <c s="35" t="s">
        <v>5</v>
      </c>
      <c s="6" t="s">
        <v>4144</v>
      </c>
      <c s="36" t="s">
        <v>682</v>
      </c>
      <c s="37">
        <v>35</v>
      </c>
      <c s="36">
        <v>0</v>
      </c>
      <c s="36">
        <f>ROUND(G105*H105,6)</f>
      </c>
      <c r="L105" s="38">
        <v>0</v>
      </c>
      <c s="32">
        <f>ROUND(ROUND(L105,2)*ROUND(G105,3),2)</f>
      </c>
      <c s="36" t="s">
        <v>601</v>
      </c>
      <c>
        <f>(M105*21)/100</f>
      </c>
      <c t="s">
        <v>27</v>
      </c>
    </row>
    <row r="106" spans="1:5" ht="12.75">
      <c r="A106" s="35" t="s">
        <v>54</v>
      </c>
      <c r="E106" s="39" t="s">
        <v>4145</v>
      </c>
    </row>
    <row r="107" spans="1:5" ht="12.75">
      <c r="A107" s="35" t="s">
        <v>55</v>
      </c>
      <c r="E107" s="40" t="s">
        <v>5</v>
      </c>
    </row>
    <row r="108" spans="1:5" ht="12.75">
      <c r="A108" t="s">
        <v>57</v>
      </c>
      <c r="E108" s="39" t="s">
        <v>602</v>
      </c>
    </row>
    <row r="109" spans="1:13" ht="12.75">
      <c r="A109" t="s">
        <v>46</v>
      </c>
      <c r="C109" s="31" t="s">
        <v>639</v>
      </c>
      <c r="E109" s="33" t="s">
        <v>956</v>
      </c>
      <c r="J109" s="32">
        <f>0</f>
      </c>
      <c s="32">
        <f>0</f>
      </c>
      <c s="32">
        <f>0+L110+L114+L118+L122+L126+L130+L134+L138+L142+L146+L150+L154+L158+L162+L166+L170+L174</f>
      </c>
      <c s="32">
        <f>0+M110+M114+M118+M122+M126+M130+M134+M138+M142+M146+M150+M154+M158+M162+M166+M170+M174</f>
      </c>
    </row>
    <row r="110" spans="1:16" ht="12.75">
      <c r="A110" t="s">
        <v>49</v>
      </c>
      <c s="34" t="s">
        <v>47</v>
      </c>
      <c s="34" t="s">
        <v>774</v>
      </c>
      <c s="35" t="s">
        <v>5</v>
      </c>
      <c s="6" t="s">
        <v>775</v>
      </c>
      <c s="36" t="s">
        <v>682</v>
      </c>
      <c s="37">
        <v>2</v>
      </c>
      <c s="36">
        <v>0</v>
      </c>
      <c s="36">
        <f>ROUND(G110*H110,6)</f>
      </c>
      <c r="L110" s="38">
        <v>0</v>
      </c>
      <c s="32">
        <f>ROUND(ROUND(L110,2)*ROUND(G110,3),2)</f>
      </c>
      <c s="36" t="s">
        <v>601</v>
      </c>
      <c>
        <f>(M110*21)/100</f>
      </c>
      <c t="s">
        <v>27</v>
      </c>
    </row>
    <row r="111" spans="1:5" ht="12.75">
      <c r="A111" s="35" t="s">
        <v>54</v>
      </c>
      <c r="E111" s="39" t="s">
        <v>4146</v>
      </c>
    </row>
    <row r="112" spans="1:5" ht="12.75">
      <c r="A112" s="35" t="s">
        <v>55</v>
      </c>
      <c r="E112" s="40" t="s">
        <v>5</v>
      </c>
    </row>
    <row r="113" spans="1:5" ht="12.75">
      <c r="A113" t="s">
        <v>57</v>
      </c>
      <c r="E113" s="39" t="s">
        <v>602</v>
      </c>
    </row>
    <row r="114" spans="1:16" ht="12.75">
      <c r="A114" t="s">
        <v>49</v>
      </c>
      <c s="34" t="s">
        <v>27</v>
      </c>
      <c s="34" t="s">
        <v>1037</v>
      </c>
      <c s="35" t="s">
        <v>5</v>
      </c>
      <c s="6" t="s">
        <v>1038</v>
      </c>
      <c s="36" t="s">
        <v>682</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4147</v>
      </c>
    </row>
    <row r="117" spans="1:5" ht="12.75">
      <c r="A117" t="s">
        <v>57</v>
      </c>
      <c r="E117" s="39" t="s">
        <v>602</v>
      </c>
    </row>
    <row r="118" spans="1:16" ht="12.75">
      <c r="A118" t="s">
        <v>49</v>
      </c>
      <c s="34" t="s">
        <v>26</v>
      </c>
      <c s="34" t="s">
        <v>981</v>
      </c>
      <c s="35" t="s">
        <v>5</v>
      </c>
      <c s="6" t="s">
        <v>982</v>
      </c>
      <c s="36" t="s">
        <v>446</v>
      </c>
      <c s="37">
        <v>10</v>
      </c>
      <c s="36">
        <v>0</v>
      </c>
      <c s="36">
        <f>ROUND(G118*H118,6)</f>
      </c>
      <c r="L118" s="38">
        <v>0</v>
      </c>
      <c s="32">
        <f>ROUND(ROUND(L118,2)*ROUND(G118,3),2)</f>
      </c>
      <c s="36" t="s">
        <v>601</v>
      </c>
      <c>
        <f>(M118*21)/100</f>
      </c>
      <c t="s">
        <v>27</v>
      </c>
    </row>
    <row r="119" spans="1:5" ht="12.75">
      <c r="A119" s="35" t="s">
        <v>54</v>
      </c>
      <c r="E119" s="39" t="s">
        <v>4148</v>
      </c>
    </row>
    <row r="120" spans="1:5" ht="12.75">
      <c r="A120" s="35" t="s">
        <v>55</v>
      </c>
      <c r="E120" s="40" t="s">
        <v>5</v>
      </c>
    </row>
    <row r="121" spans="1:5" ht="12.75">
      <c r="A121" t="s">
        <v>57</v>
      </c>
      <c r="E121" s="39" t="s">
        <v>602</v>
      </c>
    </row>
    <row r="122" spans="1:16" ht="12.75">
      <c r="A122" t="s">
        <v>49</v>
      </c>
      <c s="34" t="s">
        <v>64</v>
      </c>
      <c s="34" t="s">
        <v>786</v>
      </c>
      <c s="35" t="s">
        <v>5</v>
      </c>
      <c s="6" t="s">
        <v>787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4149</v>
      </c>
      <c s="35" t="s">
        <v>5</v>
      </c>
      <c s="6" t="s">
        <v>4150</v>
      </c>
      <c s="36" t="s">
        <v>682</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750</v>
      </c>
      <c s="35" t="s">
        <v>5</v>
      </c>
      <c s="6" t="s">
        <v>751</v>
      </c>
      <c s="36" t="s">
        <v>682</v>
      </c>
      <c s="37">
        <v>93</v>
      </c>
      <c s="36">
        <v>0</v>
      </c>
      <c s="36">
        <f>ROUND(G130*H130,6)</f>
      </c>
      <c r="L130" s="38">
        <v>0</v>
      </c>
      <c s="32">
        <f>ROUND(ROUND(L130,2)*ROUND(G130,3),2)</f>
      </c>
      <c s="36" t="s">
        <v>601</v>
      </c>
      <c>
        <f>(M130*21)/100</f>
      </c>
      <c t="s">
        <v>27</v>
      </c>
    </row>
    <row r="131" spans="1:5" ht="12.75">
      <c r="A131" s="35" t="s">
        <v>54</v>
      </c>
      <c r="E131" s="39" t="s">
        <v>4151</v>
      </c>
    </row>
    <row r="132" spans="1:5" ht="12.75">
      <c r="A132" s="35" t="s">
        <v>55</v>
      </c>
      <c r="E132" s="40" t="s">
        <v>5</v>
      </c>
    </row>
    <row r="133" spans="1:5" ht="12.75">
      <c r="A133" t="s">
        <v>57</v>
      </c>
      <c r="E133" s="39" t="s">
        <v>602</v>
      </c>
    </row>
    <row r="134" spans="1:16" ht="25.5">
      <c r="A134" t="s">
        <v>49</v>
      </c>
      <c s="34" t="s">
        <v>75</v>
      </c>
      <c s="34" t="s">
        <v>4152</v>
      </c>
      <c s="35" t="s">
        <v>5</v>
      </c>
      <c s="6" t="s">
        <v>4153</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4154</v>
      </c>
      <c s="35" t="s">
        <v>5</v>
      </c>
      <c s="6" t="s">
        <v>4155</v>
      </c>
      <c s="36" t="s">
        <v>682</v>
      </c>
      <c s="37">
        <v>0.84</v>
      </c>
      <c s="36">
        <v>0</v>
      </c>
      <c s="36">
        <f>ROUND(G138*H138,6)</f>
      </c>
      <c r="L138" s="38">
        <v>0</v>
      </c>
      <c s="32">
        <f>ROUND(ROUND(L138,2)*ROUND(G138,3),2)</f>
      </c>
      <c s="36" t="s">
        <v>601</v>
      </c>
      <c>
        <f>(M138*21)/100</f>
      </c>
      <c t="s">
        <v>27</v>
      </c>
    </row>
    <row r="139" spans="1:5" ht="12.75">
      <c r="A139" s="35" t="s">
        <v>54</v>
      </c>
      <c r="E139" s="39" t="s">
        <v>4156</v>
      </c>
    </row>
    <row r="140" spans="1:5" ht="12.75">
      <c r="A140" s="35" t="s">
        <v>55</v>
      </c>
      <c r="E140" s="40" t="s">
        <v>4157</v>
      </c>
    </row>
    <row r="141" spans="1:5" ht="12.75">
      <c r="A141" t="s">
        <v>57</v>
      </c>
      <c r="E141" s="39" t="s">
        <v>602</v>
      </c>
    </row>
    <row r="142" spans="1:16" ht="12.75">
      <c r="A142" t="s">
        <v>49</v>
      </c>
      <c s="34" t="s">
        <v>104</v>
      </c>
      <c s="34" t="s">
        <v>4158</v>
      </c>
      <c s="35" t="s">
        <v>5</v>
      </c>
      <c s="6" t="s">
        <v>4159</v>
      </c>
      <c s="36" t="s">
        <v>682</v>
      </c>
      <c s="37">
        <v>93</v>
      </c>
      <c s="36">
        <v>0</v>
      </c>
      <c s="36">
        <f>ROUND(G142*H142,6)</f>
      </c>
      <c r="L142" s="38">
        <v>0</v>
      </c>
      <c s="32">
        <f>ROUND(ROUND(L142,2)*ROUND(G142,3),2)</f>
      </c>
      <c s="36" t="s">
        <v>601</v>
      </c>
      <c>
        <f>(M142*21)/100</f>
      </c>
      <c t="s">
        <v>27</v>
      </c>
    </row>
    <row r="143" spans="1:5" ht="12.75">
      <c r="A143" s="35" t="s">
        <v>54</v>
      </c>
      <c r="E143" s="39" t="s">
        <v>4160</v>
      </c>
    </row>
    <row r="144" spans="1:5" ht="12.75">
      <c r="A144" s="35" t="s">
        <v>55</v>
      </c>
      <c r="E144" s="40" t="s">
        <v>5</v>
      </c>
    </row>
    <row r="145" spans="1:5" ht="12.75">
      <c r="A145" t="s">
        <v>57</v>
      </c>
      <c r="E145" s="39" t="s">
        <v>602</v>
      </c>
    </row>
    <row r="146" spans="1:16" ht="12.75">
      <c r="A146" t="s">
        <v>49</v>
      </c>
      <c s="34" t="s">
        <v>108</v>
      </c>
      <c s="34" t="s">
        <v>822</v>
      </c>
      <c s="35" t="s">
        <v>5</v>
      </c>
      <c s="6" t="s">
        <v>823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4161</v>
      </c>
      <c s="35" t="s">
        <v>5</v>
      </c>
      <c s="6" t="s">
        <v>4162</v>
      </c>
      <c s="36" t="s">
        <v>446</v>
      </c>
      <c s="37">
        <v>2</v>
      </c>
      <c s="36">
        <v>0</v>
      </c>
      <c s="36">
        <f>ROUND(G150*H150,6)</f>
      </c>
      <c r="L150" s="38">
        <v>0</v>
      </c>
      <c s="32">
        <f>ROUND(ROUND(L150,2)*ROUND(G150,3),2)</f>
      </c>
      <c s="36" t="s">
        <v>601</v>
      </c>
      <c>
        <f>(M150*21)/100</f>
      </c>
      <c t="s">
        <v>27</v>
      </c>
    </row>
    <row r="151" spans="1:5" ht="12.75">
      <c r="A151" s="35" t="s">
        <v>54</v>
      </c>
      <c r="E151" s="39" t="s">
        <v>4163</v>
      </c>
    </row>
    <row r="152" spans="1:5" ht="12.75">
      <c r="A152" s="35" t="s">
        <v>55</v>
      </c>
      <c r="E152" s="40" t="s">
        <v>5</v>
      </c>
    </row>
    <row r="153" spans="1:5" ht="12.75">
      <c r="A153" t="s">
        <v>57</v>
      </c>
      <c r="E153" s="39" t="s">
        <v>602</v>
      </c>
    </row>
    <row r="154" spans="1:16" ht="12.75">
      <c r="A154" t="s">
        <v>49</v>
      </c>
      <c s="34" t="s">
        <v>114</v>
      </c>
      <c s="34" t="s">
        <v>4164</v>
      </c>
      <c s="35" t="s">
        <v>5</v>
      </c>
      <c s="6" t="s">
        <v>4165</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4166</v>
      </c>
      <c s="35" t="s">
        <v>5</v>
      </c>
      <c s="6" t="s">
        <v>4167</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888</v>
      </c>
      <c s="35" t="s">
        <v>5</v>
      </c>
      <c s="6" t="s">
        <v>889</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898</v>
      </c>
      <c s="35" t="s">
        <v>5</v>
      </c>
      <c s="6" t="s">
        <v>899</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4168</v>
      </c>
      <c s="35" t="s">
        <v>5</v>
      </c>
      <c s="6" t="s">
        <v>4169</v>
      </c>
      <c s="36" t="s">
        <v>682</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4170</v>
      </c>
      <c s="35" t="s">
        <v>5</v>
      </c>
      <c s="6" t="s">
        <v>4171</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621</v>
      </c>
      <c r="E178" s="33" t="s">
        <v>4172</v>
      </c>
      <c r="J178" s="32">
        <f>0</f>
      </c>
      <c s="32">
        <f>0</f>
      </c>
      <c s="32">
        <f>0+L179</f>
      </c>
      <c s="32">
        <f>0+M179</f>
      </c>
    </row>
    <row r="179" spans="1:16" ht="12.75">
      <c r="A179" t="s">
        <v>49</v>
      </c>
      <c s="34" t="s">
        <v>742</v>
      </c>
      <c s="34" t="s">
        <v>4173</v>
      </c>
      <c s="35" t="s">
        <v>5</v>
      </c>
      <c s="6" t="s">
        <v>4174</v>
      </c>
      <c s="36" t="s">
        <v>446</v>
      </c>
      <c s="37">
        <v>2</v>
      </c>
      <c s="36">
        <v>0</v>
      </c>
      <c s="36">
        <f>ROUND(G179*H179,6)</f>
      </c>
      <c r="L179" s="38">
        <v>0</v>
      </c>
      <c s="32">
        <f>ROUND(ROUND(L179,2)*ROUND(G179,3),2)</f>
      </c>
      <c s="36" t="s">
        <v>601</v>
      </c>
      <c>
        <f>(M179*21)/100</f>
      </c>
      <c t="s">
        <v>27</v>
      </c>
    </row>
    <row r="180" spans="1:5" ht="12.75">
      <c r="A180" s="35" t="s">
        <v>54</v>
      </c>
      <c r="E180" s="39" t="s">
        <v>4175</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4070</v>
      </c>
      <c s="41">
        <f>Rekapitulace!C108</f>
      </c>
      <c s="20" t="s">
        <v>0</v>
      </c>
      <c t="s">
        <v>23</v>
      </c>
      <c t="s">
        <v>27</v>
      </c>
    </row>
    <row r="4" spans="1:16" ht="32" customHeight="1">
      <c r="A4" s="24" t="s">
        <v>20</v>
      </c>
      <c s="25" t="s">
        <v>28</v>
      </c>
      <c s="27" t="s">
        <v>4070</v>
      </c>
      <c r="E4" s="26" t="s">
        <v>4071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4178</v>
      </c>
      <c r="E8" s="30" t="s">
        <v>4177</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4179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4180</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4181</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4182</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4183</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4184</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4185</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4186</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4187</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4188</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4070</v>
      </c>
      <c s="41">
        <f>Rekapitulace!C108</f>
      </c>
      <c s="20" t="s">
        <v>0</v>
      </c>
      <c t="s">
        <v>23</v>
      </c>
      <c t="s">
        <v>27</v>
      </c>
    </row>
    <row r="4" spans="1:16" ht="32" customHeight="1">
      <c r="A4" s="24" t="s">
        <v>20</v>
      </c>
      <c s="25" t="s">
        <v>28</v>
      </c>
      <c s="27" t="s">
        <v>4070</v>
      </c>
      <c r="E4" s="26" t="s">
        <v>4071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4191</v>
      </c>
      <c r="E8" s="30" t="s">
        <v>4190</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4192</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4193</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4194</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4195</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4196</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4197</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4198</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4199</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4200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4201</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4070</v>
      </c>
      <c s="41">
        <f>Rekapitulace!C108</f>
      </c>
      <c s="20" t="s">
        <v>0</v>
      </c>
      <c t="s">
        <v>23</v>
      </c>
      <c t="s">
        <v>27</v>
      </c>
    </row>
    <row r="4" spans="1:16" ht="32" customHeight="1">
      <c r="A4" s="24" t="s">
        <v>20</v>
      </c>
      <c s="25" t="s">
        <v>28</v>
      </c>
      <c s="27" t="s">
        <v>4070</v>
      </c>
      <c r="E4" s="26" t="s">
        <v>4071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4204</v>
      </c>
      <c r="E8" s="30" t="s">
        <v>4203</v>
      </c>
      <c r="J8" s="29">
        <f>0+J9+J34</f>
      </c>
      <c s="29">
        <f>0+K9+K34</f>
      </c>
      <c s="29">
        <f>0+L9+L34</f>
      </c>
      <c s="29">
        <f>0+M9+M34</f>
      </c>
    </row>
    <row r="9" spans="1:13" ht="12.75">
      <c r="A9" t="s">
        <v>46</v>
      </c>
      <c r="C9" s="31" t="s">
        <v>111</v>
      </c>
      <c r="E9" s="33" t="s">
        <v>1705</v>
      </c>
      <c r="J9" s="32">
        <f>0</f>
      </c>
      <c s="32">
        <f>0</f>
      </c>
      <c s="32">
        <f>0+L10+L14+L18+L22+L26+L30</f>
      </c>
      <c s="32">
        <f>0+M10+M14+M18+M22+M26+M30</f>
      </c>
    </row>
    <row r="10" spans="1:16" ht="12.75">
      <c r="A10" t="s">
        <v>49</v>
      </c>
      <c s="34" t="s">
        <v>47</v>
      </c>
      <c s="34" t="s">
        <v>4205</v>
      </c>
      <c s="35" t="s">
        <v>5</v>
      </c>
      <c s="6" t="s">
        <v>4206</v>
      </c>
      <c s="36" t="s">
        <v>922</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4207</v>
      </c>
    </row>
    <row r="13" spans="1:5" ht="38.25">
      <c r="A13" t="s">
        <v>57</v>
      </c>
      <c r="E13" s="39" t="s">
        <v>4208</v>
      </c>
    </row>
    <row r="14" spans="1:16" ht="25.5">
      <c r="A14" t="s">
        <v>49</v>
      </c>
      <c s="34" t="s">
        <v>27</v>
      </c>
      <c s="34" t="s">
        <v>4209</v>
      </c>
      <c s="35" t="s">
        <v>5</v>
      </c>
      <c s="6" t="s">
        <v>4210</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4207</v>
      </c>
    </row>
    <row r="17" spans="1:5" ht="165.75">
      <c r="A17" t="s">
        <v>57</v>
      </c>
      <c r="E17" s="39" t="s">
        <v>4211</v>
      </c>
    </row>
    <row r="18" spans="1:16" ht="25.5">
      <c r="A18" t="s">
        <v>49</v>
      </c>
      <c s="34" t="s">
        <v>26</v>
      </c>
      <c s="34" t="s">
        <v>4212</v>
      </c>
      <c s="35" t="s">
        <v>5</v>
      </c>
      <c s="6" t="s">
        <v>4213</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4207</v>
      </c>
    </row>
    <row r="21" spans="1:5" ht="165.75">
      <c r="A21" t="s">
        <v>57</v>
      </c>
      <c r="E21" s="39" t="s">
        <v>4211</v>
      </c>
    </row>
    <row r="22" spans="1:16" ht="12.75">
      <c r="A22" t="s">
        <v>49</v>
      </c>
      <c s="34" t="s">
        <v>64</v>
      </c>
      <c s="34" t="s">
        <v>4214</v>
      </c>
      <c s="35" t="s">
        <v>5</v>
      </c>
      <c s="6" t="s">
        <v>2928</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4207</v>
      </c>
    </row>
    <row r="25" spans="1:5" ht="51">
      <c r="A25" t="s">
        <v>57</v>
      </c>
      <c r="E25" s="39" t="s">
        <v>4215</v>
      </c>
    </row>
    <row r="26" spans="1:16" ht="12.75">
      <c r="A26" t="s">
        <v>49</v>
      </c>
      <c s="34" t="s">
        <v>67</v>
      </c>
      <c s="34" t="s">
        <v>4216</v>
      </c>
      <c s="35" t="s">
        <v>5</v>
      </c>
      <c s="6" t="s">
        <v>4217</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4207</v>
      </c>
    </row>
    <row r="29" spans="1:5" ht="51">
      <c r="A29" t="s">
        <v>57</v>
      </c>
      <c r="E29" s="39" t="s">
        <v>4215</v>
      </c>
    </row>
    <row r="30" spans="1:16" ht="12.75">
      <c r="A30" t="s">
        <v>49</v>
      </c>
      <c s="34" t="s">
        <v>70</v>
      </c>
      <c s="34" t="s">
        <v>4218</v>
      </c>
      <c s="35" t="s">
        <v>5</v>
      </c>
      <c s="6" t="s">
        <v>4219</v>
      </c>
      <c s="36" t="s">
        <v>1035</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4207</v>
      </c>
    </row>
    <row r="33" spans="1:5" ht="25.5">
      <c r="A33" t="s">
        <v>57</v>
      </c>
      <c r="E33" s="39" t="s">
        <v>4220</v>
      </c>
    </row>
    <row r="34" spans="1:13" ht="12.75">
      <c r="A34" t="s">
        <v>46</v>
      </c>
      <c r="C34" s="31" t="s">
        <v>123</v>
      </c>
      <c r="E34" s="33" t="s">
        <v>4221</v>
      </c>
      <c r="J34" s="32">
        <f>0</f>
      </c>
      <c s="32">
        <f>0</f>
      </c>
      <c s="32">
        <f>0+L35</f>
      </c>
      <c s="32">
        <f>0+M35</f>
      </c>
    </row>
    <row r="35" spans="1:16" ht="12.75">
      <c r="A35" t="s">
        <v>49</v>
      </c>
      <c s="34" t="s">
        <v>75</v>
      </c>
      <c s="34" t="s">
        <v>4222</v>
      </c>
      <c s="35" t="s">
        <v>5</v>
      </c>
      <c s="6" t="s">
        <v>4223</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4224</v>
      </c>
    </row>
    <row r="38" spans="1:5" ht="25.5">
      <c r="A38" t="s">
        <v>57</v>
      </c>
      <c r="E38" s="39" t="s">
        <v>4225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4070</v>
      </c>
      <c s="41">
        <f>Rekapitulace!C108</f>
      </c>
      <c s="20" t="s">
        <v>0</v>
      </c>
      <c t="s">
        <v>23</v>
      </c>
      <c t="s">
        <v>27</v>
      </c>
    </row>
    <row r="4" spans="1:16" ht="32" customHeight="1">
      <c r="A4" s="24" t="s">
        <v>20</v>
      </c>
      <c s="25" t="s">
        <v>28</v>
      </c>
      <c s="27" t="s">
        <v>4070</v>
      </c>
      <c r="E4" s="26" t="s">
        <v>4071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4228</v>
      </c>
      <c r="E8" s="30" t="s">
        <v>4227</v>
      </c>
      <c r="J8" s="29">
        <f>0+J9+J34</f>
      </c>
      <c s="29">
        <f>0+K9+K34</f>
      </c>
      <c s="29">
        <f>0+L9+L34</f>
      </c>
      <c s="29">
        <f>0+M9+M34</f>
      </c>
    </row>
    <row r="9" spans="1:13" ht="12.75">
      <c r="A9" t="s">
        <v>46</v>
      </c>
      <c r="C9" s="31" t="s">
        <v>111</v>
      </c>
      <c r="E9" s="33" t="s">
        <v>1705</v>
      </c>
      <c r="J9" s="32">
        <f>0</f>
      </c>
      <c s="32">
        <f>0</f>
      </c>
      <c s="32">
        <f>0+L10+L14+L18+L22+L26+L30</f>
      </c>
      <c s="32">
        <f>0+M10+M14+M18+M22+M26+M30</f>
      </c>
    </row>
    <row r="10" spans="1:16" ht="12.75">
      <c r="A10" t="s">
        <v>49</v>
      </c>
      <c s="34" t="s">
        <v>47</v>
      </c>
      <c s="34" t="s">
        <v>4205</v>
      </c>
      <c s="35" t="s">
        <v>5</v>
      </c>
      <c s="6" t="s">
        <v>4206</v>
      </c>
      <c s="36" t="s">
        <v>922</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4207</v>
      </c>
    </row>
    <row r="13" spans="1:5" ht="38.25">
      <c r="A13" t="s">
        <v>57</v>
      </c>
      <c r="E13" s="39" t="s">
        <v>4208</v>
      </c>
    </row>
    <row r="14" spans="1:16" ht="25.5">
      <c r="A14" t="s">
        <v>49</v>
      </c>
      <c s="34" t="s">
        <v>27</v>
      </c>
      <c s="34" t="s">
        <v>4209</v>
      </c>
      <c s="35" t="s">
        <v>5</v>
      </c>
      <c s="6" t="s">
        <v>4210</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4207</v>
      </c>
    </row>
    <row r="17" spans="1:5" ht="165.75">
      <c r="A17" t="s">
        <v>57</v>
      </c>
      <c r="E17" s="39" t="s">
        <v>4211</v>
      </c>
    </row>
    <row r="18" spans="1:16" ht="25.5">
      <c r="A18" t="s">
        <v>49</v>
      </c>
      <c s="34" t="s">
        <v>26</v>
      </c>
      <c s="34" t="s">
        <v>4212</v>
      </c>
      <c s="35" t="s">
        <v>5</v>
      </c>
      <c s="6" t="s">
        <v>4213</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4207</v>
      </c>
    </row>
    <row r="21" spans="1:5" ht="165.75">
      <c r="A21" t="s">
        <v>57</v>
      </c>
      <c r="E21" s="39" t="s">
        <v>4211</v>
      </c>
    </row>
    <row r="22" spans="1:16" ht="12.75">
      <c r="A22" t="s">
        <v>49</v>
      </c>
      <c s="34" t="s">
        <v>64</v>
      </c>
      <c s="34" t="s">
        <v>4214</v>
      </c>
      <c s="35" t="s">
        <v>5</v>
      </c>
      <c s="6" t="s">
        <v>2928</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4207</v>
      </c>
    </row>
    <row r="25" spans="1:5" ht="51">
      <c r="A25" t="s">
        <v>57</v>
      </c>
      <c r="E25" s="39" t="s">
        <v>4215</v>
      </c>
    </row>
    <row r="26" spans="1:16" ht="12.75">
      <c r="A26" t="s">
        <v>49</v>
      </c>
      <c s="34" t="s">
        <v>67</v>
      </c>
      <c s="34" t="s">
        <v>4216</v>
      </c>
      <c s="35" t="s">
        <v>5</v>
      </c>
      <c s="6" t="s">
        <v>4217</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4207</v>
      </c>
    </row>
    <row r="29" spans="1:5" ht="51">
      <c r="A29" t="s">
        <v>57</v>
      </c>
      <c r="E29" s="39" t="s">
        <v>4215</v>
      </c>
    </row>
    <row r="30" spans="1:16" ht="12.75">
      <c r="A30" t="s">
        <v>49</v>
      </c>
      <c s="34" t="s">
        <v>70</v>
      </c>
      <c s="34" t="s">
        <v>4218</v>
      </c>
      <c s="35" t="s">
        <v>5</v>
      </c>
      <c s="6" t="s">
        <v>4219</v>
      </c>
      <c s="36" t="s">
        <v>1035</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4207</v>
      </c>
    </row>
    <row r="33" spans="1:5" ht="25.5">
      <c r="A33" t="s">
        <v>57</v>
      </c>
      <c r="E33" s="39" t="s">
        <v>4220</v>
      </c>
    </row>
    <row r="34" spans="1:13" ht="12.75">
      <c r="A34" t="s">
        <v>46</v>
      </c>
      <c r="C34" s="31" t="s">
        <v>123</v>
      </c>
      <c r="E34" s="33" t="s">
        <v>4221</v>
      </c>
      <c r="J34" s="32">
        <f>0</f>
      </c>
      <c s="32">
        <f>0</f>
      </c>
      <c s="32">
        <f>0+L35</f>
      </c>
      <c s="32">
        <f>0+M35</f>
      </c>
    </row>
    <row r="35" spans="1:16" ht="12.75">
      <c r="A35" t="s">
        <v>49</v>
      </c>
      <c s="34" t="s">
        <v>75</v>
      </c>
      <c s="34" t="s">
        <v>4222</v>
      </c>
      <c s="35" t="s">
        <v>5</v>
      </c>
      <c s="6" t="s">
        <v>4223</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4224</v>
      </c>
    </row>
    <row r="38" spans="1:5" ht="25.5">
      <c r="A38" t="s">
        <v>57</v>
      </c>
      <c r="E38" s="39" t="s">
        <v>4225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4070</v>
      </c>
      <c s="41">
        <f>Rekapitulace!C108</f>
      </c>
      <c s="20" t="s">
        <v>0</v>
      </c>
      <c t="s">
        <v>23</v>
      </c>
      <c t="s">
        <v>27</v>
      </c>
    </row>
    <row r="4" spans="1:16" ht="32" customHeight="1">
      <c r="A4" s="24" t="s">
        <v>20</v>
      </c>
      <c s="25" t="s">
        <v>28</v>
      </c>
      <c s="27" t="s">
        <v>4070</v>
      </c>
      <c r="E4" s="26" t="s">
        <v>4071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4231</v>
      </c>
      <c r="E8" s="30" t="s">
        <v>4230</v>
      </c>
      <c r="J8" s="29">
        <f>0+J9+J22</f>
      </c>
      <c s="29">
        <f>0+K9+K22</f>
      </c>
      <c s="29">
        <f>0+L9+L22</f>
      </c>
      <c s="29">
        <f>0+M9+M22</f>
      </c>
    </row>
    <row r="9" spans="1:13" ht="12.75">
      <c r="A9" t="s">
        <v>46</v>
      </c>
      <c r="C9" s="31" t="s">
        <v>111</v>
      </c>
      <c r="E9" s="33" t="s">
        <v>1705</v>
      </c>
      <c r="J9" s="32">
        <f>0</f>
      </c>
      <c s="32">
        <f>0</f>
      </c>
      <c s="32">
        <f>0+L10+L14+L18</f>
      </c>
      <c s="32">
        <f>0+M10+M14+M18</f>
      </c>
    </row>
    <row r="10" spans="1:16" ht="25.5">
      <c r="A10" t="s">
        <v>49</v>
      </c>
      <c s="34" t="s">
        <v>47</v>
      </c>
      <c s="34" t="s">
        <v>4232</v>
      </c>
      <c s="35" t="s">
        <v>5</v>
      </c>
      <c s="6" t="s">
        <v>4233</v>
      </c>
      <c s="36" t="s">
        <v>1035</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4234</v>
      </c>
    </row>
    <row r="13" spans="1:5" ht="89.25">
      <c r="A13" t="s">
        <v>57</v>
      </c>
      <c r="E13" s="39" t="s">
        <v>4235</v>
      </c>
    </row>
    <row r="14" spans="1:16" ht="25.5">
      <c r="A14" t="s">
        <v>49</v>
      </c>
      <c s="34" t="s">
        <v>27</v>
      </c>
      <c s="34" t="s">
        <v>4236</v>
      </c>
      <c s="35" t="s">
        <v>5</v>
      </c>
      <c s="6" t="s">
        <v>4237</v>
      </c>
      <c s="36" t="s">
        <v>1035</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4234</v>
      </c>
    </row>
    <row r="17" spans="1:5" ht="89.25">
      <c r="A17" t="s">
        <v>57</v>
      </c>
      <c r="E17" s="39" t="s">
        <v>4235</v>
      </c>
    </row>
    <row r="18" spans="1:16" ht="12.75">
      <c r="A18" t="s">
        <v>49</v>
      </c>
      <c s="34" t="s">
        <v>26</v>
      </c>
      <c s="34" t="s">
        <v>4238</v>
      </c>
      <c s="35" t="s">
        <v>5</v>
      </c>
      <c s="6" t="s">
        <v>4239</v>
      </c>
      <c s="36" t="s">
        <v>4240</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4234</v>
      </c>
    </row>
    <row r="21" spans="1:5" ht="25.5">
      <c r="A21" t="s">
        <v>57</v>
      </c>
      <c r="E21" s="39" t="s">
        <v>4241</v>
      </c>
    </row>
    <row r="22" spans="1:13" ht="12.75">
      <c r="A22" t="s">
        <v>46</v>
      </c>
      <c r="C22" s="31" t="s">
        <v>123</v>
      </c>
      <c r="E22" s="33" t="s">
        <v>4221</v>
      </c>
      <c r="J22" s="32">
        <f>0</f>
      </c>
      <c s="32">
        <f>0</f>
      </c>
      <c s="32">
        <f>0+L23</f>
      </c>
      <c s="32">
        <f>0+M23</f>
      </c>
    </row>
    <row r="23" spans="1:16" ht="12.75">
      <c r="A23" t="s">
        <v>49</v>
      </c>
      <c s="34" t="s">
        <v>64</v>
      </c>
      <c s="34" t="s">
        <v>4242</v>
      </c>
      <c s="35" t="s">
        <v>5</v>
      </c>
      <c s="6" t="s">
        <v>4243</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4224</v>
      </c>
    </row>
    <row r="26" spans="1:5" ht="25.5">
      <c r="A26" t="s">
        <v>57</v>
      </c>
      <c r="E26" s="39" t="s">
        <v>4225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4070</v>
      </c>
      <c s="41">
        <f>Rekapitulace!C108</f>
      </c>
      <c s="20" t="s">
        <v>0</v>
      </c>
      <c t="s">
        <v>23</v>
      </c>
      <c t="s">
        <v>27</v>
      </c>
    </row>
    <row r="4" spans="1:16" ht="32" customHeight="1">
      <c r="A4" s="24" t="s">
        <v>20</v>
      </c>
      <c s="25" t="s">
        <v>28</v>
      </c>
      <c s="27" t="s">
        <v>4070</v>
      </c>
      <c r="E4" s="26" t="s">
        <v>4071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4246</v>
      </c>
      <c r="E8" s="30" t="s">
        <v>4245</v>
      </c>
      <c r="J8" s="29">
        <f>0+J9</f>
      </c>
      <c s="29">
        <f>0+K9</f>
      </c>
      <c s="29">
        <f>0+L9</f>
      </c>
      <c s="29">
        <f>0+M9</f>
      </c>
    </row>
    <row r="9" spans="1:13" ht="12.75">
      <c r="A9" t="s">
        <v>46</v>
      </c>
      <c r="C9" s="31" t="s">
        <v>111</v>
      </c>
      <c r="E9" s="33" t="s">
        <v>1705</v>
      </c>
      <c r="J9" s="32">
        <f>0</f>
      </c>
      <c s="32">
        <f>0</f>
      </c>
      <c s="32">
        <f>0+L10+L14+L18+L22+L26+L30+L34+L38+L42+L46</f>
      </c>
      <c s="32">
        <f>0+M10+M14+M18+M22+M26+M30+M34+M38+M42+M46</f>
      </c>
    </row>
    <row r="10" spans="1:16" ht="25.5">
      <c r="A10" t="s">
        <v>49</v>
      </c>
      <c s="34" t="s">
        <v>47</v>
      </c>
      <c s="34" t="s">
        <v>4247</v>
      </c>
      <c s="35" t="s">
        <v>5</v>
      </c>
      <c s="6" t="s">
        <v>4248</v>
      </c>
      <c s="36" t="s">
        <v>446</v>
      </c>
      <c s="37">
        <v>5000</v>
      </c>
      <c s="36">
        <v>0</v>
      </c>
      <c s="36">
        <f>ROUND(G10*H10,6)</f>
      </c>
      <c r="L10" s="38">
        <v>0</v>
      </c>
      <c s="32">
        <f>ROUND(ROUND(L10,2)*ROUND(G10,3),2)</f>
      </c>
      <c s="36" t="s">
        <v>53</v>
      </c>
      <c>
        <f>(M10*21)/100</f>
      </c>
      <c t="s">
        <v>27</v>
      </c>
    </row>
    <row r="11" spans="1:5" ht="12.75">
      <c r="A11" s="35" t="s">
        <v>54</v>
      </c>
      <c r="E11" s="39" t="s">
        <v>4249</v>
      </c>
    </row>
    <row r="12" spans="1:5" ht="12.75">
      <c r="A12" s="35" t="s">
        <v>55</v>
      </c>
      <c r="E12" s="40" t="s">
        <v>4250</v>
      </c>
    </row>
    <row r="13" spans="1:5" ht="102">
      <c r="A13" t="s">
        <v>57</v>
      </c>
      <c r="E13" s="39" t="s">
        <v>4251</v>
      </c>
    </row>
    <row r="14" spans="1:16" ht="12.75">
      <c r="A14" t="s">
        <v>49</v>
      </c>
      <c s="34" t="s">
        <v>27</v>
      </c>
      <c s="34" t="s">
        <v>4252</v>
      </c>
      <c s="35" t="s">
        <v>5</v>
      </c>
      <c s="6" t="s">
        <v>4253</v>
      </c>
      <c s="36" t="s">
        <v>446</v>
      </c>
      <c s="37">
        <v>5000</v>
      </c>
      <c s="36">
        <v>0</v>
      </c>
      <c s="36">
        <f>ROUND(G14*H14,6)</f>
      </c>
      <c r="L14" s="38">
        <v>0</v>
      </c>
      <c s="32">
        <f>ROUND(ROUND(L14,2)*ROUND(G14,3),2)</f>
      </c>
      <c s="36" t="s">
        <v>53</v>
      </c>
      <c>
        <f>(M14*21)/100</f>
      </c>
      <c t="s">
        <v>27</v>
      </c>
    </row>
    <row r="15" spans="1:5" ht="12.75">
      <c r="A15" s="35" t="s">
        <v>54</v>
      </c>
      <c r="E15" s="39" t="s">
        <v>4254</v>
      </c>
    </row>
    <row r="16" spans="1:5" ht="12.75">
      <c r="A16" s="35" t="s">
        <v>55</v>
      </c>
      <c r="E16" s="40" t="s">
        <v>4250</v>
      </c>
    </row>
    <row r="17" spans="1:5" ht="102">
      <c r="A17" t="s">
        <v>57</v>
      </c>
      <c r="E17" s="39" t="s">
        <v>4251</v>
      </c>
    </row>
    <row r="18" spans="1:16" ht="12.75">
      <c r="A18" t="s">
        <v>49</v>
      </c>
      <c s="34" t="s">
        <v>26</v>
      </c>
      <c s="34" t="s">
        <v>4255</v>
      </c>
      <c s="35" t="s">
        <v>5</v>
      </c>
      <c s="6" t="s">
        <v>4256</v>
      </c>
      <c s="36" t="s">
        <v>446</v>
      </c>
      <c s="37">
        <v>2000</v>
      </c>
      <c s="36">
        <v>0</v>
      </c>
      <c s="36">
        <f>ROUND(G18*H18,6)</f>
      </c>
      <c r="L18" s="38">
        <v>0</v>
      </c>
      <c s="32">
        <f>ROUND(ROUND(L18,2)*ROUND(G18,3),2)</f>
      </c>
      <c s="36" t="s">
        <v>53</v>
      </c>
      <c>
        <f>(M18*21)/100</f>
      </c>
      <c t="s">
        <v>27</v>
      </c>
    </row>
    <row r="19" spans="1:5" ht="12.75">
      <c r="A19" s="35" t="s">
        <v>54</v>
      </c>
      <c r="E19" s="39" t="s">
        <v>5</v>
      </c>
    </row>
    <row r="20" spans="1:5" ht="12.75">
      <c r="A20" s="35" t="s">
        <v>55</v>
      </c>
      <c r="E20" s="40" t="s">
        <v>4250</v>
      </c>
    </row>
    <row r="21" spans="1:5" ht="76.5">
      <c r="A21" t="s">
        <v>57</v>
      </c>
      <c r="E21" s="39" t="s">
        <v>4257</v>
      </c>
    </row>
    <row r="22" spans="1:16" ht="12.75">
      <c r="A22" t="s">
        <v>49</v>
      </c>
      <c s="34" t="s">
        <v>64</v>
      </c>
      <c s="34" t="s">
        <v>4258</v>
      </c>
      <c s="35" t="s">
        <v>5</v>
      </c>
      <c s="6" t="s">
        <v>4259</v>
      </c>
      <c s="36" t="s">
        <v>922</v>
      </c>
      <c s="37">
        <v>12000</v>
      </c>
      <c s="36">
        <v>0</v>
      </c>
      <c s="36">
        <f>ROUND(G22*H22,6)</f>
      </c>
      <c r="L22" s="38">
        <v>0</v>
      </c>
      <c s="32">
        <f>ROUND(ROUND(L22,2)*ROUND(G22,3),2)</f>
      </c>
      <c s="36" t="s">
        <v>53</v>
      </c>
      <c>
        <f>(M22*21)/100</f>
      </c>
      <c t="s">
        <v>27</v>
      </c>
    </row>
    <row r="23" spans="1:5" ht="12.75">
      <c r="A23" s="35" t="s">
        <v>54</v>
      </c>
      <c r="E23" s="39" t="s">
        <v>5</v>
      </c>
    </row>
    <row r="24" spans="1:5" ht="12.75">
      <c r="A24" s="35" t="s">
        <v>55</v>
      </c>
      <c r="E24" s="40" t="s">
        <v>4260</v>
      </c>
    </row>
    <row r="25" spans="1:5" ht="51">
      <c r="A25" t="s">
        <v>57</v>
      </c>
      <c r="E25" s="39" t="s">
        <v>4261</v>
      </c>
    </row>
    <row r="26" spans="1:16" ht="12.75">
      <c r="A26" t="s">
        <v>49</v>
      </c>
      <c s="34" t="s">
        <v>67</v>
      </c>
      <c s="34" t="s">
        <v>4262</v>
      </c>
      <c s="35" t="s">
        <v>5</v>
      </c>
      <c s="6" t="s">
        <v>4263</v>
      </c>
      <c s="36" t="s">
        <v>922</v>
      </c>
      <c s="37">
        <v>18000</v>
      </c>
      <c s="36">
        <v>0</v>
      </c>
      <c s="36">
        <f>ROUND(G26*H26,6)</f>
      </c>
      <c r="L26" s="38">
        <v>0</v>
      </c>
      <c s="32">
        <f>ROUND(ROUND(L26,2)*ROUND(G26,3),2)</f>
      </c>
      <c s="36" t="s">
        <v>53</v>
      </c>
      <c>
        <f>(M26*21)/100</f>
      </c>
      <c t="s">
        <v>27</v>
      </c>
    </row>
    <row r="27" spans="1:5" ht="12.75">
      <c r="A27" s="35" t="s">
        <v>54</v>
      </c>
      <c r="E27" s="39" t="s">
        <v>5</v>
      </c>
    </row>
    <row r="28" spans="1:5" ht="12.75">
      <c r="A28" s="35" t="s">
        <v>55</v>
      </c>
      <c r="E28" s="40" t="s">
        <v>4264</v>
      </c>
    </row>
    <row r="29" spans="1:5" ht="25.5">
      <c r="A29" t="s">
        <v>57</v>
      </c>
      <c r="E29" s="39" t="s">
        <v>4265</v>
      </c>
    </row>
    <row r="30" spans="1:16" ht="12.75">
      <c r="A30" t="s">
        <v>49</v>
      </c>
      <c s="34" t="s">
        <v>70</v>
      </c>
      <c s="34" t="s">
        <v>4266</v>
      </c>
      <c s="35" t="s">
        <v>5</v>
      </c>
      <c s="6" t="s">
        <v>4267</v>
      </c>
      <c s="36" t="s">
        <v>922</v>
      </c>
      <c s="37">
        <v>12000</v>
      </c>
      <c s="36">
        <v>0</v>
      </c>
      <c s="36">
        <f>ROUND(G30*H30,6)</f>
      </c>
      <c r="L30" s="38">
        <v>0</v>
      </c>
      <c s="32">
        <f>ROUND(ROUND(L30,2)*ROUND(G30,3),2)</f>
      </c>
      <c s="36" t="s">
        <v>53</v>
      </c>
      <c>
        <f>(M30*21)/100</f>
      </c>
      <c t="s">
        <v>27</v>
      </c>
    </row>
    <row r="31" spans="1:5" ht="12.75">
      <c r="A31" s="35" t="s">
        <v>54</v>
      </c>
      <c r="E31" s="39" t="s">
        <v>5</v>
      </c>
    </row>
    <row r="32" spans="1:5" ht="12.75">
      <c r="A32" s="35" t="s">
        <v>55</v>
      </c>
      <c r="E32" s="40" t="s">
        <v>4268</v>
      </c>
    </row>
    <row r="33" spans="1:5" ht="38.25">
      <c r="A33" t="s">
        <v>57</v>
      </c>
      <c r="E33" s="39" t="s">
        <v>4269</v>
      </c>
    </row>
    <row r="34" spans="1:16" ht="12.75">
      <c r="A34" t="s">
        <v>49</v>
      </c>
      <c s="34" t="s">
        <v>75</v>
      </c>
      <c s="34" t="s">
        <v>4270</v>
      </c>
      <c s="35" t="s">
        <v>5</v>
      </c>
      <c s="6" t="s">
        <v>4271</v>
      </c>
      <c s="36" t="s">
        <v>922</v>
      </c>
      <c s="37">
        <v>10000</v>
      </c>
      <c s="36">
        <v>0</v>
      </c>
      <c s="36">
        <f>ROUND(G34*H34,6)</f>
      </c>
      <c r="L34" s="38">
        <v>0</v>
      </c>
      <c s="32">
        <f>ROUND(ROUND(L34,2)*ROUND(G34,3),2)</f>
      </c>
      <c s="36" t="s">
        <v>53</v>
      </c>
      <c>
        <f>(M34*21)/100</f>
      </c>
      <c t="s">
        <v>27</v>
      </c>
    </row>
    <row r="35" spans="1:5" ht="12.75">
      <c r="A35" s="35" t="s">
        <v>54</v>
      </c>
      <c r="E35" s="39" t="s">
        <v>5</v>
      </c>
    </row>
    <row r="36" spans="1:5" ht="12.75">
      <c r="A36" s="35" t="s">
        <v>55</v>
      </c>
      <c r="E36" s="40" t="s">
        <v>4272</v>
      </c>
    </row>
    <row r="37" spans="1:5" ht="38.25">
      <c r="A37" t="s">
        <v>57</v>
      </c>
      <c r="E37" s="39" t="s">
        <v>4273</v>
      </c>
    </row>
    <row r="38" spans="1:16" ht="12.75">
      <c r="A38" t="s">
        <v>49</v>
      </c>
      <c s="34" t="s">
        <v>100</v>
      </c>
      <c s="34" t="s">
        <v>4274</v>
      </c>
      <c s="35" t="s">
        <v>5</v>
      </c>
      <c s="6" t="s">
        <v>4275</v>
      </c>
      <c s="36" t="s">
        <v>446</v>
      </c>
      <c s="37">
        <v>50000</v>
      </c>
      <c s="36">
        <v>0</v>
      </c>
      <c s="36">
        <f>ROUND(G38*H38,6)</f>
      </c>
      <c r="L38" s="38">
        <v>0</v>
      </c>
      <c s="32">
        <f>ROUND(ROUND(L38,2)*ROUND(G38,3),2)</f>
      </c>
      <c s="36" t="s">
        <v>53</v>
      </c>
      <c>
        <f>(M38*21)/100</f>
      </c>
      <c t="s">
        <v>27</v>
      </c>
    </row>
    <row r="39" spans="1:5" ht="12.75">
      <c r="A39" s="35" t="s">
        <v>54</v>
      </c>
      <c r="E39" s="39" t="s">
        <v>5</v>
      </c>
    </row>
    <row r="40" spans="1:5" ht="12.75">
      <c r="A40" s="35" t="s">
        <v>55</v>
      </c>
      <c r="E40" s="40" t="s">
        <v>4276</v>
      </c>
    </row>
    <row r="41" spans="1:5" ht="38.25">
      <c r="A41" t="s">
        <v>57</v>
      </c>
      <c r="E41" s="39" t="s">
        <v>4277</v>
      </c>
    </row>
    <row r="42" spans="1:16" ht="12.75">
      <c r="A42" t="s">
        <v>49</v>
      </c>
      <c s="34" t="s">
        <v>104</v>
      </c>
      <c s="34" t="s">
        <v>4278</v>
      </c>
      <c s="35" t="s">
        <v>5</v>
      </c>
      <c s="6" t="s">
        <v>4279</v>
      </c>
      <c s="36" t="s">
        <v>446</v>
      </c>
      <c s="37">
        <v>20000</v>
      </c>
      <c s="36">
        <v>0</v>
      </c>
      <c s="36">
        <f>ROUND(G42*H42,6)</f>
      </c>
      <c r="L42" s="38">
        <v>0</v>
      </c>
      <c s="32">
        <f>ROUND(ROUND(L42,2)*ROUND(G42,3),2)</f>
      </c>
      <c s="36" t="s">
        <v>53</v>
      </c>
      <c>
        <f>(M42*21)/100</f>
      </c>
      <c t="s">
        <v>27</v>
      </c>
    </row>
    <row r="43" spans="1:5" ht="12.75">
      <c r="A43" s="35" t="s">
        <v>54</v>
      </c>
      <c r="E43" s="39" t="s">
        <v>5</v>
      </c>
    </row>
    <row r="44" spans="1:5" ht="12.75">
      <c r="A44" s="35" t="s">
        <v>55</v>
      </c>
      <c r="E44" s="40" t="s">
        <v>4280</v>
      </c>
    </row>
    <row r="45" spans="1:5" ht="76.5">
      <c r="A45" t="s">
        <v>57</v>
      </c>
      <c r="E45" s="39" t="s">
        <v>4281</v>
      </c>
    </row>
    <row r="46" spans="1:16" ht="12.75">
      <c r="A46" t="s">
        <v>49</v>
      </c>
      <c s="34" t="s">
        <v>108</v>
      </c>
      <c s="34" t="s">
        <v>4282</v>
      </c>
      <c s="35" t="s">
        <v>5</v>
      </c>
      <c s="6" t="s">
        <v>1830</v>
      </c>
      <c s="36" t="s">
        <v>1035</v>
      </c>
      <c s="37">
        <v>2550</v>
      </c>
      <c s="36">
        <v>0</v>
      </c>
      <c s="36">
        <f>ROUND(G46*H46,6)</f>
      </c>
      <c r="L46" s="38">
        <v>0</v>
      </c>
      <c s="32">
        <f>ROUND(ROUND(L46,2)*ROUND(G46,3),2)</f>
      </c>
      <c s="36" t="s">
        <v>53</v>
      </c>
      <c>
        <f>(M46*21)/100</f>
      </c>
      <c t="s">
        <v>27</v>
      </c>
    </row>
    <row r="47" spans="1:5" ht="12.75">
      <c r="A47" s="35" t="s">
        <v>54</v>
      </c>
      <c r="E47" s="39" t="s">
        <v>5</v>
      </c>
    </row>
    <row r="48" spans="1:5" ht="12.75">
      <c r="A48" s="35" t="s">
        <v>55</v>
      </c>
      <c r="E48" s="40" t="s">
        <v>4283</v>
      </c>
    </row>
    <row r="49" spans="1:5" ht="38.25">
      <c r="A49" t="s">
        <v>57</v>
      </c>
      <c r="E49" s="39" t="s">
        <v>4284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4070</v>
      </c>
      <c s="41">
        <f>Rekapitulace!C108</f>
      </c>
      <c s="20" t="s">
        <v>0</v>
      </c>
      <c t="s">
        <v>23</v>
      </c>
      <c t="s">
        <v>27</v>
      </c>
    </row>
    <row r="4" spans="1:16" ht="32" customHeight="1">
      <c r="A4" s="24" t="s">
        <v>20</v>
      </c>
      <c s="25" t="s">
        <v>28</v>
      </c>
      <c s="27" t="s">
        <v>4070</v>
      </c>
      <c r="E4" s="26" t="s">
        <v>4071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4287</v>
      </c>
      <c r="E8" s="30" t="s">
        <v>4286</v>
      </c>
      <c r="J8" s="29">
        <f>0+J9+J34</f>
      </c>
      <c s="29">
        <f>0+K9+K34</f>
      </c>
      <c s="29">
        <f>0+L9+L34</f>
      </c>
      <c s="29">
        <f>0+M9+M34</f>
      </c>
    </row>
    <row r="9" spans="1:13" ht="12.75">
      <c r="A9" t="s">
        <v>46</v>
      </c>
      <c r="C9" s="31" t="s">
        <v>111</v>
      </c>
      <c r="E9" s="33" t="s">
        <v>1705</v>
      </c>
      <c r="J9" s="32">
        <f>0</f>
      </c>
      <c s="32">
        <f>0</f>
      </c>
      <c s="32">
        <f>0+L10+L14+L18+L22+L26+L30</f>
      </c>
      <c s="32">
        <f>0+M10+M14+M18+M22+M26+M30</f>
      </c>
    </row>
    <row r="10" spans="1:16" ht="12.75">
      <c r="A10" t="s">
        <v>49</v>
      </c>
      <c s="34" t="s">
        <v>47</v>
      </c>
      <c s="34" t="s">
        <v>4205</v>
      </c>
      <c s="35" t="s">
        <v>5</v>
      </c>
      <c s="6" t="s">
        <v>4206</v>
      </c>
      <c s="36" t="s">
        <v>922</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4207</v>
      </c>
    </row>
    <row r="13" spans="1:5" ht="38.25">
      <c r="A13" t="s">
        <v>57</v>
      </c>
      <c r="E13" s="39" t="s">
        <v>4208</v>
      </c>
    </row>
    <row r="14" spans="1:16" ht="25.5">
      <c r="A14" t="s">
        <v>49</v>
      </c>
      <c s="34" t="s">
        <v>27</v>
      </c>
      <c s="34" t="s">
        <v>4209</v>
      </c>
      <c s="35" t="s">
        <v>5</v>
      </c>
      <c s="6" t="s">
        <v>4210</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4207</v>
      </c>
    </row>
    <row r="17" spans="1:5" ht="165.75">
      <c r="A17" t="s">
        <v>57</v>
      </c>
      <c r="E17" s="39" t="s">
        <v>4211</v>
      </c>
    </row>
    <row r="18" spans="1:16" ht="25.5">
      <c r="A18" t="s">
        <v>49</v>
      </c>
      <c s="34" t="s">
        <v>26</v>
      </c>
      <c s="34" t="s">
        <v>4212</v>
      </c>
      <c s="35" t="s">
        <v>5</v>
      </c>
      <c s="6" t="s">
        <v>4213</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4207</v>
      </c>
    </row>
    <row r="21" spans="1:5" ht="165.75">
      <c r="A21" t="s">
        <v>57</v>
      </c>
      <c r="E21" s="39" t="s">
        <v>4211</v>
      </c>
    </row>
    <row r="22" spans="1:16" ht="12.75">
      <c r="A22" t="s">
        <v>49</v>
      </c>
      <c s="34" t="s">
        <v>64</v>
      </c>
      <c s="34" t="s">
        <v>4214</v>
      </c>
      <c s="35" t="s">
        <v>5</v>
      </c>
      <c s="6" t="s">
        <v>2928</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4207</v>
      </c>
    </row>
    <row r="25" spans="1:5" ht="51">
      <c r="A25" t="s">
        <v>57</v>
      </c>
      <c r="E25" s="39" t="s">
        <v>4215</v>
      </c>
    </row>
    <row r="26" spans="1:16" ht="12.75">
      <c r="A26" t="s">
        <v>49</v>
      </c>
      <c s="34" t="s">
        <v>67</v>
      </c>
      <c s="34" t="s">
        <v>4216</v>
      </c>
      <c s="35" t="s">
        <v>5</v>
      </c>
      <c s="6" t="s">
        <v>4217</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4207</v>
      </c>
    </row>
    <row r="29" spans="1:5" ht="51">
      <c r="A29" t="s">
        <v>57</v>
      </c>
      <c r="E29" s="39" t="s">
        <v>4215</v>
      </c>
    </row>
    <row r="30" spans="1:16" ht="12.75">
      <c r="A30" t="s">
        <v>49</v>
      </c>
      <c s="34" t="s">
        <v>70</v>
      </c>
      <c s="34" t="s">
        <v>4218</v>
      </c>
      <c s="35" t="s">
        <v>5</v>
      </c>
      <c s="6" t="s">
        <v>4219</v>
      </c>
      <c s="36" t="s">
        <v>1035</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4207</v>
      </c>
    </row>
    <row r="33" spans="1:5" ht="25.5">
      <c r="A33" t="s">
        <v>57</v>
      </c>
      <c r="E33" s="39" t="s">
        <v>4220</v>
      </c>
    </row>
    <row r="34" spans="1:13" ht="12.75">
      <c r="A34" t="s">
        <v>46</v>
      </c>
      <c r="C34" s="31" t="s">
        <v>123</v>
      </c>
      <c r="E34" s="33" t="s">
        <v>4221</v>
      </c>
      <c r="J34" s="32">
        <f>0</f>
      </c>
      <c s="32">
        <f>0</f>
      </c>
      <c s="32">
        <f>0+L35</f>
      </c>
      <c s="32">
        <f>0+M35</f>
      </c>
    </row>
    <row r="35" spans="1:16" ht="12.75">
      <c r="A35" t="s">
        <v>49</v>
      </c>
      <c s="34" t="s">
        <v>75</v>
      </c>
      <c s="34" t="s">
        <v>4222</v>
      </c>
      <c s="35" t="s">
        <v>5</v>
      </c>
      <c s="6" t="s">
        <v>4223</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4224</v>
      </c>
    </row>
    <row r="38" spans="1:5" ht="25.5">
      <c r="A38" t="s">
        <v>57</v>
      </c>
      <c r="E38" s="39" t="s">
        <v>4225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4070</v>
      </c>
      <c s="41">
        <f>Rekapitulace!C108</f>
      </c>
      <c s="20" t="s">
        <v>0</v>
      </c>
      <c t="s">
        <v>23</v>
      </c>
      <c t="s">
        <v>27</v>
      </c>
    </row>
    <row r="4" spans="1:16" ht="32" customHeight="1">
      <c r="A4" s="24" t="s">
        <v>20</v>
      </c>
      <c s="25" t="s">
        <v>28</v>
      </c>
      <c s="27" t="s">
        <v>4070</v>
      </c>
      <c r="E4" s="26" t="s">
        <v>4071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4290</v>
      </c>
      <c r="E8" s="30" t="s">
        <v>4289</v>
      </c>
      <c r="J8" s="29">
        <f>0+J9+J34</f>
      </c>
      <c s="29">
        <f>0+K9+K34</f>
      </c>
      <c s="29">
        <f>0+L9+L34</f>
      </c>
      <c s="29">
        <f>0+M9+M34</f>
      </c>
    </row>
    <row r="9" spans="1:13" ht="12.75">
      <c r="A9" t="s">
        <v>46</v>
      </c>
      <c r="C9" s="31" t="s">
        <v>111</v>
      </c>
      <c r="E9" s="33" t="s">
        <v>1705</v>
      </c>
      <c r="J9" s="32">
        <f>0</f>
      </c>
      <c s="32">
        <f>0</f>
      </c>
      <c s="32">
        <f>0+L10+L14+L18+L22+L26+L30</f>
      </c>
      <c s="32">
        <f>0+M10+M14+M18+M22+M26+M30</f>
      </c>
    </row>
    <row r="10" spans="1:16" ht="12.75">
      <c r="A10" t="s">
        <v>49</v>
      </c>
      <c s="34" t="s">
        <v>47</v>
      </c>
      <c s="34" t="s">
        <v>4205</v>
      </c>
      <c s="35" t="s">
        <v>5</v>
      </c>
      <c s="6" t="s">
        <v>4206</v>
      </c>
      <c s="36" t="s">
        <v>922</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4207</v>
      </c>
    </row>
    <row r="13" spans="1:5" ht="38.25">
      <c r="A13" t="s">
        <v>57</v>
      </c>
      <c r="E13" s="39" t="s">
        <v>4208</v>
      </c>
    </row>
    <row r="14" spans="1:16" ht="25.5">
      <c r="A14" t="s">
        <v>49</v>
      </c>
      <c s="34" t="s">
        <v>27</v>
      </c>
      <c s="34" t="s">
        <v>4209</v>
      </c>
      <c s="35" t="s">
        <v>5</v>
      </c>
      <c s="6" t="s">
        <v>4210</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4207</v>
      </c>
    </row>
    <row r="17" spans="1:5" ht="165.75">
      <c r="A17" t="s">
        <v>57</v>
      </c>
      <c r="E17" s="39" t="s">
        <v>4211</v>
      </c>
    </row>
    <row r="18" spans="1:16" ht="25.5">
      <c r="A18" t="s">
        <v>49</v>
      </c>
      <c s="34" t="s">
        <v>26</v>
      </c>
      <c s="34" t="s">
        <v>4212</v>
      </c>
      <c s="35" t="s">
        <v>5</v>
      </c>
      <c s="6" t="s">
        <v>4213</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4207</v>
      </c>
    </row>
    <row r="21" spans="1:5" ht="165.75">
      <c r="A21" t="s">
        <v>57</v>
      </c>
      <c r="E21" s="39" t="s">
        <v>4211</v>
      </c>
    </row>
    <row r="22" spans="1:16" ht="12.75">
      <c r="A22" t="s">
        <v>49</v>
      </c>
      <c s="34" t="s">
        <v>64</v>
      </c>
      <c s="34" t="s">
        <v>4214</v>
      </c>
      <c s="35" t="s">
        <v>5</v>
      </c>
      <c s="6" t="s">
        <v>2928</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4207</v>
      </c>
    </row>
    <row r="25" spans="1:5" ht="51">
      <c r="A25" t="s">
        <v>57</v>
      </c>
      <c r="E25" s="39" t="s">
        <v>4215</v>
      </c>
    </row>
    <row r="26" spans="1:16" ht="12.75">
      <c r="A26" t="s">
        <v>49</v>
      </c>
      <c s="34" t="s">
        <v>67</v>
      </c>
      <c s="34" t="s">
        <v>4216</v>
      </c>
      <c s="35" t="s">
        <v>5</v>
      </c>
      <c s="6" t="s">
        <v>4217</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4207</v>
      </c>
    </row>
    <row r="29" spans="1:5" ht="51">
      <c r="A29" t="s">
        <v>57</v>
      </c>
      <c r="E29" s="39" t="s">
        <v>4215</v>
      </c>
    </row>
    <row r="30" spans="1:16" ht="12.75">
      <c r="A30" t="s">
        <v>49</v>
      </c>
      <c s="34" t="s">
        <v>70</v>
      </c>
      <c s="34" t="s">
        <v>4218</v>
      </c>
      <c s="35" t="s">
        <v>5</v>
      </c>
      <c s="6" t="s">
        <v>4219</v>
      </c>
      <c s="36" t="s">
        <v>1035</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4207</v>
      </c>
    </row>
    <row r="33" spans="1:5" ht="25.5">
      <c r="A33" t="s">
        <v>57</v>
      </c>
      <c r="E33" s="39" t="s">
        <v>4220</v>
      </c>
    </row>
    <row r="34" spans="1:13" ht="12.75">
      <c r="A34" t="s">
        <v>46</v>
      </c>
      <c r="C34" s="31" t="s">
        <v>123</v>
      </c>
      <c r="E34" s="33" t="s">
        <v>4221</v>
      </c>
      <c r="J34" s="32">
        <f>0</f>
      </c>
      <c s="32">
        <f>0</f>
      </c>
      <c s="32">
        <f>0+L35</f>
      </c>
      <c s="32">
        <f>0+M35</f>
      </c>
    </row>
    <row r="35" spans="1:16" ht="12.75">
      <c r="A35" t="s">
        <v>49</v>
      </c>
      <c s="34" t="s">
        <v>75</v>
      </c>
      <c s="34" t="s">
        <v>4222</v>
      </c>
      <c s="35" t="s">
        <v>5</v>
      </c>
      <c s="6" t="s">
        <v>4223</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4224</v>
      </c>
    </row>
    <row r="38" spans="1:5" ht="25.5">
      <c r="A38" t="s">
        <v>57</v>
      </c>
      <c r="E38" s="39" t="s">
        <v>4225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4295</v>
      </c>
      <c r="E8" s="30" t="s">
        <v>4294</v>
      </c>
      <c r="J8" s="29">
        <f>0+J9+J22</f>
      </c>
      <c s="29">
        <f>0+K9+K22</f>
      </c>
      <c s="29">
        <f>0+L9+L22</f>
      </c>
      <c s="29">
        <f>0+M9+M22</f>
      </c>
    </row>
    <row r="9" spans="1:13" ht="12.75">
      <c r="A9" t="s">
        <v>46</v>
      </c>
      <c r="C9" s="31" t="s">
        <v>47</v>
      </c>
      <c r="E9" s="33" t="s">
        <v>1705</v>
      </c>
      <c r="J9" s="32">
        <f>0</f>
      </c>
      <c s="32">
        <f>0</f>
      </c>
      <c s="32">
        <f>0+L10+L14+L18</f>
      </c>
      <c s="32">
        <f>0+M10+M14+M18</f>
      </c>
    </row>
    <row r="10" spans="1:16" ht="12.75">
      <c r="A10" t="s">
        <v>49</v>
      </c>
      <c s="34" t="s">
        <v>47</v>
      </c>
      <c s="34" t="s">
        <v>2977</v>
      </c>
      <c s="35" t="s">
        <v>5</v>
      </c>
      <c s="6" t="s">
        <v>2978</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4082</v>
      </c>
      <c s="35" t="s">
        <v>5</v>
      </c>
      <c s="6" t="s">
        <v>4083</v>
      </c>
      <c s="36" t="s">
        <v>1035</v>
      </c>
      <c s="37">
        <v>15.625</v>
      </c>
      <c s="36">
        <v>0</v>
      </c>
      <c s="36">
        <f>ROUND(G14*H14,6)</f>
      </c>
      <c r="L14" s="38">
        <v>0</v>
      </c>
      <c s="32">
        <f>ROUND(ROUND(L14,2)*ROUND(G14,3),2)</f>
      </c>
      <c s="36" t="s">
        <v>601</v>
      </c>
      <c>
        <f>(M14*21)/100</f>
      </c>
      <c t="s">
        <v>27</v>
      </c>
    </row>
    <row r="15" spans="1:5" ht="12.75">
      <c r="A15" s="35" t="s">
        <v>54</v>
      </c>
      <c r="E15" s="39" t="s">
        <v>4296</v>
      </c>
    </row>
    <row r="16" spans="1:5" ht="12.75">
      <c r="A16" s="35" t="s">
        <v>55</v>
      </c>
      <c r="E16" s="40" t="s">
        <v>4297</v>
      </c>
    </row>
    <row r="17" spans="1:5" ht="12.75">
      <c r="A17" t="s">
        <v>57</v>
      </c>
      <c r="E17" s="39" t="s">
        <v>602</v>
      </c>
    </row>
    <row r="18" spans="1:16" ht="12.75">
      <c r="A18" t="s">
        <v>49</v>
      </c>
      <c s="34" t="s">
        <v>26</v>
      </c>
      <c s="34" t="s">
        <v>1033</v>
      </c>
      <c s="35" t="s">
        <v>5</v>
      </c>
      <c s="6" t="s">
        <v>1034</v>
      </c>
      <c s="36" t="s">
        <v>1035</v>
      </c>
      <c s="37">
        <v>15.625</v>
      </c>
      <c s="36">
        <v>0</v>
      </c>
      <c s="36">
        <f>ROUND(G18*H18,6)</f>
      </c>
      <c r="L18" s="38">
        <v>0</v>
      </c>
      <c s="32">
        <f>ROUND(ROUND(L18,2)*ROUND(G18,3),2)</f>
      </c>
      <c s="36" t="s">
        <v>601</v>
      </c>
      <c>
        <f>(M18*21)/100</f>
      </c>
      <c t="s">
        <v>27</v>
      </c>
    </row>
    <row r="19" spans="1:5" ht="12.75">
      <c r="A19" s="35" t="s">
        <v>54</v>
      </c>
      <c r="E19" s="39" t="s">
        <v>4298</v>
      </c>
    </row>
    <row r="20" spans="1:5" ht="12.75">
      <c r="A20" s="35" t="s">
        <v>55</v>
      </c>
      <c r="E20" s="40" t="s">
        <v>4297</v>
      </c>
    </row>
    <row r="21" spans="1:5" ht="12.75">
      <c r="A21" t="s">
        <v>57</v>
      </c>
      <c r="E21" s="39" t="s">
        <v>602</v>
      </c>
    </row>
    <row r="22" spans="1:13" ht="12.75">
      <c r="A22" t="s">
        <v>46</v>
      </c>
      <c r="C22" s="31" t="s">
        <v>100</v>
      </c>
      <c r="E22" s="33" t="s">
        <v>1903</v>
      </c>
      <c r="J22" s="32">
        <f>0</f>
      </c>
      <c s="32">
        <f>0</f>
      </c>
      <c s="32">
        <f>0+L23+L27</f>
      </c>
      <c s="32">
        <f>0+M23+M27</f>
      </c>
    </row>
    <row r="23" spans="1:16" ht="12.75">
      <c r="A23" t="s">
        <v>49</v>
      </c>
      <c s="34" t="s">
        <v>64</v>
      </c>
      <c s="34" t="s">
        <v>4299</v>
      </c>
      <c s="35" t="s">
        <v>5</v>
      </c>
      <c s="6" t="s">
        <v>4300</v>
      </c>
      <c s="36" t="s">
        <v>682</v>
      </c>
      <c s="37">
        <v>85</v>
      </c>
      <c s="36">
        <v>0</v>
      </c>
      <c s="36">
        <f>ROUND(G23*H23,6)</f>
      </c>
      <c r="L23" s="38">
        <v>0</v>
      </c>
      <c s="32">
        <f>ROUND(ROUND(L23,2)*ROUND(G23,3),2)</f>
      </c>
      <c s="36" t="s">
        <v>4301</v>
      </c>
      <c>
        <f>(M23*21)/100</f>
      </c>
      <c t="s">
        <v>27</v>
      </c>
    </row>
    <row r="24" spans="1:5" ht="12.75">
      <c r="A24" s="35" t="s">
        <v>54</v>
      </c>
      <c r="E24" s="39" t="s">
        <v>5</v>
      </c>
    </row>
    <row r="25" spans="1:5" ht="12.75">
      <c r="A25" s="35" t="s">
        <v>55</v>
      </c>
      <c r="E25" s="40" t="s">
        <v>5</v>
      </c>
    </row>
    <row r="26" spans="1:5" ht="25.5">
      <c r="A26" t="s">
        <v>57</v>
      </c>
      <c r="E26" s="39" t="s">
        <v>4302</v>
      </c>
    </row>
    <row r="27" spans="1:16" ht="12.75">
      <c r="A27" t="s">
        <v>49</v>
      </c>
      <c s="34" t="s">
        <v>67</v>
      </c>
      <c s="34" t="s">
        <v>4303</v>
      </c>
      <c s="35" t="s">
        <v>5</v>
      </c>
      <c s="6" t="s">
        <v>4304</v>
      </c>
      <c s="36" t="s">
        <v>446</v>
      </c>
      <c s="37">
        <v>2</v>
      </c>
      <c s="36">
        <v>0</v>
      </c>
      <c s="36">
        <f>ROUND(G27*H27,6)</f>
      </c>
      <c r="L27" s="38">
        <v>0</v>
      </c>
      <c s="32">
        <f>ROUND(ROUND(L27,2)*ROUND(G27,3),2)</f>
      </c>
      <c s="36" t="s">
        <v>4301</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4307</v>
      </c>
      <c r="E8" s="30" t="s">
        <v>4306</v>
      </c>
      <c r="J8" s="29">
        <f>0+J9+J14+J59+J64+J69+J74</f>
      </c>
      <c s="29">
        <f>0+K9+K14+K59+K64+K69+K74</f>
      </c>
      <c s="29">
        <f>0+L9+L14+L59+L64+L69+L74</f>
      </c>
      <c s="29">
        <f>0+M9+M14+M59+M64+M69+M74</f>
      </c>
    </row>
    <row r="9" spans="1:13" ht="12.75">
      <c r="A9" t="s">
        <v>46</v>
      </c>
      <c r="C9" s="31" t="s">
        <v>2102</v>
      </c>
      <c r="E9" s="33" t="s">
        <v>1154</v>
      </c>
      <c r="J9" s="32">
        <f>0</f>
      </c>
      <c s="32">
        <f>0</f>
      </c>
      <c s="32">
        <f>0+L10</f>
      </c>
      <c s="32">
        <f>0+M10</f>
      </c>
    </row>
    <row r="10" spans="1:16" ht="12.75">
      <c r="A10" t="s">
        <v>49</v>
      </c>
      <c s="34" t="s">
        <v>27</v>
      </c>
      <c s="34" t="s">
        <v>4308</v>
      </c>
      <c s="35" t="s">
        <v>5</v>
      </c>
      <c s="6" t="s">
        <v>2104</v>
      </c>
      <c s="36" t="s">
        <v>483</v>
      </c>
      <c s="37">
        <v>8</v>
      </c>
      <c s="36">
        <v>0</v>
      </c>
      <c s="36">
        <f>ROUND(G10*H10,6)</f>
      </c>
      <c r="L10" s="38">
        <v>0</v>
      </c>
      <c s="32">
        <f>ROUND(ROUND(L10,2)*ROUND(G10,3),2)</f>
      </c>
      <c s="36" t="s">
        <v>601</v>
      </c>
      <c>
        <f>(M10*21)/100</f>
      </c>
      <c t="s">
        <v>27</v>
      </c>
    </row>
    <row r="11" spans="1:5" ht="12.75">
      <c r="A11" s="35" t="s">
        <v>54</v>
      </c>
      <c r="E11" s="39" t="s">
        <v>4309</v>
      </c>
    </row>
    <row r="12" spans="1:5" ht="12.75">
      <c r="A12" s="35" t="s">
        <v>55</v>
      </c>
      <c r="E12" s="40" t="s">
        <v>5</v>
      </c>
    </row>
    <row r="13" spans="1:5" ht="12.75">
      <c r="A13" t="s">
        <v>57</v>
      </c>
      <c r="E13" s="39" t="s">
        <v>602</v>
      </c>
    </row>
    <row r="14" spans="1:13" ht="12.75">
      <c r="A14" t="s">
        <v>46</v>
      </c>
      <c r="C14" s="31" t="s">
        <v>47</v>
      </c>
      <c r="E14" s="33" t="s">
        <v>1705</v>
      </c>
      <c r="J14" s="32">
        <f>0</f>
      </c>
      <c s="32">
        <f>0</f>
      </c>
      <c s="32">
        <f>0+L15+L19+L23+L27+L31+L35+L39+L43+L47+L51+L55</f>
      </c>
      <c s="32">
        <f>0+M15+M19+M23+M27+M31+M35+M39+M43+M47+M51+M55</f>
      </c>
    </row>
    <row r="15" spans="1:16" ht="12.75">
      <c r="A15" t="s">
        <v>49</v>
      </c>
      <c s="34" t="s">
        <v>26</v>
      </c>
      <c s="34" t="s">
        <v>4310</v>
      </c>
      <c s="35" t="s">
        <v>5</v>
      </c>
      <c s="6" t="s">
        <v>4311</v>
      </c>
      <c s="36" t="s">
        <v>1035</v>
      </c>
      <c s="37">
        <v>4</v>
      </c>
      <c s="36">
        <v>0</v>
      </c>
      <c s="36">
        <f>ROUND(G15*H15,6)</f>
      </c>
      <c r="L15" s="38">
        <v>0</v>
      </c>
      <c s="32">
        <f>ROUND(ROUND(L15,2)*ROUND(G15,3),2)</f>
      </c>
      <c s="36" t="s">
        <v>4312</v>
      </c>
      <c>
        <f>(M15*21)/100</f>
      </c>
      <c t="s">
        <v>27</v>
      </c>
    </row>
    <row r="16" spans="1:5" ht="12.75">
      <c r="A16" s="35" t="s">
        <v>54</v>
      </c>
      <c r="E16" s="39" t="s">
        <v>4313</v>
      </c>
    </row>
    <row r="17" spans="1:5" ht="12.75">
      <c r="A17" s="35" t="s">
        <v>55</v>
      </c>
      <c r="E17" s="40" t="s">
        <v>4314</v>
      </c>
    </row>
    <row r="18" spans="1:5" ht="12.75">
      <c r="A18" t="s">
        <v>57</v>
      </c>
      <c r="E18" s="39" t="s">
        <v>602</v>
      </c>
    </row>
    <row r="19" spans="1:16" ht="12.75">
      <c r="A19" t="s">
        <v>49</v>
      </c>
      <c s="34" t="s">
        <v>64</v>
      </c>
      <c s="34" t="s">
        <v>4315</v>
      </c>
      <c s="35" t="s">
        <v>5</v>
      </c>
      <c s="6" t="s">
        <v>4316</v>
      </c>
      <c s="36" t="s">
        <v>1035</v>
      </c>
      <c s="37">
        <v>1.7</v>
      </c>
      <c s="36">
        <v>0</v>
      </c>
      <c s="36">
        <f>ROUND(G19*H19,6)</f>
      </c>
      <c r="L19" s="38">
        <v>0</v>
      </c>
      <c s="32">
        <f>ROUND(ROUND(L19,2)*ROUND(G19,3),2)</f>
      </c>
      <c s="36" t="s">
        <v>601</v>
      </c>
      <c>
        <f>(M19*21)/100</f>
      </c>
      <c t="s">
        <v>27</v>
      </c>
    </row>
    <row r="20" spans="1:5" ht="12.75">
      <c r="A20" s="35" t="s">
        <v>54</v>
      </c>
      <c r="E20" s="39" t="s">
        <v>4317</v>
      </c>
    </row>
    <row r="21" spans="1:5" ht="12.75">
      <c r="A21" s="35" t="s">
        <v>55</v>
      </c>
      <c r="E21" s="40" t="s">
        <v>4318</v>
      </c>
    </row>
    <row r="22" spans="1:5" ht="12.75">
      <c r="A22" t="s">
        <v>57</v>
      </c>
      <c r="E22" s="39" t="s">
        <v>602</v>
      </c>
    </row>
    <row r="23" spans="1:16" ht="12.75">
      <c r="A23" t="s">
        <v>49</v>
      </c>
      <c s="34" t="s">
        <v>67</v>
      </c>
      <c s="34" t="s">
        <v>3800</v>
      </c>
      <c s="35" t="s">
        <v>5</v>
      </c>
      <c s="6" t="s">
        <v>3801</v>
      </c>
      <c s="36" t="s">
        <v>483</v>
      </c>
      <c s="37">
        <v>5</v>
      </c>
      <c s="36">
        <v>0</v>
      </c>
      <c s="36">
        <f>ROUND(G23*H23,6)</f>
      </c>
      <c r="L23" s="38">
        <v>0</v>
      </c>
      <c s="32">
        <f>ROUND(ROUND(L23,2)*ROUND(G23,3),2)</f>
      </c>
      <c s="36" t="s">
        <v>601</v>
      </c>
      <c>
        <f>(M23*21)/100</f>
      </c>
      <c t="s">
        <v>27</v>
      </c>
    </row>
    <row r="24" spans="1:5" ht="12.75">
      <c r="A24" s="35" t="s">
        <v>54</v>
      </c>
      <c r="E24" s="39" t="s">
        <v>4319</v>
      </c>
    </row>
    <row r="25" spans="1:5" ht="12.75">
      <c r="A25" s="35" t="s">
        <v>55</v>
      </c>
      <c r="E25" s="40" t="s">
        <v>5</v>
      </c>
    </row>
    <row r="26" spans="1:5" ht="12.75">
      <c r="A26" t="s">
        <v>57</v>
      </c>
      <c r="E26" s="39" t="s">
        <v>602</v>
      </c>
    </row>
    <row r="27" spans="1:16" ht="12.75">
      <c r="A27" t="s">
        <v>49</v>
      </c>
      <c s="34" t="s">
        <v>70</v>
      </c>
      <c s="34" t="s">
        <v>2120</v>
      </c>
      <c s="35" t="s">
        <v>5</v>
      </c>
      <c s="6" t="s">
        <v>2121</v>
      </c>
      <c s="36" t="s">
        <v>1035</v>
      </c>
      <c s="37">
        <v>26.28</v>
      </c>
      <c s="36">
        <v>0</v>
      </c>
      <c s="36">
        <f>ROUND(G27*H27,6)</f>
      </c>
      <c r="L27" s="38">
        <v>0</v>
      </c>
      <c s="32">
        <f>ROUND(ROUND(L27,2)*ROUND(G27,3),2)</f>
      </c>
      <c s="36" t="s">
        <v>601</v>
      </c>
      <c>
        <f>(M27*21)/100</f>
      </c>
      <c t="s">
        <v>27</v>
      </c>
    </row>
    <row r="28" spans="1:5" ht="12.75">
      <c r="A28" s="35" t="s">
        <v>54</v>
      </c>
      <c r="E28" s="39" t="s">
        <v>4320</v>
      </c>
    </row>
    <row r="29" spans="1:5" ht="12.75">
      <c r="A29" s="35" t="s">
        <v>55</v>
      </c>
      <c r="E29" s="40" t="s">
        <v>4321</v>
      </c>
    </row>
    <row r="30" spans="1:5" ht="12.75">
      <c r="A30" t="s">
        <v>57</v>
      </c>
      <c r="E30" s="39" t="s">
        <v>602</v>
      </c>
    </row>
    <row r="31" spans="1:16" ht="12.75">
      <c r="A31" t="s">
        <v>49</v>
      </c>
      <c s="34" t="s">
        <v>75</v>
      </c>
      <c s="34" t="s">
        <v>2076</v>
      </c>
      <c s="35" t="s">
        <v>5</v>
      </c>
      <c s="6" t="s">
        <v>2077</v>
      </c>
      <c s="36" t="s">
        <v>1035</v>
      </c>
      <c s="37">
        <v>34.637</v>
      </c>
      <c s="36">
        <v>0</v>
      </c>
      <c s="36">
        <f>ROUND(G31*H31,6)</f>
      </c>
      <c r="L31" s="38">
        <v>0</v>
      </c>
      <c s="32">
        <f>ROUND(ROUND(L31,2)*ROUND(G31,3),2)</f>
      </c>
      <c s="36" t="s">
        <v>601</v>
      </c>
      <c>
        <f>(M31*21)/100</f>
      </c>
      <c t="s">
        <v>27</v>
      </c>
    </row>
    <row r="32" spans="1:5" ht="12.75">
      <c r="A32" s="35" t="s">
        <v>54</v>
      </c>
      <c r="E32" s="39" t="s">
        <v>4322</v>
      </c>
    </row>
    <row r="33" spans="1:5" ht="25.5">
      <c r="A33" s="35" t="s">
        <v>55</v>
      </c>
      <c r="E33" s="40" t="s">
        <v>4323</v>
      </c>
    </row>
    <row r="34" spans="1:5" ht="12.75">
      <c r="A34" t="s">
        <v>57</v>
      </c>
      <c r="E34" s="39" t="s">
        <v>602</v>
      </c>
    </row>
    <row r="35" spans="1:16" ht="12.75">
      <c r="A35" t="s">
        <v>49</v>
      </c>
      <c s="34" t="s">
        <v>100</v>
      </c>
      <c s="34" t="s">
        <v>1709</v>
      </c>
      <c s="35" t="s">
        <v>5</v>
      </c>
      <c s="6" t="s">
        <v>1710</v>
      </c>
      <c s="36" t="s">
        <v>1035</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26.28</v>
      </c>
      <c s="36">
        <v>0</v>
      </c>
      <c s="36">
        <f>ROUND(G39*H39,6)</f>
      </c>
      <c r="L39" s="38">
        <v>0</v>
      </c>
      <c s="32">
        <f>ROUND(ROUND(L39,2)*ROUND(G39,3),2)</f>
      </c>
      <c s="36" t="s">
        <v>601</v>
      </c>
      <c>
        <f>(M39*21)/100</f>
      </c>
      <c t="s">
        <v>27</v>
      </c>
    </row>
    <row r="40" spans="1:5" ht="12.75">
      <c r="A40" s="35" t="s">
        <v>54</v>
      </c>
      <c r="E40" s="39" t="s">
        <v>4324</v>
      </c>
    </row>
    <row r="41" spans="1:5" ht="12.75">
      <c r="A41" s="35" t="s">
        <v>55</v>
      </c>
      <c r="E41" s="40" t="s">
        <v>5</v>
      </c>
    </row>
    <row r="42" spans="1:5" ht="12.75">
      <c r="A42" t="s">
        <v>57</v>
      </c>
      <c r="E42" s="39" t="s">
        <v>602</v>
      </c>
    </row>
    <row r="43" spans="1:16" ht="12.75">
      <c r="A43" t="s">
        <v>49</v>
      </c>
      <c s="34" t="s">
        <v>108</v>
      </c>
      <c s="34" t="s">
        <v>2149</v>
      </c>
      <c s="35" t="s">
        <v>5</v>
      </c>
      <c s="6" t="s">
        <v>2150</v>
      </c>
      <c s="36" t="s">
        <v>1035</v>
      </c>
      <c s="37">
        <v>11.9</v>
      </c>
      <c s="36">
        <v>0</v>
      </c>
      <c s="36">
        <f>ROUND(G43*H43,6)</f>
      </c>
      <c r="L43" s="38">
        <v>0</v>
      </c>
      <c s="32">
        <f>ROUND(ROUND(L43,2)*ROUND(G43,3),2)</f>
      </c>
      <c s="36" t="s">
        <v>601</v>
      </c>
      <c>
        <f>(M43*21)/100</f>
      </c>
      <c t="s">
        <v>27</v>
      </c>
    </row>
    <row r="44" spans="1:5" ht="12.75">
      <c r="A44" s="35" t="s">
        <v>54</v>
      </c>
      <c r="E44" s="39" t="s">
        <v>4325</v>
      </c>
    </row>
    <row r="45" spans="1:5" ht="12.75">
      <c r="A45" s="35" t="s">
        <v>55</v>
      </c>
      <c r="E45" s="40" t="s">
        <v>4326</v>
      </c>
    </row>
    <row r="46" spans="1:5" ht="12.75">
      <c r="A46" t="s">
        <v>57</v>
      </c>
      <c r="E46" s="39" t="s">
        <v>602</v>
      </c>
    </row>
    <row r="47" spans="1:16" ht="12.75">
      <c r="A47" t="s">
        <v>49</v>
      </c>
      <c s="34" t="s">
        <v>111</v>
      </c>
      <c s="34" t="s">
        <v>4327</v>
      </c>
      <c s="35" t="s">
        <v>5</v>
      </c>
      <c s="6" t="s">
        <v>4328</v>
      </c>
      <c s="36" t="s">
        <v>1035</v>
      </c>
      <c s="37">
        <v>4</v>
      </c>
      <c s="36">
        <v>0</v>
      </c>
      <c s="36">
        <f>ROUND(G47*H47,6)</f>
      </c>
      <c r="L47" s="38">
        <v>0</v>
      </c>
      <c s="32">
        <f>ROUND(ROUND(L47,2)*ROUND(G47,3),2)</f>
      </c>
      <c s="36" t="s">
        <v>4312</v>
      </c>
      <c>
        <f>(M47*21)/100</f>
      </c>
      <c t="s">
        <v>27</v>
      </c>
    </row>
    <row r="48" spans="1:5" ht="12.75">
      <c r="A48" s="35" t="s">
        <v>54</v>
      </c>
      <c r="E48" s="39" t="s">
        <v>4313</v>
      </c>
    </row>
    <row r="49" spans="1:5" ht="12.75">
      <c r="A49" s="35" t="s">
        <v>55</v>
      </c>
      <c r="E49" s="40" t="s">
        <v>4314</v>
      </c>
    </row>
    <row r="50" spans="1:5" ht="12.75">
      <c r="A50" t="s">
        <v>57</v>
      </c>
      <c r="E50" s="39" t="s">
        <v>602</v>
      </c>
    </row>
    <row r="51" spans="1:16" ht="12.75">
      <c r="A51" t="s">
        <v>49</v>
      </c>
      <c s="34" t="s">
        <v>114</v>
      </c>
      <c s="34" t="s">
        <v>3812</v>
      </c>
      <c s="35" t="s">
        <v>5</v>
      </c>
      <c s="6" t="s">
        <v>3813</v>
      </c>
      <c s="36" t="s">
        <v>922</v>
      </c>
      <c s="37">
        <v>20</v>
      </c>
      <c s="36">
        <v>0</v>
      </c>
      <c s="36">
        <f>ROUND(G51*H51,6)</f>
      </c>
      <c r="L51" s="38">
        <v>0</v>
      </c>
      <c s="32">
        <f>ROUND(ROUND(L51,2)*ROUND(G51,3),2)</f>
      </c>
      <c s="36" t="s">
        <v>4312</v>
      </c>
      <c>
        <f>(M51*21)/100</f>
      </c>
      <c t="s">
        <v>27</v>
      </c>
    </row>
    <row r="52" spans="1:5" ht="12.75">
      <c r="A52" s="35" t="s">
        <v>54</v>
      </c>
      <c r="E52" s="39" t="s">
        <v>4313</v>
      </c>
    </row>
    <row r="53" spans="1:5" ht="12.75">
      <c r="A53" s="35" t="s">
        <v>55</v>
      </c>
      <c r="E53" s="40" t="s">
        <v>4329</v>
      </c>
    </row>
    <row r="54" spans="1:5" ht="12.75">
      <c r="A54" t="s">
        <v>57</v>
      </c>
      <c r="E54" s="39" t="s">
        <v>602</v>
      </c>
    </row>
    <row r="55" spans="1:16" ht="12.75">
      <c r="A55" t="s">
        <v>49</v>
      </c>
      <c s="34" t="s">
        <v>117</v>
      </c>
      <c s="34" t="s">
        <v>1993</v>
      </c>
      <c s="35" t="s">
        <v>5</v>
      </c>
      <c s="6" t="s">
        <v>1994</v>
      </c>
      <c s="36" t="s">
        <v>1035</v>
      </c>
      <c s="37">
        <v>18.608</v>
      </c>
      <c s="36">
        <v>0</v>
      </c>
      <c s="36">
        <f>ROUND(G55*H55,6)</f>
      </c>
      <c r="L55" s="38">
        <v>0</v>
      </c>
      <c s="32">
        <f>ROUND(ROUND(L55,2)*ROUND(G55,3),2)</f>
      </c>
      <c s="36" t="s">
        <v>601</v>
      </c>
      <c>
        <f>(M55*21)/100</f>
      </c>
      <c t="s">
        <v>27</v>
      </c>
    </row>
    <row r="56" spans="1:5" ht="12.75">
      <c r="A56" s="35" t="s">
        <v>54</v>
      </c>
      <c r="E56" s="39" t="s">
        <v>4330</v>
      </c>
    </row>
    <row r="57" spans="1:5" ht="12.75">
      <c r="A57" s="35" t="s">
        <v>55</v>
      </c>
      <c r="E57" s="40" t="s">
        <v>4331</v>
      </c>
    </row>
    <row r="58" spans="1:5" ht="12.75">
      <c r="A58" t="s">
        <v>57</v>
      </c>
      <c r="E58" s="39" t="s">
        <v>602</v>
      </c>
    </row>
    <row r="59" spans="1:13" ht="12.75">
      <c r="A59" t="s">
        <v>46</v>
      </c>
      <c r="C59" s="31" t="s">
        <v>123</v>
      </c>
      <c r="E59" s="33" t="s">
        <v>4332</v>
      </c>
      <c r="J59" s="32">
        <f>0</f>
      </c>
      <c s="32">
        <f>0</f>
      </c>
      <c s="32">
        <f>0+L60</f>
      </c>
      <c s="32">
        <f>0+M60</f>
      </c>
    </row>
    <row r="60" spans="1:16" ht="25.5">
      <c r="A60" t="s">
        <v>49</v>
      </c>
      <c s="34" t="s">
        <v>47</v>
      </c>
      <c s="34" t="s">
        <v>1053</v>
      </c>
      <c s="35" t="s">
        <v>5</v>
      </c>
      <c s="6" t="s">
        <v>1054</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1857</v>
      </c>
      <c r="J64" s="32">
        <f>0</f>
      </c>
      <c s="32">
        <f>0</f>
      </c>
      <c s="32">
        <f>0+L65</f>
      </c>
      <c s="32">
        <f>0+M65</f>
      </c>
    </row>
    <row r="65" spans="1:16" ht="12.75">
      <c r="A65" t="s">
        <v>49</v>
      </c>
      <c s="34" t="s">
        <v>120</v>
      </c>
      <c s="34" t="s">
        <v>4333</v>
      </c>
      <c s="35" t="s">
        <v>5</v>
      </c>
      <c s="6" t="s">
        <v>4334</v>
      </c>
      <c s="36" t="s">
        <v>1035</v>
      </c>
      <c s="37">
        <v>4.135</v>
      </c>
      <c s="36">
        <v>0</v>
      </c>
      <c s="36">
        <f>ROUND(G65*H65,6)</f>
      </c>
      <c r="L65" s="38">
        <v>0</v>
      </c>
      <c s="32">
        <f>ROUND(ROUND(L65,2)*ROUND(G65,3),2)</f>
      </c>
      <c s="36" t="s">
        <v>601</v>
      </c>
      <c>
        <f>(M65*21)/100</f>
      </c>
      <c t="s">
        <v>27</v>
      </c>
    </row>
    <row r="66" spans="1:5" ht="12.75">
      <c r="A66" s="35" t="s">
        <v>54</v>
      </c>
      <c r="E66" s="39" t="s">
        <v>4335</v>
      </c>
    </row>
    <row r="67" spans="1:5" ht="12.75">
      <c r="A67" s="35" t="s">
        <v>55</v>
      </c>
      <c r="E67" s="40" t="s">
        <v>4336</v>
      </c>
    </row>
    <row r="68" spans="1:5" ht="12.75">
      <c r="A68" t="s">
        <v>57</v>
      </c>
      <c r="E68" s="39" t="s">
        <v>602</v>
      </c>
    </row>
    <row r="69" spans="1:13" ht="12.75">
      <c r="A69" t="s">
        <v>46</v>
      </c>
      <c r="C69" s="31" t="s">
        <v>67</v>
      </c>
      <c r="E69" s="33" t="s">
        <v>1094</v>
      </c>
      <c r="J69" s="32">
        <f>0</f>
      </c>
      <c s="32">
        <f>0</f>
      </c>
      <c s="32">
        <f>0+L70</f>
      </c>
      <c s="32">
        <f>0+M70</f>
      </c>
    </row>
    <row r="70" spans="1:16" ht="12.75">
      <c r="A70" t="s">
        <v>49</v>
      </c>
      <c s="34" t="s">
        <v>123</v>
      </c>
      <c s="34" t="s">
        <v>4337</v>
      </c>
      <c s="35" t="s">
        <v>5</v>
      </c>
      <c s="6" t="s">
        <v>4338</v>
      </c>
      <c s="36" t="s">
        <v>922</v>
      </c>
      <c s="37">
        <v>8.5</v>
      </c>
      <c s="36">
        <v>0</v>
      </c>
      <c s="36">
        <f>ROUND(G70*H70,6)</f>
      </c>
      <c r="L70" s="38">
        <v>0</v>
      </c>
      <c s="32">
        <f>ROUND(ROUND(L70,2)*ROUND(G70,3),2)</f>
      </c>
      <c s="36" t="s">
        <v>601</v>
      </c>
      <c>
        <f>(M70*21)/100</f>
      </c>
      <c t="s">
        <v>27</v>
      </c>
    </row>
    <row r="71" spans="1:5" ht="12.75">
      <c r="A71" s="35" t="s">
        <v>54</v>
      </c>
      <c r="E71" s="39" t="s">
        <v>4339</v>
      </c>
    </row>
    <row r="72" spans="1:5" ht="12.75">
      <c r="A72" s="35" t="s">
        <v>55</v>
      </c>
      <c r="E72" s="40" t="s">
        <v>4340</v>
      </c>
    </row>
    <row r="73" spans="1:5" ht="12.75">
      <c r="A73" t="s">
        <v>57</v>
      </c>
      <c r="E73" s="39" t="s">
        <v>602</v>
      </c>
    </row>
    <row r="74" spans="1:13" ht="12.75">
      <c r="A74" t="s">
        <v>46</v>
      </c>
      <c r="C74" s="31" t="s">
        <v>100</v>
      </c>
      <c r="E74" s="33" t="s">
        <v>1903</v>
      </c>
      <c r="J74" s="32">
        <f>0</f>
      </c>
      <c s="32">
        <f>0</f>
      </c>
      <c s="32">
        <f>0+L75+L79+L83+L87+L91+L95</f>
      </c>
      <c s="32">
        <f>0+M75+M79+M83+M87+M91+M95</f>
      </c>
    </row>
    <row r="75" spans="1:16" ht="12.75">
      <c r="A75" t="s">
        <v>49</v>
      </c>
      <c s="34" t="s">
        <v>127</v>
      </c>
      <c s="34" t="s">
        <v>1904</v>
      </c>
      <c s="35" t="s">
        <v>5</v>
      </c>
      <c s="6" t="s">
        <v>1905</v>
      </c>
      <c s="36" t="s">
        <v>682</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4341</v>
      </c>
      <c s="35" t="s">
        <v>5</v>
      </c>
      <c s="6" t="s">
        <v>4342</v>
      </c>
      <c s="36" t="s">
        <v>682</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1910</v>
      </c>
      <c s="35" t="s">
        <v>5</v>
      </c>
      <c s="6" t="s">
        <v>1911</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4343</v>
      </c>
      <c s="35" t="s">
        <v>5</v>
      </c>
      <c s="6" t="s">
        <v>4344</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4345</v>
      </c>
      <c s="35" t="s">
        <v>5</v>
      </c>
      <c s="6" t="s">
        <v>4346</v>
      </c>
      <c s="36" t="s">
        <v>682</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3935</v>
      </c>
      <c s="35" t="s">
        <v>5</v>
      </c>
      <c s="6" t="s">
        <v>3936</v>
      </c>
      <c s="36" t="s">
        <v>682</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4349</v>
      </c>
      <c r="E8" s="30" t="s">
        <v>4348</v>
      </c>
      <c r="J8" s="29">
        <f>0+J9+J54+J59+J68+J73</f>
      </c>
      <c s="29">
        <f>0+K9+K54+K59+K68+K73</f>
      </c>
      <c s="29">
        <f>0+L9+L54+L59+L68+L73</f>
      </c>
      <c s="29">
        <f>0+M9+M54+M59+M68+M73</f>
      </c>
    </row>
    <row r="9" spans="1:13" ht="12.75">
      <c r="A9" t="s">
        <v>46</v>
      </c>
      <c r="C9" s="31" t="s">
        <v>47</v>
      </c>
      <c r="E9" s="33" t="s">
        <v>1705</v>
      </c>
      <c r="J9" s="32">
        <f>0</f>
      </c>
      <c s="32">
        <f>0</f>
      </c>
      <c s="32">
        <f>0+L10+L14+L18+L22+L26+L30+L34+L38+L42+L46+L50</f>
      </c>
      <c s="32">
        <f>0+M10+M14+M18+M22+M26+M30+M34+M38+M42+M46+M50</f>
      </c>
    </row>
    <row r="10" spans="1:16" ht="12.75">
      <c r="A10" t="s">
        <v>49</v>
      </c>
      <c s="34" t="s">
        <v>27</v>
      </c>
      <c s="34" t="s">
        <v>4310</v>
      </c>
      <c s="35" t="s">
        <v>5</v>
      </c>
      <c s="6" t="s">
        <v>4311</v>
      </c>
      <c s="36" t="s">
        <v>1035</v>
      </c>
      <c s="37">
        <v>8</v>
      </c>
      <c s="36">
        <v>0</v>
      </c>
      <c s="36">
        <f>ROUND(G10*H10,6)</f>
      </c>
      <c r="L10" s="38">
        <v>0</v>
      </c>
      <c s="32">
        <f>ROUND(ROUND(L10,2)*ROUND(G10,3),2)</f>
      </c>
      <c s="36" t="s">
        <v>4312</v>
      </c>
      <c>
        <f>(M10*21)/100</f>
      </c>
      <c t="s">
        <v>27</v>
      </c>
    </row>
    <row r="11" spans="1:5" ht="12.75">
      <c r="A11" s="35" t="s">
        <v>54</v>
      </c>
      <c r="E11" s="39" t="s">
        <v>4350</v>
      </c>
    </row>
    <row r="12" spans="1:5" ht="12.75">
      <c r="A12" s="35" t="s">
        <v>55</v>
      </c>
      <c r="E12" s="40" t="s">
        <v>5</v>
      </c>
    </row>
    <row r="13" spans="1:5" ht="12.75">
      <c r="A13" t="s">
        <v>57</v>
      </c>
      <c r="E13" s="39" t="s">
        <v>602</v>
      </c>
    </row>
    <row r="14" spans="1:16" ht="12.75">
      <c r="A14" t="s">
        <v>49</v>
      </c>
      <c s="34" t="s">
        <v>26</v>
      </c>
      <c s="34" t="s">
        <v>4082</v>
      </c>
      <c s="35" t="s">
        <v>5</v>
      </c>
      <c s="6" t="s">
        <v>4083</v>
      </c>
      <c s="36" t="s">
        <v>1035</v>
      </c>
      <c s="37">
        <v>40.2</v>
      </c>
      <c s="36">
        <v>0</v>
      </c>
      <c s="36">
        <f>ROUND(G14*H14,6)</f>
      </c>
      <c r="L14" s="38">
        <v>0</v>
      </c>
      <c s="32">
        <f>ROUND(ROUND(L14,2)*ROUND(G14,3),2)</f>
      </c>
      <c s="36" t="s">
        <v>601</v>
      </c>
      <c>
        <f>(M14*21)/100</f>
      </c>
      <c t="s">
        <v>27</v>
      </c>
    </row>
    <row r="15" spans="1:5" ht="12.75">
      <c r="A15" s="35" t="s">
        <v>54</v>
      </c>
      <c r="E15" s="39" t="s">
        <v>4351</v>
      </c>
    </row>
    <row r="16" spans="1:5" ht="12.75">
      <c r="A16" s="35" t="s">
        <v>55</v>
      </c>
      <c r="E16" s="40" t="s">
        <v>4352</v>
      </c>
    </row>
    <row r="17" spans="1:5" ht="12.75">
      <c r="A17" t="s">
        <v>57</v>
      </c>
      <c r="E17" s="39" t="s">
        <v>602</v>
      </c>
    </row>
    <row r="18" spans="1:16" ht="12.75">
      <c r="A18" t="s">
        <v>49</v>
      </c>
      <c s="34" t="s">
        <v>64</v>
      </c>
      <c s="34" t="s">
        <v>3734</v>
      </c>
      <c s="35" t="s">
        <v>5</v>
      </c>
      <c s="6" t="s">
        <v>3735</v>
      </c>
      <c s="36" t="s">
        <v>1035</v>
      </c>
      <c s="37">
        <v>35.175</v>
      </c>
      <c s="36">
        <v>0</v>
      </c>
      <c s="36">
        <f>ROUND(G18*H18,6)</f>
      </c>
      <c r="L18" s="38">
        <v>0</v>
      </c>
      <c s="32">
        <f>ROUND(ROUND(L18,2)*ROUND(G18,3),2)</f>
      </c>
      <c s="36" t="s">
        <v>601</v>
      </c>
      <c>
        <f>(M18*21)/100</f>
      </c>
      <c t="s">
        <v>27</v>
      </c>
    </row>
    <row r="19" spans="1:5" ht="12.75">
      <c r="A19" s="35" t="s">
        <v>54</v>
      </c>
      <c r="E19" s="39" t="s">
        <v>4353</v>
      </c>
    </row>
    <row r="20" spans="1:5" ht="12.75">
      <c r="A20" s="35" t="s">
        <v>55</v>
      </c>
      <c r="E20" s="40" t="s">
        <v>4354</v>
      </c>
    </row>
    <row r="21" spans="1:5" ht="12.75">
      <c r="A21" t="s">
        <v>57</v>
      </c>
      <c r="E21" s="39" t="s">
        <v>602</v>
      </c>
    </row>
    <row r="22" spans="1:16" ht="12.75">
      <c r="A22" t="s">
        <v>49</v>
      </c>
      <c s="34" t="s">
        <v>67</v>
      </c>
      <c s="34" t="s">
        <v>2120</v>
      </c>
      <c s="35" t="s">
        <v>5</v>
      </c>
      <c s="6" t="s">
        <v>2121</v>
      </c>
      <c s="36" t="s">
        <v>1035</v>
      </c>
      <c s="37">
        <v>13.44</v>
      </c>
      <c s="36">
        <v>0</v>
      </c>
      <c s="36">
        <f>ROUND(G22*H22,6)</f>
      </c>
      <c r="L22" s="38">
        <v>0</v>
      </c>
      <c s="32">
        <f>ROUND(ROUND(L22,2)*ROUND(G22,3),2)</f>
      </c>
      <c s="36" t="s">
        <v>601</v>
      </c>
      <c>
        <f>(M22*21)/100</f>
      </c>
      <c t="s">
        <v>27</v>
      </c>
    </row>
    <row r="23" spans="1:5" ht="12.75">
      <c r="A23" s="35" t="s">
        <v>54</v>
      </c>
      <c r="E23" s="39" t="s">
        <v>4355</v>
      </c>
    </row>
    <row r="24" spans="1:5" ht="12.75">
      <c r="A24" s="35" t="s">
        <v>55</v>
      </c>
      <c r="E24" s="40" t="s">
        <v>4356</v>
      </c>
    </row>
    <row r="25" spans="1:5" ht="12.75">
      <c r="A25" t="s">
        <v>57</v>
      </c>
      <c r="E25" s="39" t="s">
        <v>602</v>
      </c>
    </row>
    <row r="26" spans="1:16" ht="12.75">
      <c r="A26" t="s">
        <v>49</v>
      </c>
      <c s="34" t="s">
        <v>70</v>
      </c>
      <c s="34" t="s">
        <v>2076</v>
      </c>
      <c s="35" t="s">
        <v>5</v>
      </c>
      <c s="6" t="s">
        <v>2077</v>
      </c>
      <c s="36" t="s">
        <v>1035</v>
      </c>
      <c s="37">
        <v>41</v>
      </c>
      <c s="36">
        <v>0</v>
      </c>
      <c s="36">
        <f>ROUND(G26*H26,6)</f>
      </c>
      <c r="L26" s="38">
        <v>0</v>
      </c>
      <c s="32">
        <f>ROUND(ROUND(L26,2)*ROUND(G26,3),2)</f>
      </c>
      <c s="36" t="s">
        <v>601</v>
      </c>
      <c>
        <f>(M26*21)/100</f>
      </c>
      <c t="s">
        <v>27</v>
      </c>
    </row>
    <row r="27" spans="1:5" ht="12.75">
      <c r="A27" s="35" t="s">
        <v>54</v>
      </c>
      <c r="E27" s="39" t="s">
        <v>4357</v>
      </c>
    </row>
    <row r="28" spans="1:5" ht="25.5">
      <c r="A28" s="35" t="s">
        <v>55</v>
      </c>
      <c r="E28" s="40" t="s">
        <v>4358</v>
      </c>
    </row>
    <row r="29" spans="1:5" ht="12.75">
      <c r="A29" t="s">
        <v>57</v>
      </c>
      <c r="E29" s="39" t="s">
        <v>602</v>
      </c>
    </row>
    <row r="30" spans="1:16" ht="12.75">
      <c r="A30" t="s">
        <v>49</v>
      </c>
      <c s="34" t="s">
        <v>75</v>
      </c>
      <c s="34" t="s">
        <v>1709</v>
      </c>
      <c s="35" t="s">
        <v>5</v>
      </c>
      <c s="6" t="s">
        <v>1710</v>
      </c>
      <c s="36" t="s">
        <v>1035</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53.64</v>
      </c>
      <c s="36">
        <v>0</v>
      </c>
      <c s="36">
        <f>ROUND(G34*H34,6)</f>
      </c>
      <c r="L34" s="38">
        <v>0</v>
      </c>
      <c s="32">
        <f>ROUND(ROUND(L34,2)*ROUND(G34,3),2)</f>
      </c>
      <c s="36" t="s">
        <v>601</v>
      </c>
      <c>
        <f>(M34*21)/100</f>
      </c>
      <c t="s">
        <v>27</v>
      </c>
    </row>
    <row r="35" spans="1:5" ht="25.5">
      <c r="A35" s="35" t="s">
        <v>54</v>
      </c>
      <c r="E35" s="39" t="s">
        <v>4359</v>
      </c>
    </row>
    <row r="36" spans="1:5" ht="12.75">
      <c r="A36" s="35" t="s">
        <v>55</v>
      </c>
      <c r="E36" s="40" t="s">
        <v>5</v>
      </c>
    </row>
    <row r="37" spans="1:5" ht="12.75">
      <c r="A37" t="s">
        <v>57</v>
      </c>
      <c r="E37" s="39" t="s">
        <v>602</v>
      </c>
    </row>
    <row r="38" spans="1:16" ht="12.75">
      <c r="A38" t="s">
        <v>49</v>
      </c>
      <c s="34" t="s">
        <v>104</v>
      </c>
      <c s="34" t="s">
        <v>2149</v>
      </c>
      <c s="35" t="s">
        <v>5</v>
      </c>
      <c s="6" t="s">
        <v>2150</v>
      </c>
      <c s="36" t="s">
        <v>1035</v>
      </c>
      <c s="37">
        <v>8</v>
      </c>
      <c s="36">
        <v>0</v>
      </c>
      <c s="36">
        <f>ROUND(G38*H38,6)</f>
      </c>
      <c r="L38" s="38">
        <v>0</v>
      </c>
      <c s="32">
        <f>ROUND(ROUND(L38,2)*ROUND(G38,3),2)</f>
      </c>
      <c s="36" t="s">
        <v>601</v>
      </c>
      <c>
        <f>(M38*21)/100</f>
      </c>
      <c t="s">
        <v>27</v>
      </c>
    </row>
    <row r="39" spans="1:5" ht="12.75">
      <c r="A39" s="35" t="s">
        <v>54</v>
      </c>
      <c r="E39" s="39" t="s">
        <v>4360</v>
      </c>
    </row>
    <row r="40" spans="1:5" ht="12.75">
      <c r="A40" s="35" t="s">
        <v>55</v>
      </c>
      <c r="E40" s="40" t="s">
        <v>4361</v>
      </c>
    </row>
    <row r="41" spans="1:5" ht="12.75">
      <c r="A41" t="s">
        <v>57</v>
      </c>
      <c r="E41" s="39" t="s">
        <v>602</v>
      </c>
    </row>
    <row r="42" spans="1:16" ht="12.75">
      <c r="A42" t="s">
        <v>49</v>
      </c>
      <c s="34" t="s">
        <v>108</v>
      </c>
      <c s="34" t="s">
        <v>4327</v>
      </c>
      <c s="35" t="s">
        <v>5</v>
      </c>
      <c s="6" t="s">
        <v>4328</v>
      </c>
      <c s="36" t="s">
        <v>1035</v>
      </c>
      <c s="37">
        <v>8</v>
      </c>
      <c s="36">
        <v>0</v>
      </c>
      <c s="36">
        <f>ROUND(G42*H42,6)</f>
      </c>
      <c r="L42" s="38">
        <v>0</v>
      </c>
      <c s="32">
        <f>ROUND(ROUND(L42,2)*ROUND(G42,3),2)</f>
      </c>
      <c s="36" t="s">
        <v>4312</v>
      </c>
      <c>
        <f>(M42*21)/100</f>
      </c>
      <c t="s">
        <v>27</v>
      </c>
    </row>
    <row r="43" spans="1:5" ht="12.75">
      <c r="A43" s="35" t="s">
        <v>54</v>
      </c>
      <c r="E43" s="39" t="s">
        <v>4350</v>
      </c>
    </row>
    <row r="44" spans="1:5" ht="12.75">
      <c r="A44" s="35" t="s">
        <v>55</v>
      </c>
      <c r="E44" s="40" t="s">
        <v>5</v>
      </c>
    </row>
    <row r="45" spans="1:5" ht="12.75">
      <c r="A45" t="s">
        <v>57</v>
      </c>
      <c r="E45" s="39" t="s">
        <v>602</v>
      </c>
    </row>
    <row r="46" spans="1:16" ht="12.75">
      <c r="A46" t="s">
        <v>49</v>
      </c>
      <c s="34" t="s">
        <v>111</v>
      </c>
      <c s="34" t="s">
        <v>3812</v>
      </c>
      <c s="35" t="s">
        <v>5</v>
      </c>
      <c s="6" t="s">
        <v>3813</v>
      </c>
      <c s="36" t="s">
        <v>922</v>
      </c>
      <c s="37">
        <v>40</v>
      </c>
      <c s="36">
        <v>0</v>
      </c>
      <c s="36">
        <f>ROUND(G46*H46,6)</f>
      </c>
      <c r="L46" s="38">
        <v>0</v>
      </c>
      <c s="32">
        <f>ROUND(ROUND(L46,2)*ROUND(G46,3),2)</f>
      </c>
      <c s="36" t="s">
        <v>4312</v>
      </c>
      <c>
        <f>(M46*21)/100</f>
      </c>
      <c t="s">
        <v>27</v>
      </c>
    </row>
    <row r="47" spans="1:5" ht="12.75">
      <c r="A47" s="35" t="s">
        <v>54</v>
      </c>
      <c r="E47" s="39" t="s">
        <v>4350</v>
      </c>
    </row>
    <row r="48" spans="1:5" ht="12.75">
      <c r="A48" s="35" t="s">
        <v>55</v>
      </c>
      <c r="E48" s="40" t="s">
        <v>5</v>
      </c>
    </row>
    <row r="49" spans="1:5" ht="12.75">
      <c r="A49" t="s">
        <v>57</v>
      </c>
      <c r="E49" s="39" t="s">
        <v>602</v>
      </c>
    </row>
    <row r="50" spans="1:16" ht="12.75">
      <c r="A50" t="s">
        <v>49</v>
      </c>
      <c s="34" t="s">
        <v>114</v>
      </c>
      <c s="34" t="s">
        <v>1993</v>
      </c>
      <c s="35" t="s">
        <v>5</v>
      </c>
      <c s="6" t="s">
        <v>1994</v>
      </c>
      <c s="36" t="s">
        <v>1035</v>
      </c>
      <c s="37">
        <v>27.5</v>
      </c>
      <c s="36">
        <v>0</v>
      </c>
      <c s="36">
        <f>ROUND(G50*H50,6)</f>
      </c>
      <c r="L50" s="38">
        <v>0</v>
      </c>
      <c s="32">
        <f>ROUND(ROUND(L50,2)*ROUND(G50,3),2)</f>
      </c>
      <c s="36" t="s">
        <v>601</v>
      </c>
      <c>
        <f>(M50*21)/100</f>
      </c>
      <c t="s">
        <v>27</v>
      </c>
    </row>
    <row r="51" spans="1:5" ht="12.75">
      <c r="A51" s="35" t="s">
        <v>54</v>
      </c>
      <c r="E51" s="39" t="s">
        <v>4330</v>
      </c>
    </row>
    <row r="52" spans="1:5" ht="12.75">
      <c r="A52" s="35" t="s">
        <v>55</v>
      </c>
      <c r="E52" s="40" t="s">
        <v>4362</v>
      </c>
    </row>
    <row r="53" spans="1:5" ht="12.75">
      <c r="A53" t="s">
        <v>57</v>
      </c>
      <c r="E53" s="39" t="s">
        <v>602</v>
      </c>
    </row>
    <row r="54" spans="1:13" ht="12.75">
      <c r="A54" t="s">
        <v>46</v>
      </c>
      <c r="C54" s="31" t="s">
        <v>123</v>
      </c>
      <c r="E54" s="33" t="s">
        <v>4332</v>
      </c>
      <c r="J54" s="32">
        <f>0</f>
      </c>
      <c s="32">
        <f>0</f>
      </c>
      <c s="32">
        <f>0+L55</f>
      </c>
      <c s="32">
        <f>0+M55</f>
      </c>
    </row>
    <row r="55" spans="1:16" ht="25.5">
      <c r="A55" t="s">
        <v>49</v>
      </c>
      <c s="34" t="s">
        <v>47</v>
      </c>
      <c s="34" t="s">
        <v>1053</v>
      </c>
      <c s="35" t="s">
        <v>5</v>
      </c>
      <c s="6" t="s">
        <v>1054</v>
      </c>
      <c s="36" t="s">
        <v>600</v>
      </c>
      <c s="37">
        <v>137.115</v>
      </c>
      <c s="36">
        <v>0</v>
      </c>
      <c s="36">
        <f>ROUND(G55*H55,6)</f>
      </c>
      <c r="L55" s="38">
        <v>0</v>
      </c>
      <c s="32">
        <f>ROUND(ROUND(L55,2)*ROUND(G55,3),2)</f>
      </c>
      <c s="36" t="s">
        <v>601</v>
      </c>
      <c>
        <f>(M55*21)/100</f>
      </c>
      <c t="s">
        <v>27</v>
      </c>
    </row>
    <row r="56" spans="1:5" ht="12.75">
      <c r="A56" s="35" t="s">
        <v>54</v>
      </c>
      <c r="E56" s="39" t="s">
        <v>4363</v>
      </c>
    </row>
    <row r="57" spans="1:5" ht="12.75">
      <c r="A57" s="35" t="s">
        <v>55</v>
      </c>
      <c r="E57" s="40" t="s">
        <v>4364</v>
      </c>
    </row>
    <row r="58" spans="1:5" ht="12.75">
      <c r="A58" t="s">
        <v>57</v>
      </c>
      <c r="E58" s="39" t="s">
        <v>602</v>
      </c>
    </row>
    <row r="59" spans="1:13" ht="12.75">
      <c r="A59" t="s">
        <v>46</v>
      </c>
      <c r="C59" s="31" t="s">
        <v>27</v>
      </c>
      <c r="E59" s="33" t="s">
        <v>1733</v>
      </c>
      <c r="J59" s="32">
        <f>0</f>
      </c>
      <c s="32">
        <f>0</f>
      </c>
      <c s="32">
        <f>0+L60+L64</f>
      </c>
      <c s="32">
        <f>0+M60+M64</f>
      </c>
    </row>
    <row r="60" spans="1:16" ht="12.75">
      <c r="A60" t="s">
        <v>49</v>
      </c>
      <c s="34" t="s">
        <v>117</v>
      </c>
      <c s="34" t="s">
        <v>4365</v>
      </c>
      <c s="35" t="s">
        <v>5</v>
      </c>
      <c s="6" t="s">
        <v>4366</v>
      </c>
      <c s="36" t="s">
        <v>1035</v>
      </c>
      <c s="37">
        <v>23.655</v>
      </c>
      <c s="36">
        <v>0</v>
      </c>
      <c s="36">
        <f>ROUND(G60*H60,6)</f>
      </c>
      <c r="L60" s="38">
        <v>0</v>
      </c>
      <c s="32">
        <f>ROUND(ROUND(L60,2)*ROUND(G60,3),2)</f>
      </c>
      <c s="36" t="s">
        <v>601</v>
      </c>
      <c>
        <f>(M60*21)/100</f>
      </c>
      <c t="s">
        <v>27</v>
      </c>
    </row>
    <row r="61" spans="1:5" ht="12.75">
      <c r="A61" s="35" t="s">
        <v>54</v>
      </c>
      <c r="E61" s="39" t="s">
        <v>4367</v>
      </c>
    </row>
    <row r="62" spans="1:5" ht="12.75">
      <c r="A62" s="35" t="s">
        <v>55</v>
      </c>
      <c r="E62" s="40" t="s">
        <v>4368</v>
      </c>
    </row>
    <row r="63" spans="1:5" ht="12.75">
      <c r="A63" t="s">
        <v>57</v>
      </c>
      <c r="E63" s="39" t="s">
        <v>602</v>
      </c>
    </row>
    <row r="64" spans="1:16" ht="12.75">
      <c r="A64" t="s">
        <v>49</v>
      </c>
      <c s="34" t="s">
        <v>120</v>
      </c>
      <c s="34" t="s">
        <v>1737</v>
      </c>
      <c s="35" t="s">
        <v>5</v>
      </c>
      <c s="6" t="s">
        <v>1738</v>
      </c>
      <c s="36" t="s">
        <v>922</v>
      </c>
      <c s="37">
        <v>58.752</v>
      </c>
      <c s="36">
        <v>0</v>
      </c>
      <c s="36">
        <f>ROUND(G64*H64,6)</f>
      </c>
      <c r="L64" s="38">
        <v>0</v>
      </c>
      <c s="32">
        <f>ROUND(ROUND(L64,2)*ROUND(G64,3),2)</f>
      </c>
      <c s="36" t="s">
        <v>601</v>
      </c>
      <c>
        <f>(M64*21)/100</f>
      </c>
      <c t="s">
        <v>27</v>
      </c>
    </row>
    <row r="65" spans="1:5" ht="12.75">
      <c r="A65" s="35" t="s">
        <v>54</v>
      </c>
      <c r="E65" s="39" t="s">
        <v>4369</v>
      </c>
    </row>
    <row r="66" spans="1:5" ht="12.75">
      <c r="A66" s="35" t="s">
        <v>55</v>
      </c>
      <c r="E66" s="40" t="s">
        <v>4370</v>
      </c>
    </row>
    <row r="67" spans="1:5" ht="12.75">
      <c r="A67" t="s">
        <v>57</v>
      </c>
      <c r="E67" s="39" t="s">
        <v>5</v>
      </c>
    </row>
    <row r="68" spans="1:13" ht="12.75">
      <c r="A68" t="s">
        <v>46</v>
      </c>
      <c r="C68" s="31" t="s">
        <v>64</v>
      </c>
      <c r="E68" s="33" t="s">
        <v>1857</v>
      </c>
      <c r="J68" s="32">
        <f>0</f>
      </c>
      <c s="32">
        <f>0</f>
      </c>
      <c s="32">
        <f>0+L69</f>
      </c>
      <c s="32">
        <f>0+M69</f>
      </c>
    </row>
    <row r="69" spans="1:16" ht="12.75">
      <c r="A69" t="s">
        <v>49</v>
      </c>
      <c s="34" t="s">
        <v>123</v>
      </c>
      <c s="34" t="s">
        <v>4333</v>
      </c>
      <c s="35" t="s">
        <v>5</v>
      </c>
      <c s="6" t="s">
        <v>4334</v>
      </c>
      <c s="36" t="s">
        <v>1035</v>
      </c>
      <c s="37">
        <v>5.5</v>
      </c>
      <c s="36">
        <v>0</v>
      </c>
      <c s="36">
        <f>ROUND(G69*H69,6)</f>
      </c>
      <c r="L69" s="38">
        <v>0</v>
      </c>
      <c s="32">
        <f>ROUND(ROUND(L69,2)*ROUND(G69,3),2)</f>
      </c>
      <c s="36" t="s">
        <v>601</v>
      </c>
      <c>
        <f>(M69*21)/100</f>
      </c>
      <c t="s">
        <v>27</v>
      </c>
    </row>
    <row r="70" spans="1:5" ht="12.75">
      <c r="A70" s="35" t="s">
        <v>54</v>
      </c>
      <c r="E70" s="39" t="s">
        <v>4335</v>
      </c>
    </row>
    <row r="71" spans="1:5" ht="12.75">
      <c r="A71" s="35" t="s">
        <v>55</v>
      </c>
      <c r="E71" s="40" t="s">
        <v>4371</v>
      </c>
    </row>
    <row r="72" spans="1:5" ht="12.75">
      <c r="A72" t="s">
        <v>57</v>
      </c>
      <c r="E72" s="39" t="s">
        <v>602</v>
      </c>
    </row>
    <row r="73" spans="1:13" ht="12.75">
      <c r="A73" t="s">
        <v>46</v>
      </c>
      <c r="C73" s="31" t="s">
        <v>100</v>
      </c>
      <c r="E73" s="33" t="s">
        <v>1903</v>
      </c>
      <c r="J73" s="32">
        <f>0</f>
      </c>
      <c s="32">
        <f>0</f>
      </c>
      <c s="32">
        <f>0+L74+L78+L82+L86+L90+L94+L98+L102</f>
      </c>
      <c s="32">
        <f>0+M74+M78+M82+M86+M90+M94+M98+M102</f>
      </c>
    </row>
    <row r="74" spans="1:16" ht="12.75">
      <c r="A74" t="s">
        <v>49</v>
      </c>
      <c s="34" t="s">
        <v>127</v>
      </c>
      <c s="34" t="s">
        <v>4372</v>
      </c>
      <c s="35" t="s">
        <v>5</v>
      </c>
      <c s="6" t="s">
        <v>4373</v>
      </c>
      <c s="36" t="s">
        <v>682</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1904</v>
      </c>
      <c s="35" t="s">
        <v>5</v>
      </c>
      <c s="6" t="s">
        <v>1905</v>
      </c>
      <c s="36" t="s">
        <v>682</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3152</v>
      </c>
      <c s="35" t="s">
        <v>5</v>
      </c>
      <c s="6" t="s">
        <v>3153</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4374</v>
      </c>
      <c s="35" t="s">
        <v>5</v>
      </c>
      <c s="6" t="s">
        <v>4375</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4376</v>
      </c>
      <c s="35" t="s">
        <v>5</v>
      </c>
      <c s="6" t="s">
        <v>4377</v>
      </c>
      <c s="36" t="s">
        <v>446</v>
      </c>
      <c s="37">
        <v>1</v>
      </c>
      <c s="36">
        <v>0</v>
      </c>
      <c s="36">
        <f>ROUND(G90*H90,6)</f>
      </c>
      <c r="L90" s="38">
        <v>0</v>
      </c>
      <c s="32">
        <f>ROUND(ROUND(L90,2)*ROUND(G90,3),2)</f>
      </c>
      <c s="36" t="s">
        <v>4301</v>
      </c>
      <c>
        <f>(M90*21)/100</f>
      </c>
      <c t="s">
        <v>27</v>
      </c>
    </row>
    <row r="91" spans="1:5" ht="12.75">
      <c r="A91" s="35" t="s">
        <v>54</v>
      </c>
      <c r="E91" s="39" t="s">
        <v>4378</v>
      </c>
    </row>
    <row r="92" spans="1:5" ht="12.75">
      <c r="A92" s="35" t="s">
        <v>55</v>
      </c>
      <c r="E92" s="40" t="s">
        <v>5</v>
      </c>
    </row>
    <row r="93" spans="1:5" ht="12.75">
      <c r="A93" t="s">
        <v>57</v>
      </c>
      <c r="E93" s="39" t="s">
        <v>4379</v>
      </c>
    </row>
    <row r="94" spans="1:16" ht="12.75">
      <c r="A94" t="s">
        <v>49</v>
      </c>
      <c s="34" t="s">
        <v>144</v>
      </c>
      <c s="34" t="s">
        <v>4380</v>
      </c>
      <c s="35" t="s">
        <v>5</v>
      </c>
      <c s="6" t="s">
        <v>4381</v>
      </c>
      <c s="36" t="s">
        <v>682</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4345</v>
      </c>
      <c s="35" t="s">
        <v>5</v>
      </c>
      <c s="6" t="s">
        <v>4346</v>
      </c>
      <c s="36" t="s">
        <v>682</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3935</v>
      </c>
      <c s="35" t="s">
        <v>5</v>
      </c>
      <c s="6" t="s">
        <v>3936</v>
      </c>
      <c s="36" t="s">
        <v>682</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4384</v>
      </c>
      <c r="E8" s="30" t="s">
        <v>4383</v>
      </c>
      <c r="J8" s="29">
        <f>0+J9+J14+J59+J64+J73+J78</f>
      </c>
      <c s="29">
        <f>0+K9+K14+K59+K64+K73+K78</f>
      </c>
      <c s="29">
        <f>0+L9+L14+L59+L64+L73+L78</f>
      </c>
      <c s="29">
        <f>0+M9+M14+M59+M64+M73+M78</f>
      </c>
    </row>
    <row r="9" spans="1:13" ht="12.75">
      <c r="A9" t="s">
        <v>46</v>
      </c>
      <c r="C9" s="31" t="s">
        <v>2102</v>
      </c>
      <c r="E9" s="33" t="s">
        <v>1154</v>
      </c>
      <c r="J9" s="32">
        <f>0</f>
      </c>
      <c s="32">
        <f>0</f>
      </c>
      <c s="32">
        <f>0+L10</f>
      </c>
      <c s="32">
        <f>0+M10</f>
      </c>
    </row>
    <row r="10" spans="1:16" ht="12.75">
      <c r="A10" t="s">
        <v>49</v>
      </c>
      <c s="34" t="s">
        <v>27</v>
      </c>
      <c s="34" t="s">
        <v>4308</v>
      </c>
      <c s="35" t="s">
        <v>5</v>
      </c>
      <c s="6" t="s">
        <v>2104</v>
      </c>
      <c s="36" t="s">
        <v>483</v>
      </c>
      <c s="37">
        <v>24</v>
      </c>
      <c s="36">
        <v>0</v>
      </c>
      <c s="36">
        <f>ROUND(G10*H10,6)</f>
      </c>
      <c r="L10" s="38">
        <v>0</v>
      </c>
      <c s="32">
        <f>ROUND(ROUND(L10,2)*ROUND(G10,3),2)</f>
      </c>
      <c s="36" t="s">
        <v>601</v>
      </c>
      <c>
        <f>(M10*21)/100</f>
      </c>
      <c t="s">
        <v>27</v>
      </c>
    </row>
    <row r="11" spans="1:5" ht="12.75">
      <c r="A11" s="35" t="s">
        <v>54</v>
      </c>
      <c r="E11" s="39" t="s">
        <v>4309</v>
      </c>
    </row>
    <row r="12" spans="1:5" ht="12.75">
      <c r="A12" s="35" t="s">
        <v>55</v>
      </c>
      <c r="E12" s="40" t="s">
        <v>5</v>
      </c>
    </row>
    <row r="13" spans="1:5" ht="12.75">
      <c r="A13" t="s">
        <v>57</v>
      </c>
      <c r="E13" s="39" t="s">
        <v>602</v>
      </c>
    </row>
    <row r="14" spans="1:13" ht="12.75">
      <c r="A14" t="s">
        <v>46</v>
      </c>
      <c r="C14" s="31" t="s">
        <v>47</v>
      </c>
      <c r="E14" s="33" t="s">
        <v>1705</v>
      </c>
      <c r="J14" s="32">
        <f>0</f>
      </c>
      <c s="32">
        <f>0</f>
      </c>
      <c s="32">
        <f>0+L15+L19+L23+L27+L31+L35+L39+L43+L47+L51+L55</f>
      </c>
      <c s="32">
        <f>0+M15+M19+M23+M27+M31+M35+M39+M43+M47+M51+M55</f>
      </c>
    </row>
    <row r="15" spans="1:16" ht="12.75">
      <c r="A15" t="s">
        <v>49</v>
      </c>
      <c s="34" t="s">
        <v>26</v>
      </c>
      <c s="34" t="s">
        <v>4310</v>
      </c>
      <c s="35" t="s">
        <v>5</v>
      </c>
      <c s="6" t="s">
        <v>4311</v>
      </c>
      <c s="36" t="s">
        <v>1035</v>
      </c>
      <c s="37">
        <v>40.488</v>
      </c>
      <c s="36">
        <v>0</v>
      </c>
      <c s="36">
        <f>ROUND(G15*H15,6)</f>
      </c>
      <c r="L15" s="38">
        <v>0</v>
      </c>
      <c s="32">
        <f>ROUND(ROUND(L15,2)*ROUND(G15,3),2)</f>
      </c>
      <c s="36" t="s">
        <v>4312</v>
      </c>
      <c>
        <f>(M15*21)/100</f>
      </c>
      <c t="s">
        <v>27</v>
      </c>
    </row>
    <row r="16" spans="1:5" ht="12.75">
      <c r="A16" s="35" t="s">
        <v>54</v>
      </c>
      <c r="E16" s="39" t="s">
        <v>4385</v>
      </c>
    </row>
    <row r="17" spans="1:5" ht="12.75">
      <c r="A17" s="35" t="s">
        <v>55</v>
      </c>
      <c r="E17" s="40" t="s">
        <v>5</v>
      </c>
    </row>
    <row r="18" spans="1:5" ht="12.75">
      <c r="A18" t="s">
        <v>57</v>
      </c>
      <c r="E18" s="39" t="s">
        <v>602</v>
      </c>
    </row>
    <row r="19" spans="1:16" ht="12.75">
      <c r="A19" t="s">
        <v>49</v>
      </c>
      <c s="34" t="s">
        <v>64</v>
      </c>
      <c s="34" t="s">
        <v>4082</v>
      </c>
      <c s="35" t="s">
        <v>5</v>
      </c>
      <c s="6" t="s">
        <v>4083</v>
      </c>
      <c s="36" t="s">
        <v>1035</v>
      </c>
      <c s="37">
        <v>379.92</v>
      </c>
      <c s="36">
        <v>0</v>
      </c>
      <c s="36">
        <f>ROUND(G19*H19,6)</f>
      </c>
      <c r="L19" s="38">
        <v>0</v>
      </c>
      <c s="32">
        <f>ROUND(ROUND(L19,2)*ROUND(G19,3),2)</f>
      </c>
      <c s="36" t="s">
        <v>601</v>
      </c>
      <c>
        <f>(M19*21)/100</f>
      </c>
      <c t="s">
        <v>27</v>
      </c>
    </row>
    <row r="20" spans="1:5" ht="12.75">
      <c r="A20" s="35" t="s">
        <v>54</v>
      </c>
      <c r="E20" s="39" t="s">
        <v>4351</v>
      </c>
    </row>
    <row r="21" spans="1:5" ht="12.75">
      <c r="A21" s="35" t="s">
        <v>55</v>
      </c>
      <c r="E21" s="40" t="s">
        <v>4386</v>
      </c>
    </row>
    <row r="22" spans="1:5" ht="12.75">
      <c r="A22" t="s">
        <v>57</v>
      </c>
      <c r="E22" s="39" t="s">
        <v>602</v>
      </c>
    </row>
    <row r="23" spans="1:16" ht="12.75">
      <c r="A23" t="s">
        <v>49</v>
      </c>
      <c s="34" t="s">
        <v>67</v>
      </c>
      <c s="34" t="s">
        <v>3734</v>
      </c>
      <c s="35" t="s">
        <v>5</v>
      </c>
      <c s="6" t="s">
        <v>3735</v>
      </c>
      <c s="36" t="s">
        <v>1035</v>
      </c>
      <c s="37">
        <v>187.5</v>
      </c>
      <c s="36">
        <v>0</v>
      </c>
      <c s="36">
        <f>ROUND(G23*H23,6)</f>
      </c>
      <c r="L23" s="38">
        <v>0</v>
      </c>
      <c s="32">
        <f>ROUND(ROUND(L23,2)*ROUND(G23,3),2)</f>
      </c>
      <c s="36" t="s">
        <v>601</v>
      </c>
      <c>
        <f>(M23*21)/100</f>
      </c>
      <c t="s">
        <v>27</v>
      </c>
    </row>
    <row r="24" spans="1:5" ht="12.75">
      <c r="A24" s="35" t="s">
        <v>54</v>
      </c>
      <c r="E24" s="39" t="s">
        <v>4353</v>
      </c>
    </row>
    <row r="25" spans="1:5" ht="12.75">
      <c r="A25" s="35" t="s">
        <v>55</v>
      </c>
      <c r="E25" s="40" t="s">
        <v>4386</v>
      </c>
    </row>
    <row r="26" spans="1:5" ht="12.75">
      <c r="A26" t="s">
        <v>57</v>
      </c>
      <c r="E26" s="39" t="s">
        <v>602</v>
      </c>
    </row>
    <row r="27" spans="1:16" ht="12.75">
      <c r="A27" t="s">
        <v>49</v>
      </c>
      <c s="34" t="s">
        <v>70</v>
      </c>
      <c s="34" t="s">
        <v>2120</v>
      </c>
      <c s="35" t="s">
        <v>5</v>
      </c>
      <c s="6" t="s">
        <v>2121</v>
      </c>
      <c s="36" t="s">
        <v>1035</v>
      </c>
      <c s="37">
        <v>36</v>
      </c>
      <c s="36">
        <v>0</v>
      </c>
      <c s="36">
        <f>ROUND(G27*H27,6)</f>
      </c>
      <c r="L27" s="38">
        <v>0</v>
      </c>
      <c s="32">
        <f>ROUND(ROUND(L27,2)*ROUND(G27,3),2)</f>
      </c>
      <c s="36" t="s">
        <v>601</v>
      </c>
      <c>
        <f>(M27*21)/100</f>
      </c>
      <c t="s">
        <v>27</v>
      </c>
    </row>
    <row r="28" spans="1:5" ht="12.75">
      <c r="A28" s="35" t="s">
        <v>54</v>
      </c>
      <c r="E28" s="39" t="s">
        <v>4387</v>
      </c>
    </row>
    <row r="29" spans="1:5" ht="12.75">
      <c r="A29" s="35" t="s">
        <v>55</v>
      </c>
      <c r="E29" s="40" t="s">
        <v>4386</v>
      </c>
    </row>
    <row r="30" spans="1:5" ht="12.75">
      <c r="A30" t="s">
        <v>57</v>
      </c>
      <c r="E30" s="39" t="s">
        <v>602</v>
      </c>
    </row>
    <row r="31" spans="1:16" ht="12.75">
      <c r="A31" t="s">
        <v>49</v>
      </c>
      <c s="34" t="s">
        <v>75</v>
      </c>
      <c s="34" t="s">
        <v>2076</v>
      </c>
      <c s="35" t="s">
        <v>5</v>
      </c>
      <c s="6" t="s">
        <v>2077</v>
      </c>
      <c s="36" t="s">
        <v>1035</v>
      </c>
      <c s="37">
        <v>475</v>
      </c>
      <c s="36">
        <v>0</v>
      </c>
      <c s="36">
        <f>ROUND(G31*H31,6)</f>
      </c>
      <c r="L31" s="38">
        <v>0</v>
      </c>
      <c s="32">
        <f>ROUND(ROUND(L31,2)*ROUND(G31,3),2)</f>
      </c>
      <c s="36" t="s">
        <v>601</v>
      </c>
      <c>
        <f>(M31*21)/100</f>
      </c>
      <c t="s">
        <v>27</v>
      </c>
    </row>
    <row r="32" spans="1:5" ht="12.75">
      <c r="A32" s="35" t="s">
        <v>54</v>
      </c>
      <c r="E32" s="39" t="s">
        <v>4388</v>
      </c>
    </row>
    <row r="33" spans="1:5" ht="12.75">
      <c r="A33" s="35" t="s">
        <v>55</v>
      </c>
      <c r="E33" s="40" t="s">
        <v>4386</v>
      </c>
    </row>
    <row r="34" spans="1:5" ht="12.75">
      <c r="A34" t="s">
        <v>57</v>
      </c>
      <c r="E34" s="39" t="s">
        <v>602</v>
      </c>
    </row>
    <row r="35" spans="1:16" ht="12.75">
      <c r="A35" t="s">
        <v>49</v>
      </c>
      <c s="34" t="s">
        <v>100</v>
      </c>
      <c s="34" t="s">
        <v>1709</v>
      </c>
      <c s="35" t="s">
        <v>5</v>
      </c>
      <c s="6" t="s">
        <v>1710</v>
      </c>
      <c s="36" t="s">
        <v>1035</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415.92</v>
      </c>
      <c s="36">
        <v>0</v>
      </c>
      <c s="36">
        <f>ROUND(G39*H39,6)</f>
      </c>
      <c r="L39" s="38">
        <v>0</v>
      </c>
      <c s="32">
        <f>ROUND(ROUND(L39,2)*ROUND(G39,3),2)</f>
      </c>
      <c s="36" t="s">
        <v>601</v>
      </c>
      <c>
        <f>(M39*21)/100</f>
      </c>
      <c t="s">
        <v>27</v>
      </c>
    </row>
    <row r="40" spans="1:5" ht="25.5">
      <c r="A40" s="35" t="s">
        <v>54</v>
      </c>
      <c r="E40" s="39" t="s">
        <v>4359</v>
      </c>
    </row>
    <row r="41" spans="1:5" ht="12.75">
      <c r="A41" s="35" t="s">
        <v>55</v>
      </c>
      <c r="E41" s="40" t="s">
        <v>5</v>
      </c>
    </row>
    <row r="42" spans="1:5" ht="12.75">
      <c r="A42" t="s">
        <v>57</v>
      </c>
      <c r="E42" s="39" t="s">
        <v>602</v>
      </c>
    </row>
    <row r="43" spans="1:16" ht="12.75">
      <c r="A43" t="s">
        <v>49</v>
      </c>
      <c s="34" t="s">
        <v>108</v>
      </c>
      <c s="34" t="s">
        <v>2149</v>
      </c>
      <c s="35" t="s">
        <v>5</v>
      </c>
      <c s="6" t="s">
        <v>2150</v>
      </c>
      <c s="36" t="s">
        <v>1035</v>
      </c>
      <c s="37">
        <v>262</v>
      </c>
      <c s="36">
        <v>0</v>
      </c>
      <c s="36">
        <f>ROUND(G43*H43,6)</f>
      </c>
      <c r="L43" s="38">
        <v>0</v>
      </c>
      <c s="32">
        <f>ROUND(ROUND(L43,2)*ROUND(G43,3),2)</f>
      </c>
      <c s="36" t="s">
        <v>601</v>
      </c>
      <c>
        <f>(M43*21)/100</f>
      </c>
      <c t="s">
        <v>27</v>
      </c>
    </row>
    <row r="44" spans="1:5" ht="12.75">
      <c r="A44" s="35" t="s">
        <v>54</v>
      </c>
      <c r="E44" s="39" t="s">
        <v>4389</v>
      </c>
    </row>
    <row r="45" spans="1:5" ht="12.75">
      <c r="A45" s="35" t="s">
        <v>55</v>
      </c>
      <c r="E45" s="40" t="s">
        <v>4386</v>
      </c>
    </row>
    <row r="46" spans="1:5" ht="12.75">
      <c r="A46" t="s">
        <v>57</v>
      </c>
      <c r="E46" s="39" t="s">
        <v>602</v>
      </c>
    </row>
    <row r="47" spans="1:16" ht="12.75">
      <c r="A47" t="s">
        <v>49</v>
      </c>
      <c s="34" t="s">
        <v>111</v>
      </c>
      <c s="34" t="s">
        <v>4327</v>
      </c>
      <c s="35" t="s">
        <v>5</v>
      </c>
      <c s="6" t="s">
        <v>4328</v>
      </c>
      <c s="36" t="s">
        <v>1035</v>
      </c>
      <c s="37">
        <v>40.488</v>
      </c>
      <c s="36">
        <v>0</v>
      </c>
      <c s="36">
        <f>ROUND(G47*H47,6)</f>
      </c>
      <c r="L47" s="38">
        <v>0</v>
      </c>
      <c s="32">
        <f>ROUND(ROUND(L47,2)*ROUND(G47,3),2)</f>
      </c>
      <c s="36" t="s">
        <v>4312</v>
      </c>
      <c>
        <f>(M47*21)/100</f>
      </c>
      <c t="s">
        <v>27</v>
      </c>
    </row>
    <row r="48" spans="1:5" ht="12.75">
      <c r="A48" s="35" t="s">
        <v>54</v>
      </c>
      <c r="E48" s="39" t="s">
        <v>4390</v>
      </c>
    </row>
    <row r="49" spans="1:5" ht="12.75">
      <c r="A49" s="35" t="s">
        <v>55</v>
      </c>
      <c r="E49" s="40" t="s">
        <v>5</v>
      </c>
    </row>
    <row r="50" spans="1:5" ht="12.75">
      <c r="A50" t="s">
        <v>57</v>
      </c>
      <c r="E50" s="39" t="s">
        <v>602</v>
      </c>
    </row>
    <row r="51" spans="1:16" ht="12.75">
      <c r="A51" t="s">
        <v>49</v>
      </c>
      <c s="34" t="s">
        <v>114</v>
      </c>
      <c s="34" t="s">
        <v>3812</v>
      </c>
      <c s="35" t="s">
        <v>5</v>
      </c>
      <c s="6" t="s">
        <v>3813</v>
      </c>
      <c s="36" t="s">
        <v>922</v>
      </c>
      <c s="37">
        <v>202.44</v>
      </c>
      <c s="36">
        <v>0</v>
      </c>
      <c s="36">
        <f>ROUND(G51*H51,6)</f>
      </c>
      <c r="L51" s="38">
        <v>0</v>
      </c>
      <c s="32">
        <f>ROUND(ROUND(L51,2)*ROUND(G51,3),2)</f>
      </c>
      <c s="36" t="s">
        <v>4312</v>
      </c>
      <c>
        <f>(M51*21)/100</f>
      </c>
      <c t="s">
        <v>27</v>
      </c>
    </row>
    <row r="52" spans="1:5" ht="12.75">
      <c r="A52" s="35" t="s">
        <v>54</v>
      </c>
      <c r="E52" s="39" t="s">
        <v>4390</v>
      </c>
    </row>
    <row r="53" spans="1:5" ht="12.75">
      <c r="A53" s="35" t="s">
        <v>55</v>
      </c>
      <c r="E53" s="40" t="s">
        <v>5</v>
      </c>
    </row>
    <row r="54" spans="1:5" ht="12.75">
      <c r="A54" t="s">
        <v>57</v>
      </c>
      <c r="E54" s="39" t="s">
        <v>602</v>
      </c>
    </row>
    <row r="55" spans="1:16" ht="12.75">
      <c r="A55" t="s">
        <v>49</v>
      </c>
      <c s="34" t="s">
        <v>117</v>
      </c>
      <c s="34" t="s">
        <v>1993</v>
      </c>
      <c s="35" t="s">
        <v>5</v>
      </c>
      <c s="6" t="s">
        <v>1994</v>
      </c>
      <c s="36" t="s">
        <v>1035</v>
      </c>
      <c s="37">
        <v>151.8</v>
      </c>
      <c s="36">
        <v>0</v>
      </c>
      <c s="36">
        <f>ROUND(G55*H55,6)</f>
      </c>
      <c r="L55" s="38">
        <v>0</v>
      </c>
      <c s="32">
        <f>ROUND(ROUND(L55,2)*ROUND(G55,3),2)</f>
      </c>
      <c s="36" t="s">
        <v>601</v>
      </c>
      <c>
        <f>(M55*21)/100</f>
      </c>
      <c t="s">
        <v>27</v>
      </c>
    </row>
    <row r="56" spans="1:5" ht="12.75">
      <c r="A56" s="35" t="s">
        <v>54</v>
      </c>
      <c r="E56" s="39" t="s">
        <v>4330</v>
      </c>
    </row>
    <row r="57" spans="1:5" ht="12.75">
      <c r="A57" s="35" t="s">
        <v>55</v>
      </c>
      <c r="E57" s="40" t="s">
        <v>4386</v>
      </c>
    </row>
    <row r="58" spans="1:5" ht="12.75">
      <c r="A58" t="s">
        <v>57</v>
      </c>
      <c r="E58" s="39" t="s">
        <v>602</v>
      </c>
    </row>
    <row r="59" spans="1:13" ht="12.75">
      <c r="A59" t="s">
        <v>46</v>
      </c>
      <c r="C59" s="31" t="s">
        <v>123</v>
      </c>
      <c r="E59" s="33" t="s">
        <v>4332</v>
      </c>
      <c r="J59" s="32">
        <f>0</f>
      </c>
      <c s="32">
        <f>0</f>
      </c>
      <c s="32">
        <f>0+L60</f>
      </c>
      <c s="32">
        <f>0+M60</f>
      </c>
    </row>
    <row r="60" spans="1:16" ht="25.5">
      <c r="A60" t="s">
        <v>49</v>
      </c>
      <c s="34" t="s">
        <v>47</v>
      </c>
      <c s="34" t="s">
        <v>1053</v>
      </c>
      <c s="35" t="s">
        <v>5</v>
      </c>
      <c s="6" t="s">
        <v>1054</v>
      </c>
      <c s="36" t="s">
        <v>600</v>
      </c>
      <c s="37">
        <v>1191.6</v>
      </c>
      <c s="36">
        <v>0</v>
      </c>
      <c s="36">
        <f>ROUND(G60*H60,6)</f>
      </c>
      <c r="L60" s="38">
        <v>0</v>
      </c>
      <c s="32">
        <f>ROUND(ROUND(L60,2)*ROUND(G60,3),2)</f>
      </c>
      <c s="36" t="s">
        <v>601</v>
      </c>
      <c>
        <f>(M60*21)/100</f>
      </c>
      <c t="s">
        <v>27</v>
      </c>
    </row>
    <row r="61" spans="1:5" ht="12.75">
      <c r="A61" s="35" t="s">
        <v>54</v>
      </c>
      <c r="E61" s="39" t="s">
        <v>4391</v>
      </c>
    </row>
    <row r="62" spans="1:5" ht="12.75">
      <c r="A62" s="35" t="s">
        <v>55</v>
      </c>
      <c r="E62" s="40" t="s">
        <v>4364</v>
      </c>
    </row>
    <row r="63" spans="1:5" ht="12.75">
      <c r="A63" t="s">
        <v>57</v>
      </c>
      <c r="E63" s="39" t="s">
        <v>602</v>
      </c>
    </row>
    <row r="64" spans="1:13" ht="12.75">
      <c r="A64" t="s">
        <v>46</v>
      </c>
      <c r="C64" s="31" t="s">
        <v>27</v>
      </c>
      <c r="E64" s="33" t="s">
        <v>1733</v>
      </c>
      <c r="J64" s="32">
        <f>0</f>
      </c>
      <c s="32">
        <f>0</f>
      </c>
      <c s="32">
        <f>0+L65+L69</f>
      </c>
      <c s="32">
        <f>0+M65+M69</f>
      </c>
    </row>
    <row r="65" spans="1:16" ht="12.75">
      <c r="A65" t="s">
        <v>49</v>
      </c>
      <c s="34" t="s">
        <v>120</v>
      </c>
      <c s="34" t="s">
        <v>4365</v>
      </c>
      <c s="35" t="s">
        <v>5</v>
      </c>
      <c s="6" t="s">
        <v>4366</v>
      </c>
      <c s="36" t="s">
        <v>1035</v>
      </c>
      <c s="37">
        <v>113.736</v>
      </c>
      <c s="36">
        <v>0</v>
      </c>
      <c s="36">
        <f>ROUND(G65*H65,6)</f>
      </c>
      <c r="L65" s="38">
        <v>0</v>
      </c>
      <c s="32">
        <f>ROUND(ROUND(L65,2)*ROUND(G65,3),2)</f>
      </c>
      <c s="36" t="s">
        <v>601</v>
      </c>
      <c>
        <f>(M65*21)/100</f>
      </c>
      <c t="s">
        <v>27</v>
      </c>
    </row>
    <row r="66" spans="1:5" ht="12.75">
      <c r="A66" s="35" t="s">
        <v>54</v>
      </c>
      <c r="E66" s="39" t="s">
        <v>4367</v>
      </c>
    </row>
    <row r="67" spans="1:5" ht="12.75">
      <c r="A67" s="35" t="s">
        <v>55</v>
      </c>
      <c r="E67" s="40" t="s">
        <v>4392</v>
      </c>
    </row>
    <row r="68" spans="1:5" ht="12.75">
      <c r="A68" t="s">
        <v>57</v>
      </c>
      <c r="E68" s="39" t="s">
        <v>602</v>
      </c>
    </row>
    <row r="69" spans="1:16" ht="12.75">
      <c r="A69" t="s">
        <v>49</v>
      </c>
      <c s="34" t="s">
        <v>123</v>
      </c>
      <c s="34" t="s">
        <v>1737</v>
      </c>
      <c s="35" t="s">
        <v>5</v>
      </c>
      <c s="6" t="s">
        <v>1738</v>
      </c>
      <c s="36" t="s">
        <v>922</v>
      </c>
      <c s="37">
        <v>280.512</v>
      </c>
      <c s="36">
        <v>0</v>
      </c>
      <c s="36">
        <f>ROUND(G69*H69,6)</f>
      </c>
      <c r="L69" s="38">
        <v>0</v>
      </c>
      <c s="32">
        <f>ROUND(ROUND(L69,2)*ROUND(G69,3),2)</f>
      </c>
      <c s="36" t="s">
        <v>601</v>
      </c>
      <c>
        <f>(M69*21)/100</f>
      </c>
      <c t="s">
        <v>27</v>
      </c>
    </row>
    <row r="70" spans="1:5" ht="12.75">
      <c r="A70" s="35" t="s">
        <v>54</v>
      </c>
      <c r="E70" s="39" t="s">
        <v>4369</v>
      </c>
    </row>
    <row r="71" spans="1:5" ht="25.5">
      <c r="A71" s="35" t="s">
        <v>55</v>
      </c>
      <c r="E71" s="40" t="s">
        <v>4393</v>
      </c>
    </row>
    <row r="72" spans="1:5" ht="12.75">
      <c r="A72" t="s">
        <v>57</v>
      </c>
      <c r="E72" s="39" t="s">
        <v>5</v>
      </c>
    </row>
    <row r="73" spans="1:13" ht="12.75">
      <c r="A73" t="s">
        <v>46</v>
      </c>
      <c r="C73" s="31" t="s">
        <v>64</v>
      </c>
      <c r="E73" s="33" t="s">
        <v>1857</v>
      </c>
      <c r="J73" s="32">
        <f>0</f>
      </c>
      <c s="32">
        <f>0</f>
      </c>
      <c s="32">
        <f>0+L74</f>
      </c>
      <c s="32">
        <f>0+M74</f>
      </c>
    </row>
    <row r="74" spans="1:16" ht="12.75">
      <c r="A74" t="s">
        <v>49</v>
      </c>
      <c s="34" t="s">
        <v>127</v>
      </c>
      <c s="34" t="s">
        <v>4333</v>
      </c>
      <c s="35" t="s">
        <v>5</v>
      </c>
      <c s="6" t="s">
        <v>4334</v>
      </c>
      <c s="36" t="s">
        <v>1035</v>
      </c>
      <c s="37">
        <v>48.3</v>
      </c>
      <c s="36">
        <v>0</v>
      </c>
      <c s="36">
        <f>ROUND(G74*H74,6)</f>
      </c>
      <c r="L74" s="38">
        <v>0</v>
      </c>
      <c s="32">
        <f>ROUND(ROUND(L74,2)*ROUND(G74,3),2)</f>
      </c>
      <c s="36" t="s">
        <v>601</v>
      </c>
      <c>
        <f>(M74*21)/100</f>
      </c>
      <c t="s">
        <v>27</v>
      </c>
    </row>
    <row r="75" spans="1:5" ht="12.75">
      <c r="A75" s="35" t="s">
        <v>54</v>
      </c>
      <c r="E75" s="39" t="s">
        <v>4335</v>
      </c>
    </row>
    <row r="76" spans="1:5" ht="12.75">
      <c r="A76" s="35" t="s">
        <v>55</v>
      </c>
      <c r="E76" s="40" t="s">
        <v>4386</v>
      </c>
    </row>
    <row r="77" spans="1:5" ht="12.75">
      <c r="A77" t="s">
        <v>57</v>
      </c>
      <c r="E77" s="39" t="s">
        <v>602</v>
      </c>
    </row>
    <row r="78" spans="1:13" ht="12.75">
      <c r="A78" t="s">
        <v>46</v>
      </c>
      <c r="C78" s="31" t="s">
        <v>100</v>
      </c>
      <c r="E78" s="33" t="s">
        <v>1903</v>
      </c>
      <c r="J78" s="32">
        <f>0</f>
      </c>
      <c s="32">
        <f>0</f>
      </c>
      <c s="32">
        <f>0+L79+L83+L87+L91+L95+L99+L103+L107+L111+L115+L119+L123+L127</f>
      </c>
      <c s="32">
        <f>0+M79+M83+M87+M91+M95+M99+M103+M107+M111+M115+M119+M123+M127</f>
      </c>
    </row>
    <row r="79" spans="1:16" ht="12.75">
      <c r="A79" t="s">
        <v>49</v>
      </c>
      <c s="34" t="s">
        <v>132</v>
      </c>
      <c s="34" t="s">
        <v>4372</v>
      </c>
      <c s="35" t="s">
        <v>5</v>
      </c>
      <c s="6" t="s">
        <v>4373</v>
      </c>
      <c s="36" t="s">
        <v>682</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1904</v>
      </c>
      <c s="35" t="s">
        <v>5</v>
      </c>
      <c s="6" t="s">
        <v>1905</v>
      </c>
      <c s="36" t="s">
        <v>682</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1907</v>
      </c>
      <c s="35" t="s">
        <v>5</v>
      </c>
      <c s="6" t="s">
        <v>1908</v>
      </c>
      <c s="36" t="s">
        <v>682</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1910</v>
      </c>
      <c s="35" t="s">
        <v>5</v>
      </c>
      <c s="6" t="s">
        <v>1911</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4394</v>
      </c>
      <c s="35" t="s">
        <v>5</v>
      </c>
      <c s="6" t="s">
        <v>4395</v>
      </c>
      <c s="36" t="s">
        <v>446</v>
      </c>
      <c s="37">
        <v>1</v>
      </c>
      <c s="36">
        <v>0</v>
      </c>
      <c s="36">
        <f>ROUND(G95*H95,6)</f>
      </c>
      <c r="L95" s="38">
        <v>0</v>
      </c>
      <c s="32">
        <f>ROUND(ROUND(L95,2)*ROUND(G95,3),2)</f>
      </c>
      <c s="36" t="s">
        <v>601</v>
      </c>
      <c>
        <f>(M95*21)/100</f>
      </c>
      <c t="s">
        <v>27</v>
      </c>
    </row>
    <row r="96" spans="1:5" ht="12.75">
      <c r="A96" s="35" t="s">
        <v>54</v>
      </c>
      <c r="E96" s="39" t="s">
        <v>4396</v>
      </c>
    </row>
    <row r="97" spans="1:5" ht="12.75">
      <c r="A97" s="35" t="s">
        <v>55</v>
      </c>
      <c r="E97" s="40" t="s">
        <v>5</v>
      </c>
    </row>
    <row r="98" spans="1:5" ht="12.75">
      <c r="A98" t="s">
        <v>57</v>
      </c>
      <c r="E98" s="39" t="s">
        <v>602</v>
      </c>
    </row>
    <row r="99" spans="1:16" ht="12.75">
      <c r="A99" t="s">
        <v>49</v>
      </c>
      <c s="34" t="s">
        <v>147</v>
      </c>
      <c s="34" t="s">
        <v>3152</v>
      </c>
      <c s="35" t="s">
        <v>5</v>
      </c>
      <c s="6" t="s">
        <v>3153</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4374</v>
      </c>
      <c s="35" t="s">
        <v>5</v>
      </c>
      <c s="6" t="s">
        <v>4375</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707</v>
      </c>
      <c s="34" t="s">
        <v>4397</v>
      </c>
      <c s="35" t="s">
        <v>5</v>
      </c>
      <c s="6" t="s">
        <v>4398</v>
      </c>
      <c s="36" t="s">
        <v>446</v>
      </c>
      <c s="37">
        <v>1</v>
      </c>
      <c s="36">
        <v>0</v>
      </c>
      <c s="36">
        <f>ROUND(G107*H107,6)</f>
      </c>
      <c r="L107" s="38">
        <v>0</v>
      </c>
      <c s="32">
        <f>ROUND(ROUND(L107,2)*ROUND(G107,3),2)</f>
      </c>
      <c s="36" t="s">
        <v>4301</v>
      </c>
      <c>
        <f>(M107*21)/100</f>
      </c>
      <c t="s">
        <v>27</v>
      </c>
    </row>
    <row r="108" spans="1:5" ht="12.75">
      <c r="A108" s="35" t="s">
        <v>54</v>
      </c>
      <c r="E108" s="39" t="s">
        <v>4399</v>
      </c>
    </row>
    <row r="109" spans="1:5" ht="12.75">
      <c r="A109" s="35" t="s">
        <v>55</v>
      </c>
      <c r="E109" s="40" t="s">
        <v>5</v>
      </c>
    </row>
    <row r="110" spans="1:5" ht="12.75">
      <c r="A110" t="s">
        <v>57</v>
      </c>
      <c r="E110" s="39" t="s">
        <v>4379</v>
      </c>
    </row>
    <row r="111" spans="1:16" ht="12.75">
      <c r="A111" t="s">
        <v>49</v>
      </c>
      <c s="34" t="s">
        <v>711</v>
      </c>
      <c s="34" t="s">
        <v>4400</v>
      </c>
      <c s="35" t="s">
        <v>5</v>
      </c>
      <c s="6" t="s">
        <v>4401</v>
      </c>
      <c s="36" t="s">
        <v>446</v>
      </c>
      <c s="37">
        <v>1</v>
      </c>
      <c s="36">
        <v>0</v>
      </c>
      <c s="36">
        <f>ROUND(G111*H111,6)</f>
      </c>
      <c r="L111" s="38">
        <v>0</v>
      </c>
      <c s="32">
        <f>ROUND(ROUND(L111,2)*ROUND(G111,3),2)</f>
      </c>
      <c s="36" t="s">
        <v>4301</v>
      </c>
      <c>
        <f>(M111*21)/100</f>
      </c>
      <c t="s">
        <v>27</v>
      </c>
    </row>
    <row r="112" spans="1:5" ht="12.75">
      <c r="A112" s="35" t="s">
        <v>54</v>
      </c>
      <c r="E112" s="39" t="s">
        <v>4378</v>
      </c>
    </row>
    <row r="113" spans="1:5" ht="12.75">
      <c r="A113" s="35" t="s">
        <v>55</v>
      </c>
      <c r="E113" s="40" t="s">
        <v>5</v>
      </c>
    </row>
    <row r="114" spans="1:5" ht="12.75">
      <c r="A114" t="s">
        <v>57</v>
      </c>
      <c r="E114" s="39" t="s">
        <v>4379</v>
      </c>
    </row>
    <row r="115" spans="1:16" ht="12.75">
      <c r="A115" t="s">
        <v>49</v>
      </c>
      <c s="34" t="s">
        <v>715</v>
      </c>
      <c s="34" t="s">
        <v>4380</v>
      </c>
      <c s="35" t="s">
        <v>5</v>
      </c>
      <c s="6" t="s">
        <v>4381</v>
      </c>
      <c s="36" t="s">
        <v>682</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4345</v>
      </c>
      <c s="35" t="s">
        <v>5</v>
      </c>
      <c s="6" t="s">
        <v>4346</v>
      </c>
      <c s="36" t="s">
        <v>682</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4402</v>
      </c>
      <c s="35" t="s">
        <v>5</v>
      </c>
      <c s="6" t="s">
        <v>4403</v>
      </c>
      <c s="36" t="s">
        <v>682</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3935</v>
      </c>
      <c s="35" t="s">
        <v>5</v>
      </c>
      <c s="6" t="s">
        <v>3936</v>
      </c>
      <c s="36" t="s">
        <v>682</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4406</v>
      </c>
      <c r="E8" s="30" t="s">
        <v>4405</v>
      </c>
      <c r="J8" s="29">
        <f>0+J9+J14+J63+J76+J81+J94+J163</f>
      </c>
      <c s="29">
        <f>0+K9+K14+K63+K76+K81+K94+K163</f>
      </c>
      <c s="29">
        <f>0+L9+L14+L63+L76+L81+L94+L163</f>
      </c>
      <c s="29">
        <f>0+M9+M14+M63+M76+M81+M94+M163</f>
      </c>
    </row>
    <row r="9" spans="1:13" ht="12.75">
      <c r="A9" t="s">
        <v>46</v>
      </c>
      <c r="C9" s="31" t="s">
        <v>2102</v>
      </c>
      <c r="E9" s="33" t="s">
        <v>1154</v>
      </c>
      <c r="J9" s="32">
        <f>0</f>
      </c>
      <c s="32">
        <f>0</f>
      </c>
      <c s="32">
        <f>0+L10</f>
      </c>
      <c s="32">
        <f>0+M10</f>
      </c>
    </row>
    <row r="10" spans="1:16" ht="12.75">
      <c r="A10" t="s">
        <v>49</v>
      </c>
      <c s="34" t="s">
        <v>64</v>
      </c>
      <c s="34" t="s">
        <v>4308</v>
      </c>
      <c s="35" t="s">
        <v>5</v>
      </c>
      <c s="6" t="s">
        <v>2104</v>
      </c>
      <c s="36" t="s">
        <v>483</v>
      </c>
      <c s="37">
        <v>24</v>
      </c>
      <c s="36">
        <v>0</v>
      </c>
      <c s="36">
        <f>ROUND(G10*H10,6)</f>
      </c>
      <c r="L10" s="38">
        <v>0</v>
      </c>
      <c s="32">
        <f>ROUND(ROUND(L10,2)*ROUND(G10,3),2)</f>
      </c>
      <c s="36" t="s">
        <v>601</v>
      </c>
      <c>
        <f>(M10*21)/100</f>
      </c>
      <c t="s">
        <v>27</v>
      </c>
    </row>
    <row r="11" spans="1:5" ht="12.75">
      <c r="A11" s="35" t="s">
        <v>54</v>
      </c>
      <c r="E11" s="39" t="s">
        <v>4309</v>
      </c>
    </row>
    <row r="12" spans="1:5" ht="12.75">
      <c r="A12" s="35" t="s">
        <v>55</v>
      </c>
      <c r="E12" s="40" t="s">
        <v>5</v>
      </c>
    </row>
    <row r="13" spans="1:5" ht="12.75">
      <c r="A13" t="s">
        <v>57</v>
      </c>
      <c r="E13" s="39" t="s">
        <v>602</v>
      </c>
    </row>
    <row r="14" spans="1:13" ht="12.75">
      <c r="A14" t="s">
        <v>46</v>
      </c>
      <c r="C14" s="31" t="s">
        <v>47</v>
      </c>
      <c r="E14" s="33" t="s">
        <v>1705</v>
      </c>
      <c r="J14" s="32">
        <f>0</f>
      </c>
      <c s="32">
        <f>0</f>
      </c>
      <c s="32">
        <f>0+L15+L19+L23+L27+L31+L35+L39+L43+L47+L51+L55+L59</f>
      </c>
      <c s="32">
        <f>0+M15+M19+M23+M27+M31+M35+M39+M43+M47+M51+M55+M59</f>
      </c>
    </row>
    <row r="15" spans="1:16" ht="25.5">
      <c r="A15" t="s">
        <v>49</v>
      </c>
      <c s="34" t="s">
        <v>67</v>
      </c>
      <c s="34" t="s">
        <v>4407</v>
      </c>
      <c s="35" t="s">
        <v>5</v>
      </c>
      <c s="6" t="s">
        <v>4408</v>
      </c>
      <c s="36" t="s">
        <v>1035</v>
      </c>
      <c s="37">
        <v>8.4</v>
      </c>
      <c s="36">
        <v>0</v>
      </c>
      <c s="36">
        <f>ROUND(G15*H15,6)</f>
      </c>
      <c r="L15" s="38">
        <v>0</v>
      </c>
      <c s="32">
        <f>ROUND(ROUND(L15,2)*ROUND(G15,3),2)</f>
      </c>
      <c s="36" t="s">
        <v>601</v>
      </c>
      <c>
        <f>(M15*21)/100</f>
      </c>
      <c t="s">
        <v>27</v>
      </c>
    </row>
    <row r="16" spans="1:5" ht="12.75">
      <c r="A16" s="35" t="s">
        <v>54</v>
      </c>
      <c r="E16" s="39" t="s">
        <v>4409</v>
      </c>
    </row>
    <row r="17" spans="1:5" ht="12.75">
      <c r="A17" s="35" t="s">
        <v>55</v>
      </c>
      <c r="E17" s="40" t="s">
        <v>4410</v>
      </c>
    </row>
    <row r="18" spans="1:5" ht="12.75">
      <c r="A18" t="s">
        <v>57</v>
      </c>
      <c r="E18" s="39" t="s">
        <v>602</v>
      </c>
    </row>
    <row r="19" spans="1:16" ht="12.75">
      <c r="A19" t="s">
        <v>49</v>
      </c>
      <c s="34" t="s">
        <v>70</v>
      </c>
      <c s="34" t="s">
        <v>4310</v>
      </c>
      <c s="35" t="s">
        <v>5</v>
      </c>
      <c s="6" t="s">
        <v>4311</v>
      </c>
      <c s="36" t="s">
        <v>1035</v>
      </c>
      <c s="37">
        <v>17.28</v>
      </c>
      <c s="36">
        <v>0</v>
      </c>
      <c s="36">
        <f>ROUND(G19*H19,6)</f>
      </c>
      <c r="L19" s="38">
        <v>0</v>
      </c>
      <c s="32">
        <f>ROUND(ROUND(L19,2)*ROUND(G19,3),2)</f>
      </c>
      <c s="36" t="s">
        <v>4312</v>
      </c>
      <c>
        <f>(M19*21)/100</f>
      </c>
      <c t="s">
        <v>27</v>
      </c>
    </row>
    <row r="20" spans="1:5" ht="12.75">
      <c r="A20" s="35" t="s">
        <v>54</v>
      </c>
      <c r="E20" s="39" t="s">
        <v>5</v>
      </c>
    </row>
    <row r="21" spans="1:5" ht="12.75">
      <c r="A21" s="35" t="s">
        <v>55</v>
      </c>
      <c r="E21" s="40" t="s">
        <v>4411</v>
      </c>
    </row>
    <row r="22" spans="1:5" ht="12.75">
      <c r="A22" t="s">
        <v>57</v>
      </c>
      <c r="E22" s="39" t="s">
        <v>602</v>
      </c>
    </row>
    <row r="23" spans="1:16" ht="12.75">
      <c r="A23" t="s">
        <v>49</v>
      </c>
      <c s="34" t="s">
        <v>75</v>
      </c>
      <c s="34" t="s">
        <v>4082</v>
      </c>
      <c s="35" t="s">
        <v>5</v>
      </c>
      <c s="6" t="s">
        <v>4083</v>
      </c>
      <c s="36" t="s">
        <v>1035</v>
      </c>
      <c s="37">
        <v>112.12</v>
      </c>
      <c s="36">
        <v>0</v>
      </c>
      <c s="36">
        <f>ROUND(G23*H23,6)</f>
      </c>
      <c r="L23" s="38">
        <v>0</v>
      </c>
      <c s="32">
        <f>ROUND(ROUND(L23,2)*ROUND(G23,3),2)</f>
      </c>
      <c s="36" t="s">
        <v>601</v>
      </c>
      <c>
        <f>(M23*21)/100</f>
      </c>
      <c t="s">
        <v>27</v>
      </c>
    </row>
    <row r="24" spans="1:5" ht="12.75">
      <c r="A24" s="35" t="s">
        <v>54</v>
      </c>
      <c r="E24" s="39" t="s">
        <v>4412</v>
      </c>
    </row>
    <row r="25" spans="1:5" ht="12.75">
      <c r="A25" s="35" t="s">
        <v>55</v>
      </c>
      <c r="E25" s="40" t="s">
        <v>4386</v>
      </c>
    </row>
    <row r="26" spans="1:5" ht="12.75">
      <c r="A26" t="s">
        <v>57</v>
      </c>
      <c r="E26" s="39" t="s">
        <v>602</v>
      </c>
    </row>
    <row r="27" spans="1:16" ht="12.75">
      <c r="A27" t="s">
        <v>49</v>
      </c>
      <c s="34" t="s">
        <v>100</v>
      </c>
      <c s="34" t="s">
        <v>3734</v>
      </c>
      <c s="35" t="s">
        <v>5</v>
      </c>
      <c s="6" t="s">
        <v>3735</v>
      </c>
      <c s="36" t="s">
        <v>1035</v>
      </c>
      <c s="37">
        <v>20.42</v>
      </c>
      <c s="36">
        <v>0</v>
      </c>
      <c s="36">
        <f>ROUND(G27*H27,6)</f>
      </c>
      <c r="L27" s="38">
        <v>0</v>
      </c>
      <c s="32">
        <f>ROUND(ROUND(L27,2)*ROUND(G27,3),2)</f>
      </c>
      <c s="36" t="s">
        <v>601</v>
      </c>
      <c>
        <f>(M27*21)/100</f>
      </c>
      <c t="s">
        <v>27</v>
      </c>
    </row>
    <row r="28" spans="1:5" ht="12.75">
      <c r="A28" s="35" t="s">
        <v>54</v>
      </c>
      <c r="E28" s="39" t="s">
        <v>4413</v>
      </c>
    </row>
    <row r="29" spans="1:5" ht="12.75">
      <c r="A29" s="35" t="s">
        <v>55</v>
      </c>
      <c r="E29" s="40" t="s">
        <v>4386</v>
      </c>
    </row>
    <row r="30" spans="1:5" ht="12.75">
      <c r="A30" t="s">
        <v>57</v>
      </c>
      <c r="E30" s="39" t="s">
        <v>602</v>
      </c>
    </row>
    <row r="31" spans="1:16" ht="12.75">
      <c r="A31" t="s">
        <v>49</v>
      </c>
      <c s="34" t="s">
        <v>104</v>
      </c>
      <c s="34" t="s">
        <v>2120</v>
      </c>
      <c s="35" t="s">
        <v>5</v>
      </c>
      <c s="6" t="s">
        <v>2121</v>
      </c>
      <c s="36" t="s">
        <v>1035</v>
      </c>
      <c s="37">
        <v>106.5</v>
      </c>
      <c s="36">
        <v>0</v>
      </c>
      <c s="36">
        <f>ROUND(G31*H31,6)</f>
      </c>
      <c r="L31" s="38">
        <v>0</v>
      </c>
      <c s="32">
        <f>ROUND(ROUND(L31,2)*ROUND(G31,3),2)</f>
      </c>
      <c s="36" t="s">
        <v>601</v>
      </c>
      <c>
        <f>(M31*21)/100</f>
      </c>
      <c t="s">
        <v>27</v>
      </c>
    </row>
    <row r="32" spans="1:5" ht="12.75">
      <c r="A32" s="35" t="s">
        <v>54</v>
      </c>
      <c r="E32" s="39" t="s">
        <v>4355</v>
      </c>
    </row>
    <row r="33" spans="1:5" ht="12.75">
      <c r="A33" s="35" t="s">
        <v>55</v>
      </c>
      <c r="E33" s="40" t="s">
        <v>4386</v>
      </c>
    </row>
    <row r="34" spans="1:5" ht="12.75">
      <c r="A34" t="s">
        <v>57</v>
      </c>
      <c r="E34" s="39" t="s">
        <v>602</v>
      </c>
    </row>
    <row r="35" spans="1:16" ht="12.75">
      <c r="A35" t="s">
        <v>49</v>
      </c>
      <c s="34" t="s">
        <v>108</v>
      </c>
      <c s="34" t="s">
        <v>2076</v>
      </c>
      <c s="35" t="s">
        <v>5</v>
      </c>
      <c s="6" t="s">
        <v>2077</v>
      </c>
      <c s="36" t="s">
        <v>1035</v>
      </c>
      <c s="37">
        <v>153.5</v>
      </c>
      <c s="36">
        <v>0</v>
      </c>
      <c s="36">
        <f>ROUND(G35*H35,6)</f>
      </c>
      <c r="L35" s="38">
        <v>0</v>
      </c>
      <c s="32">
        <f>ROUND(ROUND(L35,2)*ROUND(G35,3),2)</f>
      </c>
      <c s="36" t="s">
        <v>601</v>
      </c>
      <c>
        <f>(M35*21)/100</f>
      </c>
      <c t="s">
        <v>27</v>
      </c>
    </row>
    <row r="36" spans="1:5" ht="12.75">
      <c r="A36" s="35" t="s">
        <v>54</v>
      </c>
      <c r="E36" s="39" t="s">
        <v>4414</v>
      </c>
    </row>
    <row r="37" spans="1:5" ht="12.75">
      <c r="A37" s="35" t="s">
        <v>55</v>
      </c>
      <c r="E37" s="40" t="s">
        <v>4386</v>
      </c>
    </row>
    <row r="38" spans="1:5" ht="12.75">
      <c r="A38" t="s">
        <v>57</v>
      </c>
      <c r="E38" s="39" t="s">
        <v>602</v>
      </c>
    </row>
    <row r="39" spans="1:16" ht="12.75">
      <c r="A39" t="s">
        <v>49</v>
      </c>
      <c s="34" t="s">
        <v>111</v>
      </c>
      <c s="34" t="s">
        <v>1709</v>
      </c>
      <c s="35" t="s">
        <v>5</v>
      </c>
      <c s="6" t="s">
        <v>1710</v>
      </c>
      <c s="36" t="s">
        <v>1035</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1033</v>
      </c>
      <c s="35" t="s">
        <v>5</v>
      </c>
      <c s="6" t="s">
        <v>1034</v>
      </c>
      <c s="36" t="s">
        <v>1035</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4386</v>
      </c>
    </row>
    <row r="46" spans="1:5" ht="12.75">
      <c r="A46" t="s">
        <v>57</v>
      </c>
      <c r="E46" s="39" t="s">
        <v>602</v>
      </c>
    </row>
    <row r="47" spans="1:16" ht="12.75">
      <c r="A47" t="s">
        <v>49</v>
      </c>
      <c s="34" t="s">
        <v>117</v>
      </c>
      <c s="34" t="s">
        <v>2149</v>
      </c>
      <c s="35" t="s">
        <v>5</v>
      </c>
      <c s="6" t="s">
        <v>2150</v>
      </c>
      <c s="36" t="s">
        <v>1035</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4386</v>
      </c>
    </row>
    <row r="50" spans="1:5" ht="12.75">
      <c r="A50" t="s">
        <v>57</v>
      </c>
      <c r="E50" s="39" t="s">
        <v>602</v>
      </c>
    </row>
    <row r="51" spans="1:16" ht="12.75">
      <c r="A51" t="s">
        <v>49</v>
      </c>
      <c s="34" t="s">
        <v>120</v>
      </c>
      <c s="34" t="s">
        <v>4327</v>
      </c>
      <c s="35" t="s">
        <v>5</v>
      </c>
      <c s="6" t="s">
        <v>4328</v>
      </c>
      <c s="36" t="s">
        <v>1035</v>
      </c>
      <c s="37">
        <v>17.28</v>
      </c>
      <c s="36">
        <v>0</v>
      </c>
      <c s="36">
        <f>ROUND(G51*H51,6)</f>
      </c>
      <c r="L51" s="38">
        <v>0</v>
      </c>
      <c s="32">
        <f>ROUND(ROUND(L51,2)*ROUND(G51,3),2)</f>
      </c>
      <c s="36" t="s">
        <v>4312</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3812</v>
      </c>
      <c s="35" t="s">
        <v>5</v>
      </c>
      <c s="6" t="s">
        <v>3813</v>
      </c>
      <c s="36" t="s">
        <v>922</v>
      </c>
      <c s="37">
        <v>86.4</v>
      </c>
      <c s="36">
        <v>0</v>
      </c>
      <c s="36">
        <f>ROUND(G55*H55,6)</f>
      </c>
      <c r="L55" s="38">
        <v>0</v>
      </c>
      <c s="32">
        <f>ROUND(ROUND(L55,2)*ROUND(G55,3),2)</f>
      </c>
      <c s="36" t="s">
        <v>4312</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1993</v>
      </c>
      <c s="35" t="s">
        <v>5</v>
      </c>
      <c s="6" t="s">
        <v>1994</v>
      </c>
      <c s="36" t="s">
        <v>1035</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4386</v>
      </c>
    </row>
    <row r="62" spans="1:5" ht="12.75">
      <c r="A62" t="s">
        <v>57</v>
      </c>
      <c r="E62" s="39" t="s">
        <v>602</v>
      </c>
    </row>
    <row r="63" spans="1:13" ht="12.75">
      <c r="A63" t="s">
        <v>46</v>
      </c>
      <c r="C63" s="31" t="s">
        <v>123</v>
      </c>
      <c r="E63" s="33" t="s">
        <v>4332</v>
      </c>
      <c r="J63" s="32">
        <f>0</f>
      </c>
      <c s="32">
        <f>0</f>
      </c>
      <c s="32">
        <f>0+L64+L68+L72</f>
      </c>
      <c s="32">
        <f>0+M64+M68+M72</f>
      </c>
    </row>
    <row r="64" spans="1:16" ht="25.5">
      <c r="A64" t="s">
        <v>49</v>
      </c>
      <c s="34" t="s">
        <v>47</v>
      </c>
      <c s="34" t="s">
        <v>1053</v>
      </c>
      <c s="35" t="s">
        <v>5</v>
      </c>
      <c s="6" t="s">
        <v>1054</v>
      </c>
      <c s="36" t="s">
        <v>600</v>
      </c>
      <c s="37">
        <v>313.056</v>
      </c>
      <c s="36">
        <v>0</v>
      </c>
      <c s="36">
        <f>ROUND(G64*H64,6)</f>
      </c>
      <c r="L64" s="38">
        <v>0</v>
      </c>
      <c s="32">
        <f>ROUND(ROUND(L64,2)*ROUND(G64,3),2)</f>
      </c>
      <c s="36" t="s">
        <v>601</v>
      </c>
      <c>
        <f>(M64*21)/100</f>
      </c>
      <c t="s">
        <v>27</v>
      </c>
    </row>
    <row r="65" spans="1:5" ht="12.75">
      <c r="A65" s="35" t="s">
        <v>54</v>
      </c>
      <c r="E65" s="39" t="s">
        <v>4391</v>
      </c>
    </row>
    <row r="66" spans="1:5" ht="12.75">
      <c r="A66" s="35" t="s">
        <v>55</v>
      </c>
      <c r="E66" s="40" t="s">
        <v>4364</v>
      </c>
    </row>
    <row r="67" spans="1:5" ht="12.75">
      <c r="A67" t="s">
        <v>57</v>
      </c>
      <c r="E67" s="39" t="s">
        <v>602</v>
      </c>
    </row>
    <row r="68" spans="1:16" ht="25.5">
      <c r="A68" t="s">
        <v>49</v>
      </c>
      <c s="34" t="s">
        <v>27</v>
      </c>
      <c s="34" t="s">
        <v>1762</v>
      </c>
      <c s="35" t="s">
        <v>5</v>
      </c>
      <c s="6" t="s">
        <v>4415</v>
      </c>
      <c s="36" t="s">
        <v>600</v>
      </c>
      <c s="37">
        <v>19.32</v>
      </c>
      <c s="36">
        <v>0</v>
      </c>
      <c s="36">
        <f>ROUND(G68*H68,6)</f>
      </c>
      <c r="L68" s="38">
        <v>0</v>
      </c>
      <c s="32">
        <f>ROUND(ROUND(L68,2)*ROUND(G68,3),2)</f>
      </c>
      <c s="36" t="s">
        <v>601</v>
      </c>
      <c>
        <f>(M68*21)/100</f>
      </c>
      <c t="s">
        <v>27</v>
      </c>
    </row>
    <row r="69" spans="1:5" ht="12.75">
      <c r="A69" s="35" t="s">
        <v>54</v>
      </c>
      <c r="E69" s="39" t="s">
        <v>4391</v>
      </c>
    </row>
    <row r="70" spans="1:5" ht="12.75">
      <c r="A70" s="35" t="s">
        <v>55</v>
      </c>
      <c r="E70" s="40" t="s">
        <v>4364</v>
      </c>
    </row>
    <row r="71" spans="1:5" ht="12.75">
      <c r="A71" t="s">
        <v>57</v>
      </c>
      <c r="E71" s="39" t="s">
        <v>602</v>
      </c>
    </row>
    <row r="72" spans="1:16" ht="25.5">
      <c r="A72" t="s">
        <v>49</v>
      </c>
      <c s="34" t="s">
        <v>26</v>
      </c>
      <c s="34" t="s">
        <v>622</v>
      </c>
      <c s="35" t="s">
        <v>5</v>
      </c>
      <c s="6" t="s">
        <v>1603</v>
      </c>
      <c s="36" t="s">
        <v>600</v>
      </c>
      <c s="37">
        <v>6.9</v>
      </c>
      <c s="36">
        <v>0</v>
      </c>
      <c s="36">
        <f>ROUND(G72*H72,6)</f>
      </c>
      <c r="L72" s="38">
        <v>0</v>
      </c>
      <c s="32">
        <f>ROUND(ROUND(L72,2)*ROUND(G72,3),2)</f>
      </c>
      <c s="36" t="s">
        <v>601</v>
      </c>
      <c>
        <f>(M72*21)/100</f>
      </c>
      <c t="s">
        <v>27</v>
      </c>
    </row>
    <row r="73" spans="1:5" ht="12.75">
      <c r="A73" s="35" t="s">
        <v>54</v>
      </c>
      <c r="E73" s="39" t="s">
        <v>4391</v>
      </c>
    </row>
    <row r="74" spans="1:5" ht="12.75">
      <c r="A74" s="35" t="s">
        <v>55</v>
      </c>
      <c r="E74" s="40" t="s">
        <v>4364</v>
      </c>
    </row>
    <row r="75" spans="1:5" ht="12.75">
      <c r="A75" t="s">
        <v>57</v>
      </c>
      <c r="E75" s="39" t="s">
        <v>602</v>
      </c>
    </row>
    <row r="76" spans="1:13" ht="12.75">
      <c r="A76" t="s">
        <v>46</v>
      </c>
      <c r="C76" s="31" t="s">
        <v>64</v>
      </c>
      <c r="E76" s="33" t="s">
        <v>1857</v>
      </c>
      <c r="J76" s="32">
        <f>0</f>
      </c>
      <c s="32">
        <f>0</f>
      </c>
      <c s="32">
        <f>0+L77</f>
      </c>
      <c s="32">
        <f>0+M77</f>
      </c>
    </row>
    <row r="77" spans="1:16" ht="12.75">
      <c r="A77" t="s">
        <v>49</v>
      </c>
      <c s="34" t="s">
        <v>132</v>
      </c>
      <c s="34" t="s">
        <v>4333</v>
      </c>
      <c s="35" t="s">
        <v>5</v>
      </c>
      <c s="6" t="s">
        <v>4334</v>
      </c>
      <c s="36" t="s">
        <v>1035</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4386</v>
      </c>
    </row>
    <row r="80" spans="1:5" ht="12.75">
      <c r="A80" t="s">
        <v>57</v>
      </c>
      <c r="E80" s="39" t="s">
        <v>602</v>
      </c>
    </row>
    <row r="81" spans="1:13" ht="12.75">
      <c r="A81" t="s">
        <v>46</v>
      </c>
      <c r="C81" s="31" t="s">
        <v>67</v>
      </c>
      <c r="E81" s="33" t="s">
        <v>1094</v>
      </c>
      <c r="J81" s="32">
        <f>0</f>
      </c>
      <c s="32">
        <f>0</f>
      </c>
      <c s="32">
        <f>0+L82+L86+L90</f>
      </c>
      <c s="32">
        <f>0+M82+M86+M90</f>
      </c>
    </row>
    <row r="82" spans="1:16" ht="12.75">
      <c r="A82" t="s">
        <v>49</v>
      </c>
      <c s="34" t="s">
        <v>135</v>
      </c>
      <c s="34" t="s">
        <v>4416</v>
      </c>
      <c s="35" t="s">
        <v>5</v>
      </c>
      <c s="6" t="s">
        <v>4417</v>
      </c>
      <c s="36" t="s">
        <v>1035</v>
      </c>
      <c s="37">
        <v>3.36</v>
      </c>
      <c s="36">
        <v>0</v>
      </c>
      <c s="36">
        <f>ROUND(G82*H82,6)</f>
      </c>
      <c r="L82" s="38">
        <v>0</v>
      </c>
      <c s="32">
        <f>ROUND(ROUND(L82,2)*ROUND(G82,3),2)</f>
      </c>
      <c s="36" t="s">
        <v>601</v>
      </c>
      <c>
        <f>(M82*21)/100</f>
      </c>
      <c t="s">
        <v>27</v>
      </c>
    </row>
    <row r="83" spans="1:5" ht="12.75">
      <c r="A83" s="35" t="s">
        <v>54</v>
      </c>
      <c r="E83" s="39" t="s">
        <v>4409</v>
      </c>
    </row>
    <row r="84" spans="1:5" ht="12.75">
      <c r="A84" s="35" t="s">
        <v>55</v>
      </c>
      <c r="E84" s="40" t="s">
        <v>4418</v>
      </c>
    </row>
    <row r="85" spans="1:5" ht="12.75">
      <c r="A85" t="s">
        <v>57</v>
      </c>
      <c r="E85" s="39" t="s">
        <v>602</v>
      </c>
    </row>
    <row r="86" spans="1:16" ht="12.75">
      <c r="A86" t="s">
        <v>49</v>
      </c>
      <c s="34" t="s">
        <v>138</v>
      </c>
      <c s="34" t="s">
        <v>4419</v>
      </c>
      <c s="35" t="s">
        <v>5</v>
      </c>
      <c s="6" t="s">
        <v>4420</v>
      </c>
      <c s="36" t="s">
        <v>1035</v>
      </c>
      <c s="37">
        <v>1.68</v>
      </c>
      <c s="36">
        <v>0</v>
      </c>
      <c s="36">
        <f>ROUND(G86*H86,6)</f>
      </c>
      <c r="L86" s="38">
        <v>0</v>
      </c>
      <c s="32">
        <f>ROUND(ROUND(L86,2)*ROUND(G86,3),2)</f>
      </c>
      <c s="36" t="s">
        <v>601</v>
      </c>
      <c>
        <f>(M86*21)/100</f>
      </c>
      <c t="s">
        <v>27</v>
      </c>
    </row>
    <row r="87" spans="1:5" ht="12.75">
      <c r="A87" s="35" t="s">
        <v>54</v>
      </c>
      <c r="E87" s="39" t="s">
        <v>4409</v>
      </c>
    </row>
    <row r="88" spans="1:5" ht="12.75">
      <c r="A88" s="35" t="s">
        <v>55</v>
      </c>
      <c r="E88" s="40" t="s">
        <v>4421</v>
      </c>
    </row>
    <row r="89" spans="1:5" ht="12.75">
      <c r="A89" t="s">
        <v>57</v>
      </c>
      <c r="E89" s="39" t="s">
        <v>602</v>
      </c>
    </row>
    <row r="90" spans="1:16" ht="12.75">
      <c r="A90" t="s">
        <v>49</v>
      </c>
      <c s="34" t="s">
        <v>141</v>
      </c>
      <c s="34" t="s">
        <v>4422</v>
      </c>
      <c s="35" t="s">
        <v>5</v>
      </c>
      <c s="6" t="s">
        <v>4423</v>
      </c>
      <c s="36" t="s">
        <v>1035</v>
      </c>
      <c s="37">
        <v>3.36</v>
      </c>
      <c s="36">
        <v>0</v>
      </c>
      <c s="36">
        <f>ROUND(G90*H90,6)</f>
      </c>
      <c r="L90" s="38">
        <v>0</v>
      </c>
      <c s="32">
        <f>ROUND(ROUND(L90,2)*ROUND(G90,3),2)</f>
      </c>
      <c s="36" t="s">
        <v>601</v>
      </c>
      <c>
        <f>(M90*21)/100</f>
      </c>
      <c t="s">
        <v>27</v>
      </c>
    </row>
    <row r="91" spans="1:5" ht="12.75">
      <c r="A91" s="35" t="s">
        <v>54</v>
      </c>
      <c r="E91" s="39" t="s">
        <v>4409</v>
      </c>
    </row>
    <row r="92" spans="1:5" ht="12.75">
      <c r="A92" s="35" t="s">
        <v>55</v>
      </c>
      <c r="E92" s="40" t="s">
        <v>4418</v>
      </c>
    </row>
    <row r="93" spans="1:5" ht="12.75">
      <c r="A93" t="s">
        <v>57</v>
      </c>
      <c r="E93" s="39" t="s">
        <v>602</v>
      </c>
    </row>
    <row r="94" spans="1:13" ht="12.75">
      <c r="A94" t="s">
        <v>46</v>
      </c>
      <c r="C94" s="31" t="s">
        <v>100</v>
      </c>
      <c r="E94" s="33" t="s">
        <v>1903</v>
      </c>
      <c r="J94" s="32">
        <f>0</f>
      </c>
      <c s="32">
        <f>0</f>
      </c>
      <c s="32">
        <f>0+L95+L99+L103+L107+L111+L115+L119+L123+L127+L131+L135+L139+L143+L147+L151+L155+L159</f>
      </c>
      <c s="32">
        <f>0+M95+M99+M103+M107+M111+M115+M119+M123+M127+M131+M135+M139+M143+M147+M151+M155+M159</f>
      </c>
    </row>
    <row r="95" spans="1:16" ht="12.75">
      <c r="A95" t="s">
        <v>49</v>
      </c>
      <c s="34" t="s">
        <v>144</v>
      </c>
      <c s="34" t="s">
        <v>4424</v>
      </c>
      <c s="35" t="s">
        <v>5</v>
      </c>
      <c s="6" t="s">
        <v>4425</v>
      </c>
      <c s="36" t="s">
        <v>682</v>
      </c>
      <c s="37">
        <v>74</v>
      </c>
      <c s="36">
        <v>0</v>
      </c>
      <c s="36">
        <f>ROUND(G95*H95,6)</f>
      </c>
      <c r="L95" s="38">
        <v>0</v>
      </c>
      <c s="32">
        <f>ROUND(ROUND(L95,2)*ROUND(G95,3),2)</f>
      </c>
      <c s="36" t="s">
        <v>601</v>
      </c>
      <c>
        <f>(M95*21)/100</f>
      </c>
      <c t="s">
        <v>27</v>
      </c>
    </row>
    <row r="96" spans="1:5" ht="12.75">
      <c r="A96" s="35" t="s">
        <v>54</v>
      </c>
      <c r="E96" s="39" t="s">
        <v>4426</v>
      </c>
    </row>
    <row r="97" spans="1:5" ht="12.75">
      <c r="A97" s="35" t="s">
        <v>55</v>
      </c>
      <c r="E97" s="40" t="s">
        <v>5</v>
      </c>
    </row>
    <row r="98" spans="1:5" ht="12.75">
      <c r="A98" t="s">
        <v>57</v>
      </c>
      <c r="E98" s="39" t="s">
        <v>602</v>
      </c>
    </row>
    <row r="99" spans="1:16" ht="25.5">
      <c r="A99" t="s">
        <v>49</v>
      </c>
      <c s="34" t="s">
        <v>147</v>
      </c>
      <c s="34" t="s">
        <v>4427</v>
      </c>
      <c s="35" t="s">
        <v>5</v>
      </c>
      <c s="6" t="s">
        <v>4428</v>
      </c>
      <c s="36" t="s">
        <v>682</v>
      </c>
      <c s="37">
        <v>37</v>
      </c>
      <c s="36">
        <v>0</v>
      </c>
      <c s="36">
        <f>ROUND(G99*H99,6)</f>
      </c>
      <c r="L99" s="38">
        <v>0</v>
      </c>
      <c s="32">
        <f>ROUND(ROUND(L99,2)*ROUND(G99,3),2)</f>
      </c>
      <c s="36" t="s">
        <v>601</v>
      </c>
      <c>
        <f>(M99*21)/100</f>
      </c>
      <c t="s">
        <v>27</v>
      </c>
    </row>
    <row r="100" spans="1:5" ht="12.75">
      <c r="A100" s="35" t="s">
        <v>54</v>
      </c>
      <c r="E100" s="39" t="s">
        <v>4429</v>
      </c>
    </row>
    <row r="101" spans="1:5" ht="12.75">
      <c r="A101" s="35" t="s">
        <v>55</v>
      </c>
      <c r="E101" s="40" t="s">
        <v>5</v>
      </c>
    </row>
    <row r="102" spans="1:5" ht="12.75">
      <c r="A102" t="s">
        <v>57</v>
      </c>
      <c r="E102" s="39" t="s">
        <v>602</v>
      </c>
    </row>
    <row r="103" spans="1:16" ht="12.75">
      <c r="A103" t="s">
        <v>49</v>
      </c>
      <c s="34" t="s">
        <v>150</v>
      </c>
      <c s="34" t="s">
        <v>4430</v>
      </c>
      <c s="35" t="s">
        <v>5</v>
      </c>
      <c s="6" t="s">
        <v>4431</v>
      </c>
      <c s="36" t="s">
        <v>682</v>
      </c>
      <c s="37">
        <v>12</v>
      </c>
      <c s="36">
        <v>0</v>
      </c>
      <c s="36">
        <f>ROUND(G103*H103,6)</f>
      </c>
      <c r="L103" s="38">
        <v>0</v>
      </c>
      <c s="32">
        <f>ROUND(ROUND(L103,2)*ROUND(G103,3),2)</f>
      </c>
      <c s="36" t="s">
        <v>601</v>
      </c>
      <c>
        <f>(M103*21)/100</f>
      </c>
      <c t="s">
        <v>27</v>
      </c>
    </row>
    <row r="104" spans="1:5" ht="12.75">
      <c r="A104" s="35" t="s">
        <v>54</v>
      </c>
      <c r="E104" s="39" t="s">
        <v>4432</v>
      </c>
    </row>
    <row r="105" spans="1:5" ht="12.75">
      <c r="A105" s="35" t="s">
        <v>55</v>
      </c>
      <c r="E105" s="40" t="s">
        <v>5</v>
      </c>
    </row>
    <row r="106" spans="1:5" ht="12.75">
      <c r="A106" t="s">
        <v>57</v>
      </c>
      <c r="E106" s="39" t="s">
        <v>602</v>
      </c>
    </row>
    <row r="107" spans="1:16" ht="12.75">
      <c r="A107" t="s">
        <v>49</v>
      </c>
      <c s="34" t="s">
        <v>707</v>
      </c>
      <c s="34" t="s">
        <v>4341</v>
      </c>
      <c s="35" t="s">
        <v>5</v>
      </c>
      <c s="6" t="s">
        <v>4342</v>
      </c>
      <c s="36" t="s">
        <v>682</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711</v>
      </c>
      <c s="34" t="s">
        <v>4433</v>
      </c>
      <c s="35" t="s">
        <v>5</v>
      </c>
      <c s="6" t="s">
        <v>4434</v>
      </c>
      <c s="36" t="s">
        <v>682</v>
      </c>
      <c s="37">
        <v>35</v>
      </c>
      <c s="36">
        <v>0</v>
      </c>
      <c s="36">
        <f>ROUND(G111*H111,6)</f>
      </c>
      <c r="L111" s="38">
        <v>0</v>
      </c>
      <c s="32">
        <f>ROUND(ROUND(L111,2)*ROUND(G111,3),2)</f>
      </c>
      <c s="36" t="s">
        <v>601</v>
      </c>
      <c>
        <f>(M111*21)/100</f>
      </c>
      <c t="s">
        <v>27</v>
      </c>
    </row>
    <row r="112" spans="1:5" ht="12.75">
      <c r="A112" s="35" t="s">
        <v>54</v>
      </c>
      <c r="E112" s="39" t="s">
        <v>4435</v>
      </c>
    </row>
    <row r="113" spans="1:5" ht="12.75">
      <c r="A113" s="35" t="s">
        <v>55</v>
      </c>
      <c r="E113" s="40" t="s">
        <v>5</v>
      </c>
    </row>
    <row r="114" spans="1:5" ht="12.75">
      <c r="A114" t="s">
        <v>57</v>
      </c>
      <c r="E114" s="39" t="s">
        <v>602</v>
      </c>
    </row>
    <row r="115" spans="1:16" ht="12.75">
      <c r="A115" t="s">
        <v>49</v>
      </c>
      <c s="34" t="s">
        <v>715</v>
      </c>
      <c s="34" t="s">
        <v>4436</v>
      </c>
      <c s="35" t="s">
        <v>5</v>
      </c>
      <c s="6" t="s">
        <v>4437</v>
      </c>
      <c s="36" t="s">
        <v>682</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4438</v>
      </c>
      <c s="35" t="s">
        <v>5</v>
      </c>
      <c s="6" t="s">
        <v>4439</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4440</v>
      </c>
      <c s="35" t="s">
        <v>5</v>
      </c>
      <c s="6" t="s">
        <v>4441</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4442</v>
      </c>
      <c s="35" t="s">
        <v>5</v>
      </c>
      <c s="6" t="s">
        <v>4443</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730</v>
      </c>
      <c s="34" t="s">
        <v>4343</v>
      </c>
      <c s="35" t="s">
        <v>5</v>
      </c>
      <c s="6" t="s">
        <v>4344</v>
      </c>
      <c s="36" t="s">
        <v>446</v>
      </c>
      <c s="37">
        <v>4</v>
      </c>
      <c s="36">
        <v>0</v>
      </c>
      <c s="36">
        <f>ROUND(G131*H131,6)</f>
      </c>
      <c r="L131" s="38">
        <v>0</v>
      </c>
      <c s="32">
        <f>ROUND(ROUND(L131,2)*ROUND(G131,3),2)</f>
      </c>
      <c s="36" t="s">
        <v>601</v>
      </c>
      <c>
        <f>(M131*21)/100</f>
      </c>
      <c t="s">
        <v>27</v>
      </c>
    </row>
    <row r="132" spans="1:5" ht="12.75">
      <c r="A132" s="35" t="s">
        <v>54</v>
      </c>
      <c r="E132" s="39" t="s">
        <v>4444</v>
      </c>
    </row>
    <row r="133" spans="1:5" ht="12.75">
      <c r="A133" s="35" t="s">
        <v>55</v>
      </c>
      <c r="E133" s="40" t="s">
        <v>5</v>
      </c>
    </row>
    <row r="134" spans="1:5" ht="12.75">
      <c r="A134" t="s">
        <v>57</v>
      </c>
      <c r="E134" s="39" t="s">
        <v>602</v>
      </c>
    </row>
    <row r="135" spans="1:16" ht="12.75">
      <c r="A135" t="s">
        <v>49</v>
      </c>
      <c s="34" t="s">
        <v>734</v>
      </c>
      <c s="34" t="s">
        <v>3943</v>
      </c>
      <c s="35" t="s">
        <v>5</v>
      </c>
      <c s="6" t="s">
        <v>3944</v>
      </c>
      <c s="36" t="s">
        <v>682</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738</v>
      </c>
      <c s="34" t="s">
        <v>4445</v>
      </c>
      <c s="35" t="s">
        <v>5</v>
      </c>
      <c s="6" t="s">
        <v>4446</v>
      </c>
      <c s="36" t="s">
        <v>682</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742</v>
      </c>
      <c s="34" t="s">
        <v>4447</v>
      </c>
      <c s="35" t="s">
        <v>5</v>
      </c>
      <c s="6" t="s">
        <v>4448</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746</v>
      </c>
      <c s="34" t="s">
        <v>4449</v>
      </c>
      <c s="35" t="s">
        <v>5</v>
      </c>
      <c s="6" t="s">
        <v>4450</v>
      </c>
      <c s="36" t="s">
        <v>1035</v>
      </c>
      <c s="37">
        <v>9.396</v>
      </c>
      <c s="36">
        <v>0</v>
      </c>
      <c s="36">
        <f>ROUND(G147*H147,6)</f>
      </c>
      <c r="L147" s="38">
        <v>0</v>
      </c>
      <c s="32">
        <f>ROUND(ROUND(L147,2)*ROUND(G147,3),2)</f>
      </c>
      <c s="36" t="s">
        <v>4301</v>
      </c>
      <c>
        <f>(M147*21)/100</f>
      </c>
      <c t="s">
        <v>27</v>
      </c>
    </row>
    <row r="148" spans="1:5" ht="12.75">
      <c r="A148" s="35" t="s">
        <v>54</v>
      </c>
      <c r="E148" s="39" t="s">
        <v>4451</v>
      </c>
    </row>
    <row r="149" spans="1:5" ht="12.75">
      <c r="A149" s="35" t="s">
        <v>55</v>
      </c>
      <c r="E149" s="40" t="s">
        <v>4452</v>
      </c>
    </row>
    <row r="150" spans="1:5" ht="409.5">
      <c r="A150" t="s">
        <v>57</v>
      </c>
      <c r="E150" s="39" t="s">
        <v>4453</v>
      </c>
    </row>
    <row r="151" spans="1:16" ht="12.75">
      <c r="A151" t="s">
        <v>49</v>
      </c>
      <c s="34" t="s">
        <v>749</v>
      </c>
      <c s="34" t="s">
        <v>4454</v>
      </c>
      <c s="35" t="s">
        <v>5</v>
      </c>
      <c s="6" t="s">
        <v>4455</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752</v>
      </c>
      <c s="34" t="s">
        <v>4456</v>
      </c>
      <c s="35" t="s">
        <v>5</v>
      </c>
      <c s="6" t="s">
        <v>4457</v>
      </c>
      <c s="36" t="s">
        <v>682</v>
      </c>
      <c s="37">
        <v>200</v>
      </c>
      <c s="36">
        <v>0</v>
      </c>
      <c s="36">
        <f>ROUND(G155*H155,6)</f>
      </c>
      <c r="L155" s="38">
        <v>0</v>
      </c>
      <c s="32">
        <f>ROUND(ROUND(L155,2)*ROUND(G155,3),2)</f>
      </c>
      <c s="36" t="s">
        <v>601</v>
      </c>
      <c>
        <f>(M155*21)/100</f>
      </c>
      <c t="s">
        <v>27</v>
      </c>
    </row>
    <row r="156" spans="1:5" ht="12.75">
      <c r="A156" s="35" t="s">
        <v>54</v>
      </c>
      <c r="E156" s="39" t="s">
        <v>4458</v>
      </c>
    </row>
    <row r="157" spans="1:5" ht="12.75">
      <c r="A157" s="35" t="s">
        <v>55</v>
      </c>
      <c r="E157" s="40" t="s">
        <v>5</v>
      </c>
    </row>
    <row r="158" spans="1:5" ht="12.75">
      <c r="A158" t="s">
        <v>57</v>
      </c>
      <c r="E158" s="39" t="s">
        <v>602</v>
      </c>
    </row>
    <row r="159" spans="1:16" ht="12.75">
      <c r="A159" t="s">
        <v>49</v>
      </c>
      <c s="34" t="s">
        <v>755</v>
      </c>
      <c s="34" t="s">
        <v>4459</v>
      </c>
      <c s="35" t="s">
        <v>5</v>
      </c>
      <c s="6" t="s">
        <v>4460</v>
      </c>
      <c s="36" t="s">
        <v>682</v>
      </c>
      <c s="37">
        <v>200</v>
      </c>
      <c s="36">
        <v>0</v>
      </c>
      <c s="36">
        <f>ROUND(G159*H159,6)</f>
      </c>
      <c r="L159" s="38">
        <v>0</v>
      </c>
      <c s="32">
        <f>ROUND(ROUND(L159,2)*ROUND(G159,3),2)</f>
      </c>
      <c s="36" t="s">
        <v>601</v>
      </c>
      <c>
        <f>(M159*21)/100</f>
      </c>
      <c t="s">
        <v>27</v>
      </c>
    </row>
    <row r="160" spans="1:5" ht="12.75">
      <c r="A160" s="35" t="s">
        <v>54</v>
      </c>
      <c r="E160" s="39" t="s">
        <v>4458</v>
      </c>
    </row>
    <row r="161" spans="1:5" ht="12.75">
      <c r="A161" s="35" t="s">
        <v>55</v>
      </c>
      <c r="E161" s="40" t="s">
        <v>5</v>
      </c>
    </row>
    <row r="162" spans="1:5" ht="12.75">
      <c r="A162" t="s">
        <v>57</v>
      </c>
      <c r="E162" s="39" t="s">
        <v>602</v>
      </c>
    </row>
    <row r="163" spans="1:13" ht="12.75">
      <c r="A163" t="s">
        <v>46</v>
      </c>
      <c r="C163" s="31" t="s">
        <v>104</v>
      </c>
      <c r="E163" s="33" t="s">
        <v>4461</v>
      </c>
      <c r="J163" s="32">
        <f>0</f>
      </c>
      <c s="32">
        <f>0</f>
      </c>
      <c s="32">
        <f>0+L164+L168+L172</f>
      </c>
      <c s="32">
        <f>0+M164+M168+M172</f>
      </c>
    </row>
    <row r="164" spans="1:16" ht="12.75">
      <c r="A164" t="s">
        <v>49</v>
      </c>
      <c s="34" t="s">
        <v>758</v>
      </c>
      <c s="34" t="s">
        <v>4462</v>
      </c>
      <c s="35" t="s">
        <v>5</v>
      </c>
      <c s="6" t="s">
        <v>4463</v>
      </c>
      <c s="36" t="s">
        <v>682</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761</v>
      </c>
      <c s="34" t="s">
        <v>4464</v>
      </c>
      <c s="35" t="s">
        <v>5</v>
      </c>
      <c s="6" t="s">
        <v>4465</v>
      </c>
      <c s="36" t="s">
        <v>1035</v>
      </c>
      <c s="37">
        <v>3</v>
      </c>
      <c s="36">
        <v>0</v>
      </c>
      <c s="36">
        <f>ROUND(G168*H168,6)</f>
      </c>
      <c r="L168" s="38">
        <v>0</v>
      </c>
      <c s="32">
        <f>ROUND(ROUND(L168,2)*ROUND(G168,3),2)</f>
      </c>
      <c s="36" t="s">
        <v>601</v>
      </c>
      <c>
        <f>(M168*21)/100</f>
      </c>
      <c t="s">
        <v>27</v>
      </c>
    </row>
    <row r="169" spans="1:5" ht="12.75">
      <c r="A169" s="35" t="s">
        <v>54</v>
      </c>
      <c r="E169" s="39" t="s">
        <v>4466</v>
      </c>
    </row>
    <row r="170" spans="1:5" ht="12.75">
      <c r="A170" s="35" t="s">
        <v>55</v>
      </c>
      <c r="E170" s="40" t="s">
        <v>5</v>
      </c>
    </row>
    <row r="171" spans="1:5" ht="12.75">
      <c r="A171" t="s">
        <v>57</v>
      </c>
      <c r="E171" s="39" t="s">
        <v>602</v>
      </c>
    </row>
    <row r="172" spans="1:16" ht="12.75">
      <c r="A172" t="s">
        <v>49</v>
      </c>
      <c s="34" t="s">
        <v>764</v>
      </c>
      <c s="34" t="s">
        <v>4467</v>
      </c>
      <c s="35" t="s">
        <v>5</v>
      </c>
      <c s="6" t="s">
        <v>4468</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4472</v>
      </c>
      <c r="E8" s="30" t="s">
        <v>4471</v>
      </c>
      <c r="J8" s="29">
        <f>0+J9+J46+J55+J80+J85+J90+J151</f>
      </c>
      <c s="29">
        <f>0+K9+K46+K55+K80+K85+K90+K151</f>
      </c>
      <c s="29">
        <f>0+L9+L46+L55+L80+L85+L90+L151</f>
      </c>
      <c s="29">
        <f>0+M9+M46+M55+M80+M85+M90+M151</f>
      </c>
    </row>
    <row r="9" spans="1:13" ht="12.75">
      <c r="A9" t="s">
        <v>46</v>
      </c>
      <c r="C9" s="31" t="s">
        <v>595</v>
      </c>
      <c r="E9" s="33" t="s">
        <v>1154</v>
      </c>
      <c r="J9" s="32">
        <f>0</f>
      </c>
      <c s="32">
        <f>0</f>
      </c>
      <c s="32">
        <f>0+L10+L14+L18+L22+L26+L30+L34+L38+L42</f>
      </c>
      <c s="32">
        <f>0+M10+M14+M18+M22+M26+M30+M34+M38+M42</f>
      </c>
    </row>
    <row r="10" spans="1:16" ht="12.75">
      <c r="A10" t="s">
        <v>49</v>
      </c>
      <c s="34" t="s">
        <v>47</v>
      </c>
      <c s="34" t="s">
        <v>2948</v>
      </c>
      <c s="35" t="s">
        <v>5</v>
      </c>
      <c s="6" t="s">
        <v>4473</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4474</v>
      </c>
    </row>
    <row r="13" spans="1:5" ht="12.75">
      <c r="A13" t="s">
        <v>57</v>
      </c>
      <c r="E13" s="39" t="s">
        <v>602</v>
      </c>
    </row>
    <row r="14" spans="1:16" ht="25.5">
      <c r="A14" t="s">
        <v>49</v>
      </c>
      <c s="34" t="s">
        <v>27</v>
      </c>
      <c s="34" t="s">
        <v>4475</v>
      </c>
      <c s="35" t="s">
        <v>5</v>
      </c>
      <c s="6" t="s">
        <v>4476</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4474</v>
      </c>
    </row>
    <row r="17" spans="1:5" ht="12.75">
      <c r="A17" t="s">
        <v>57</v>
      </c>
      <c r="E17" s="39" t="s">
        <v>602</v>
      </c>
    </row>
    <row r="18" spans="1:16" ht="12.75">
      <c r="A18" t="s">
        <v>49</v>
      </c>
      <c s="34" t="s">
        <v>26</v>
      </c>
      <c s="34" t="s">
        <v>4477</v>
      </c>
      <c s="35" t="s">
        <v>5</v>
      </c>
      <c s="6" t="s">
        <v>4478</v>
      </c>
      <c s="36" t="s">
        <v>4479</v>
      </c>
      <c s="37">
        <v>1</v>
      </c>
      <c s="36">
        <v>0</v>
      </c>
      <c s="36">
        <f>ROUND(G18*H18,6)</f>
      </c>
      <c r="L18" s="38">
        <v>0</v>
      </c>
      <c s="32">
        <f>ROUND(ROUND(L18,2)*ROUND(G18,3),2)</f>
      </c>
      <c s="36" t="s">
        <v>601</v>
      </c>
      <c>
        <f>(M18*21)/100</f>
      </c>
      <c t="s">
        <v>27</v>
      </c>
    </row>
    <row r="19" spans="1:5" ht="12.75">
      <c r="A19" s="35" t="s">
        <v>54</v>
      </c>
      <c r="E19" s="39" t="s">
        <v>4480</v>
      </c>
    </row>
    <row r="20" spans="1:5" ht="12.75">
      <c r="A20" s="35" t="s">
        <v>55</v>
      </c>
      <c r="E20" s="40" t="s">
        <v>4474</v>
      </c>
    </row>
    <row r="21" spans="1:5" ht="12.75">
      <c r="A21" t="s">
        <v>57</v>
      </c>
      <c r="E21" s="39" t="s">
        <v>602</v>
      </c>
    </row>
    <row r="22" spans="1:16" ht="12.75">
      <c r="A22" t="s">
        <v>49</v>
      </c>
      <c s="34" t="s">
        <v>64</v>
      </c>
      <c s="34" t="s">
        <v>4075</v>
      </c>
      <c s="35" t="s">
        <v>5</v>
      </c>
      <c s="6" t="s">
        <v>4481</v>
      </c>
      <c s="36" t="s">
        <v>636</v>
      </c>
      <c s="37">
        <v>1</v>
      </c>
      <c s="36">
        <v>0</v>
      </c>
      <c s="36">
        <f>ROUND(G22*H22,6)</f>
      </c>
      <c r="L22" s="38">
        <v>0</v>
      </c>
      <c s="32">
        <f>ROUND(ROUND(L22,2)*ROUND(G22,3),2)</f>
      </c>
      <c s="36" t="s">
        <v>601</v>
      </c>
      <c>
        <f>(M22*21)/100</f>
      </c>
      <c t="s">
        <v>27</v>
      </c>
    </row>
    <row r="23" spans="1:5" ht="12.75">
      <c r="A23" s="35" t="s">
        <v>54</v>
      </c>
      <c r="E23" s="39" t="s">
        <v>4482</v>
      </c>
    </row>
    <row r="24" spans="1:5" ht="12.75">
      <c r="A24" s="35" t="s">
        <v>55</v>
      </c>
      <c r="E24" s="40" t="s">
        <v>4474</v>
      </c>
    </row>
    <row r="25" spans="1:5" ht="12.75">
      <c r="A25" t="s">
        <v>57</v>
      </c>
      <c r="E25" s="39" t="s">
        <v>602</v>
      </c>
    </row>
    <row r="26" spans="1:16" ht="12.75">
      <c r="A26" t="s">
        <v>49</v>
      </c>
      <c s="34" t="s">
        <v>67</v>
      </c>
      <c s="34" t="s">
        <v>4483</v>
      </c>
      <c s="35" t="s">
        <v>5</v>
      </c>
      <c s="6" t="s">
        <v>4484</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4474</v>
      </c>
    </row>
    <row r="29" spans="1:5" ht="12.75">
      <c r="A29" t="s">
        <v>57</v>
      </c>
      <c r="E29" s="39" t="s">
        <v>602</v>
      </c>
    </row>
    <row r="30" spans="1:16" ht="12.75">
      <c r="A30" t="s">
        <v>49</v>
      </c>
      <c s="34" t="s">
        <v>70</v>
      </c>
      <c s="34" t="s">
        <v>4485</v>
      </c>
      <c s="35" t="s">
        <v>5</v>
      </c>
      <c s="6" t="s">
        <v>4486</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4487</v>
      </c>
      <c s="35" t="s">
        <v>5</v>
      </c>
      <c s="6" t="s">
        <v>4488</v>
      </c>
      <c s="36" t="s">
        <v>4479</v>
      </c>
      <c s="37">
        <v>1</v>
      </c>
      <c s="36">
        <v>0</v>
      </c>
      <c s="36">
        <f>ROUND(G34*H34,6)</f>
      </c>
      <c r="L34" s="38">
        <v>0</v>
      </c>
      <c s="32">
        <f>ROUND(ROUND(L34,2)*ROUND(G34,3),2)</f>
      </c>
      <c s="36" t="s">
        <v>601</v>
      </c>
      <c>
        <f>(M34*21)/100</f>
      </c>
      <c t="s">
        <v>27</v>
      </c>
    </row>
    <row r="35" spans="1:5" ht="12.75">
      <c r="A35" s="35" t="s">
        <v>54</v>
      </c>
      <c r="E35" s="39" t="s">
        <v>5</v>
      </c>
    </row>
    <row r="36" spans="1:5" ht="12.75">
      <c r="A36" s="35" t="s">
        <v>55</v>
      </c>
      <c r="E36" s="40" t="s">
        <v>4474</v>
      </c>
    </row>
    <row r="37" spans="1:5" ht="12.75">
      <c r="A37" t="s">
        <v>57</v>
      </c>
      <c r="E37" s="39" t="s">
        <v>602</v>
      </c>
    </row>
    <row r="38" spans="1:16" ht="12.75">
      <c r="A38" t="s">
        <v>49</v>
      </c>
      <c s="34" t="s">
        <v>100</v>
      </c>
      <c s="34" t="s">
        <v>4489</v>
      </c>
      <c s="35" t="s">
        <v>5</v>
      </c>
      <c s="6" t="s">
        <v>4490</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4474</v>
      </c>
    </row>
    <row r="41" spans="1:5" ht="12.75">
      <c r="A41" t="s">
        <v>57</v>
      </c>
      <c r="E41" s="39" t="s">
        <v>602</v>
      </c>
    </row>
    <row r="42" spans="1:16" ht="12.75">
      <c r="A42" t="s">
        <v>49</v>
      </c>
      <c s="34" t="s">
        <v>104</v>
      </c>
      <c s="34" t="s">
        <v>4491</v>
      </c>
      <c s="35" t="s">
        <v>5</v>
      </c>
      <c s="6" t="s">
        <v>4492</v>
      </c>
      <c s="36" t="s">
        <v>636</v>
      </c>
      <c s="37">
        <v>1</v>
      </c>
      <c s="36">
        <v>0</v>
      </c>
      <c s="36">
        <f>ROUND(G42*H42,6)</f>
      </c>
      <c r="L42" s="38">
        <v>0</v>
      </c>
      <c s="32">
        <f>ROUND(ROUND(L42,2)*ROUND(G42,3),2)</f>
      </c>
      <c s="36" t="s">
        <v>601</v>
      </c>
      <c>
        <f>(M42*21)/100</f>
      </c>
      <c t="s">
        <v>27</v>
      </c>
    </row>
    <row r="43" spans="1:5" ht="12.75">
      <c r="A43" s="35" t="s">
        <v>54</v>
      </c>
      <c r="E43" s="39" t="s">
        <v>4493</v>
      </c>
    </row>
    <row r="44" spans="1:5" ht="12.75">
      <c r="A44" s="35" t="s">
        <v>55</v>
      </c>
      <c r="E44" s="40" t="s">
        <v>4474</v>
      </c>
    </row>
    <row r="45" spans="1:5" ht="12.75">
      <c r="A45" t="s">
        <v>57</v>
      </c>
      <c r="E45" s="39" t="s">
        <v>602</v>
      </c>
    </row>
    <row r="46" spans="1:13" ht="12.75">
      <c r="A46" t="s">
        <v>46</v>
      </c>
      <c r="C46" s="31" t="s">
        <v>1081</v>
      </c>
      <c r="E46" s="33" t="s">
        <v>4332</v>
      </c>
      <c r="J46" s="32">
        <f>0</f>
      </c>
      <c s="32">
        <f>0</f>
      </c>
      <c s="32">
        <f>0+L47+L51</f>
      </c>
      <c s="32">
        <f>0+M47+M51</f>
      </c>
    </row>
    <row r="47" spans="1:16" ht="12.75">
      <c r="A47" t="s">
        <v>49</v>
      </c>
      <c s="34" t="s">
        <v>108</v>
      </c>
      <c s="34" t="s">
        <v>4494</v>
      </c>
      <c s="35" t="s">
        <v>5</v>
      </c>
      <c s="6" t="s">
        <v>4495</v>
      </c>
      <c s="36" t="s">
        <v>600</v>
      </c>
      <c s="37">
        <v>76.77</v>
      </c>
      <c s="36">
        <v>0</v>
      </c>
      <c s="36">
        <f>ROUND(G47*H47,6)</f>
      </c>
      <c r="L47" s="38">
        <v>0</v>
      </c>
      <c s="32">
        <f>ROUND(ROUND(L47,2)*ROUND(G47,3),2)</f>
      </c>
      <c s="36" t="s">
        <v>601</v>
      </c>
      <c>
        <f>(M47*21)/100</f>
      </c>
      <c t="s">
        <v>27</v>
      </c>
    </row>
    <row r="48" spans="1:5" ht="12.75">
      <c r="A48" s="35" t="s">
        <v>54</v>
      </c>
      <c r="E48" s="39" t="s">
        <v>4496</v>
      </c>
    </row>
    <row r="49" spans="1:5" ht="12.75">
      <c r="A49" s="35" t="s">
        <v>55</v>
      </c>
      <c r="E49" s="40" t="s">
        <v>4497</v>
      </c>
    </row>
    <row r="50" spans="1:5" ht="12.75">
      <c r="A50" t="s">
        <v>57</v>
      </c>
      <c r="E50" s="39" t="s">
        <v>602</v>
      </c>
    </row>
    <row r="51" spans="1:16" ht="12.75">
      <c r="A51" t="s">
        <v>49</v>
      </c>
      <c s="34" t="s">
        <v>111</v>
      </c>
      <c s="34" t="s">
        <v>4498</v>
      </c>
      <c s="35" t="s">
        <v>5</v>
      </c>
      <c s="6" t="s">
        <v>4499</v>
      </c>
      <c s="36" t="s">
        <v>600</v>
      </c>
      <c s="37">
        <v>1.533</v>
      </c>
      <c s="36">
        <v>0</v>
      </c>
      <c s="36">
        <f>ROUND(G51*H51,6)</f>
      </c>
      <c r="L51" s="38">
        <v>0</v>
      </c>
      <c s="32">
        <f>ROUND(ROUND(L51,2)*ROUND(G51,3),2)</f>
      </c>
      <c s="36" t="s">
        <v>601</v>
      </c>
      <c>
        <f>(M51*21)/100</f>
      </c>
      <c t="s">
        <v>27</v>
      </c>
    </row>
    <row r="52" spans="1:5" ht="25.5">
      <c r="A52" s="35" t="s">
        <v>54</v>
      </c>
      <c r="E52" s="39" t="s">
        <v>4500</v>
      </c>
    </row>
    <row r="53" spans="1:5" ht="12.75">
      <c r="A53" s="35" t="s">
        <v>55</v>
      </c>
      <c r="E53" s="40" t="s">
        <v>4501</v>
      </c>
    </row>
    <row r="54" spans="1:5" ht="12.75">
      <c r="A54" t="s">
        <v>57</v>
      </c>
      <c r="E54" s="39" t="s">
        <v>602</v>
      </c>
    </row>
    <row r="55" spans="1:13" ht="12.75">
      <c r="A55" t="s">
        <v>46</v>
      </c>
      <c r="C55" s="31" t="s">
        <v>47</v>
      </c>
      <c r="E55" s="33" t="s">
        <v>1705</v>
      </c>
      <c r="J55" s="32">
        <f>0</f>
      </c>
      <c s="32">
        <f>0</f>
      </c>
      <c s="32">
        <f>0+L56+L60+L64+L68+L72+L76</f>
      </c>
      <c s="32">
        <f>0+M56+M60+M64+M68+M72+M76</f>
      </c>
    </row>
    <row r="56" spans="1:16" ht="12.75">
      <c r="A56" t="s">
        <v>49</v>
      </c>
      <c s="34" t="s">
        <v>114</v>
      </c>
      <c s="34" t="s">
        <v>4082</v>
      </c>
      <c s="35" t="s">
        <v>5</v>
      </c>
      <c s="6" t="s">
        <v>4083</v>
      </c>
      <c s="36" t="s">
        <v>1035</v>
      </c>
      <c s="37">
        <v>3</v>
      </c>
      <c s="36">
        <v>0</v>
      </c>
      <c s="36">
        <f>ROUND(G56*H56,6)</f>
      </c>
      <c r="L56" s="38">
        <v>0</v>
      </c>
      <c s="32">
        <f>ROUND(ROUND(L56,2)*ROUND(G56,3),2)</f>
      </c>
      <c s="36" t="s">
        <v>601</v>
      </c>
      <c>
        <f>(M56*21)/100</f>
      </c>
      <c t="s">
        <v>27</v>
      </c>
    </row>
    <row r="57" spans="1:5" ht="25.5">
      <c r="A57" s="35" t="s">
        <v>54</v>
      </c>
      <c r="E57" s="39" t="s">
        <v>4502</v>
      </c>
    </row>
    <row r="58" spans="1:5" ht="12.75">
      <c r="A58" s="35" t="s">
        <v>55</v>
      </c>
      <c r="E58" s="40" t="s">
        <v>4503</v>
      </c>
    </row>
    <row r="59" spans="1:5" ht="12.75">
      <c r="A59" t="s">
        <v>57</v>
      </c>
      <c r="E59" s="39" t="s">
        <v>602</v>
      </c>
    </row>
    <row r="60" spans="1:16" ht="12.75">
      <c r="A60" t="s">
        <v>49</v>
      </c>
      <c s="34" t="s">
        <v>117</v>
      </c>
      <c s="34" t="s">
        <v>4504</v>
      </c>
      <c s="35" t="s">
        <v>5</v>
      </c>
      <c s="6" t="s">
        <v>4505</v>
      </c>
      <c s="36" t="s">
        <v>1035</v>
      </c>
      <c s="37">
        <v>84.5</v>
      </c>
      <c s="36">
        <v>0</v>
      </c>
      <c s="36">
        <f>ROUND(G60*H60,6)</f>
      </c>
      <c r="L60" s="38">
        <v>0</v>
      </c>
      <c s="32">
        <f>ROUND(ROUND(L60,2)*ROUND(G60,3),2)</f>
      </c>
      <c s="36" t="s">
        <v>601</v>
      </c>
      <c>
        <f>(M60*21)/100</f>
      </c>
      <c t="s">
        <v>27</v>
      </c>
    </row>
    <row r="61" spans="1:5" ht="25.5">
      <c r="A61" s="35" t="s">
        <v>54</v>
      </c>
      <c r="E61" s="39" t="s">
        <v>4506</v>
      </c>
    </row>
    <row r="62" spans="1:5" ht="12.75">
      <c r="A62" s="35" t="s">
        <v>55</v>
      </c>
      <c r="E62" s="40" t="s">
        <v>4507</v>
      </c>
    </row>
    <row r="63" spans="1:5" ht="12.75">
      <c r="A63" t="s">
        <v>57</v>
      </c>
      <c r="E63" s="39" t="s">
        <v>602</v>
      </c>
    </row>
    <row r="64" spans="1:16" ht="12.75">
      <c r="A64" t="s">
        <v>49</v>
      </c>
      <c s="34" t="s">
        <v>120</v>
      </c>
      <c s="34" t="s">
        <v>4508</v>
      </c>
      <c s="35" t="s">
        <v>5</v>
      </c>
      <c s="6" t="s">
        <v>4509</v>
      </c>
      <c s="36" t="s">
        <v>1136</v>
      </c>
      <c s="37">
        <v>426.5</v>
      </c>
      <c s="36">
        <v>0</v>
      </c>
      <c s="36">
        <f>ROUND(G64*H64,6)</f>
      </c>
      <c r="L64" s="38">
        <v>0</v>
      </c>
      <c s="32">
        <f>ROUND(ROUND(L64,2)*ROUND(G64,3),2)</f>
      </c>
      <c s="36" t="s">
        <v>601</v>
      </c>
      <c>
        <f>(M64*21)/100</f>
      </c>
      <c t="s">
        <v>27</v>
      </c>
    </row>
    <row r="65" spans="1:5" ht="12.75">
      <c r="A65" s="35" t="s">
        <v>54</v>
      </c>
      <c r="E65" s="39" t="s">
        <v>4510</v>
      </c>
    </row>
    <row r="66" spans="1:5" ht="12.75">
      <c r="A66" s="35" t="s">
        <v>55</v>
      </c>
      <c r="E66" s="40" t="s">
        <v>4511</v>
      </c>
    </row>
    <row r="67" spans="1:5" ht="12.75">
      <c r="A67" t="s">
        <v>57</v>
      </c>
      <c r="E67" s="39" t="s">
        <v>602</v>
      </c>
    </row>
    <row r="68" spans="1:16" ht="12.75">
      <c r="A68" t="s">
        <v>49</v>
      </c>
      <c s="34" t="s">
        <v>123</v>
      </c>
      <c s="34" t="s">
        <v>1709</v>
      </c>
      <c s="35" t="s">
        <v>5</v>
      </c>
      <c s="6" t="s">
        <v>1710</v>
      </c>
      <c s="36" t="s">
        <v>1035</v>
      </c>
      <c s="37">
        <v>42.65</v>
      </c>
      <c s="36">
        <v>0</v>
      </c>
      <c s="36">
        <f>ROUND(G68*H68,6)</f>
      </c>
      <c r="L68" s="38">
        <v>0</v>
      </c>
      <c s="32">
        <f>ROUND(ROUND(L68,2)*ROUND(G68,3),2)</f>
      </c>
      <c s="36" t="s">
        <v>601</v>
      </c>
      <c>
        <f>(M68*21)/100</f>
      </c>
      <c t="s">
        <v>27</v>
      </c>
    </row>
    <row r="69" spans="1:5" ht="12.75">
      <c r="A69" s="35" t="s">
        <v>54</v>
      </c>
      <c r="E69" s="39" t="s">
        <v>4512</v>
      </c>
    </row>
    <row r="70" spans="1:5" ht="12.75">
      <c r="A70" s="35" t="s">
        <v>55</v>
      </c>
      <c r="E70" s="40" t="s">
        <v>4513</v>
      </c>
    </row>
    <row r="71" spans="1:5" ht="12.75">
      <c r="A71" t="s">
        <v>57</v>
      </c>
      <c r="E71" s="39" t="s">
        <v>602</v>
      </c>
    </row>
    <row r="72" spans="1:16" ht="12.75">
      <c r="A72" t="s">
        <v>49</v>
      </c>
      <c s="34" t="s">
        <v>127</v>
      </c>
      <c s="34" t="s">
        <v>1033</v>
      </c>
      <c s="35" t="s">
        <v>5</v>
      </c>
      <c s="6" t="s">
        <v>1034</v>
      </c>
      <c s="36" t="s">
        <v>1035</v>
      </c>
      <c s="37">
        <v>44.85</v>
      </c>
      <c s="36">
        <v>0</v>
      </c>
      <c s="36">
        <f>ROUND(G72*H72,6)</f>
      </c>
      <c r="L72" s="38">
        <v>0</v>
      </c>
      <c s="32">
        <f>ROUND(ROUND(L72,2)*ROUND(G72,3),2)</f>
      </c>
      <c s="36" t="s">
        <v>601</v>
      </c>
      <c>
        <f>(M72*21)/100</f>
      </c>
      <c t="s">
        <v>27</v>
      </c>
    </row>
    <row r="73" spans="1:5" ht="12.75">
      <c r="A73" s="35" t="s">
        <v>54</v>
      </c>
      <c r="E73" s="39" t="s">
        <v>4514</v>
      </c>
    </row>
    <row r="74" spans="1:5" ht="12.75">
      <c r="A74" s="35" t="s">
        <v>55</v>
      </c>
      <c r="E74" s="40" t="s">
        <v>4515</v>
      </c>
    </row>
    <row r="75" spans="1:5" ht="12.75">
      <c r="A75" t="s">
        <v>57</v>
      </c>
      <c r="E75" s="39" t="s">
        <v>602</v>
      </c>
    </row>
    <row r="76" spans="1:16" ht="12.75">
      <c r="A76" t="s">
        <v>49</v>
      </c>
      <c s="34" t="s">
        <v>132</v>
      </c>
      <c s="34" t="s">
        <v>1993</v>
      </c>
      <c s="35" t="s">
        <v>5</v>
      </c>
      <c s="6" t="s">
        <v>1994</v>
      </c>
      <c s="36" t="s">
        <v>1035</v>
      </c>
      <c s="37">
        <v>27.62</v>
      </c>
      <c s="36">
        <v>0</v>
      </c>
      <c s="36">
        <f>ROUND(G76*H76,6)</f>
      </c>
      <c r="L76" s="38">
        <v>0</v>
      </c>
      <c s="32">
        <f>ROUND(ROUND(L76,2)*ROUND(G76,3),2)</f>
      </c>
      <c s="36" t="s">
        <v>601</v>
      </c>
      <c>
        <f>(M76*21)/100</f>
      </c>
      <c t="s">
        <v>27</v>
      </c>
    </row>
    <row r="77" spans="1:5" ht="12.75">
      <c r="A77" s="35" t="s">
        <v>54</v>
      </c>
      <c r="E77" s="39" t="s">
        <v>4516</v>
      </c>
    </row>
    <row r="78" spans="1:5" ht="12.75">
      <c r="A78" s="35" t="s">
        <v>55</v>
      </c>
      <c r="E78" s="40" t="s">
        <v>4517</v>
      </c>
    </row>
    <row r="79" spans="1:5" ht="12.75">
      <c r="A79" t="s">
        <v>57</v>
      </c>
      <c r="E79" s="39" t="s">
        <v>602</v>
      </c>
    </row>
    <row r="80" spans="1:13" ht="12.75">
      <c r="A80" t="s">
        <v>46</v>
      </c>
      <c r="C80" s="31" t="s">
        <v>27</v>
      </c>
      <c r="E80" s="33" t="s">
        <v>1733</v>
      </c>
      <c r="J80" s="32">
        <f>0</f>
      </c>
      <c s="32">
        <f>0</f>
      </c>
      <c s="32">
        <f>0+L81</f>
      </c>
      <c s="32">
        <f>0+M81</f>
      </c>
    </row>
    <row r="81" spans="1:16" ht="12.75">
      <c r="A81" t="s">
        <v>49</v>
      </c>
      <c s="34" t="s">
        <v>135</v>
      </c>
      <c s="34" t="s">
        <v>4518</v>
      </c>
      <c s="35" t="s">
        <v>5</v>
      </c>
      <c s="6" t="s">
        <v>4519</v>
      </c>
      <c s="36" t="s">
        <v>682</v>
      </c>
      <c s="37">
        <v>27.5</v>
      </c>
      <c s="36">
        <v>0</v>
      </c>
      <c s="36">
        <f>ROUND(G81*H81,6)</f>
      </c>
      <c r="L81" s="38">
        <v>0</v>
      </c>
      <c s="32">
        <f>ROUND(ROUND(L81,2)*ROUND(G81,3),2)</f>
      </c>
      <c s="36" t="s">
        <v>601</v>
      </c>
      <c>
        <f>(M81*21)/100</f>
      </c>
      <c t="s">
        <v>27</v>
      </c>
    </row>
    <row r="82" spans="1:5" ht="12.75">
      <c r="A82" s="35" t="s">
        <v>54</v>
      </c>
      <c r="E82" s="39" t="s">
        <v>4520</v>
      </c>
    </row>
    <row r="83" spans="1:5" ht="12.75">
      <c r="A83" s="35" t="s">
        <v>55</v>
      </c>
      <c r="E83" s="40" t="s">
        <v>4521</v>
      </c>
    </row>
    <row r="84" spans="1:5" ht="12.75">
      <c r="A84" t="s">
        <v>57</v>
      </c>
      <c r="E84" s="39" t="s">
        <v>602</v>
      </c>
    </row>
    <row r="85" spans="1:13" ht="12.75">
      <c r="A85" t="s">
        <v>46</v>
      </c>
      <c r="C85" s="31" t="s">
        <v>64</v>
      </c>
      <c r="E85" s="33" t="s">
        <v>1857</v>
      </c>
      <c r="J85" s="32">
        <f>0</f>
      </c>
      <c s="32">
        <f>0</f>
      </c>
      <c s="32">
        <f>0+L86</f>
      </c>
      <c s="32">
        <f>0+M86</f>
      </c>
    </row>
    <row r="86" spans="1:16" ht="12.75">
      <c r="A86" t="s">
        <v>49</v>
      </c>
      <c s="34" t="s">
        <v>138</v>
      </c>
      <c s="34" t="s">
        <v>1864</v>
      </c>
      <c s="35" t="s">
        <v>5</v>
      </c>
      <c s="6" t="s">
        <v>1865</v>
      </c>
      <c s="36" t="s">
        <v>1035</v>
      </c>
      <c s="37">
        <v>6.34</v>
      </c>
      <c s="36">
        <v>0</v>
      </c>
      <c s="36">
        <f>ROUND(G86*H86,6)</f>
      </c>
      <c r="L86" s="38">
        <v>0</v>
      </c>
      <c s="32">
        <f>ROUND(ROUND(L86,2)*ROUND(G86,3),2)</f>
      </c>
      <c s="36" t="s">
        <v>601</v>
      </c>
      <c>
        <f>(M86*21)/100</f>
      </c>
      <c t="s">
        <v>27</v>
      </c>
    </row>
    <row r="87" spans="1:5" ht="25.5">
      <c r="A87" s="35" t="s">
        <v>54</v>
      </c>
      <c r="E87" s="39" t="s">
        <v>4522</v>
      </c>
    </row>
    <row r="88" spans="1:5" ht="12.75">
      <c r="A88" s="35" t="s">
        <v>55</v>
      </c>
      <c r="E88" s="40" t="s">
        <v>4523</v>
      </c>
    </row>
    <row r="89" spans="1:5" ht="12.75">
      <c r="A89" t="s">
        <v>57</v>
      </c>
      <c r="E89" s="39" t="s">
        <v>602</v>
      </c>
    </row>
    <row r="90" spans="1:13" ht="12.75">
      <c r="A90" t="s">
        <v>46</v>
      </c>
      <c r="C90" s="31" t="s">
        <v>100</v>
      </c>
      <c r="E90" s="33" t="s">
        <v>1903</v>
      </c>
      <c r="J90" s="32">
        <f>0</f>
      </c>
      <c s="32">
        <f>0</f>
      </c>
      <c s="32">
        <f>0+L91+L95+L99+L103+L107+L111+L115+L119+L123+L127+L131+L135+L139+L143+L147</f>
      </c>
      <c s="32">
        <f>0+M91+M95+M99+M103+M107+M111+M115+M119+M123+M127+M131+M135+M139+M143+M147</f>
      </c>
    </row>
    <row r="91" spans="1:16" ht="12.75">
      <c r="A91" t="s">
        <v>49</v>
      </c>
      <c s="34" t="s">
        <v>141</v>
      </c>
      <c s="34" t="s">
        <v>4524</v>
      </c>
      <c s="35" t="s">
        <v>5</v>
      </c>
      <c s="6" t="s">
        <v>4525</v>
      </c>
      <c s="36" t="s">
        <v>682</v>
      </c>
      <c s="37">
        <v>17.4</v>
      </c>
      <c s="36">
        <v>0</v>
      </c>
      <c s="36">
        <f>ROUND(G91*H91,6)</f>
      </c>
      <c r="L91" s="38">
        <v>0</v>
      </c>
      <c s="32">
        <f>ROUND(ROUND(L91,2)*ROUND(G91,3),2)</f>
      </c>
      <c s="36" t="s">
        <v>601</v>
      </c>
      <c>
        <f>(M91*21)/100</f>
      </c>
      <c t="s">
        <v>27</v>
      </c>
    </row>
    <row r="92" spans="1:5" ht="38.25">
      <c r="A92" s="35" t="s">
        <v>54</v>
      </c>
      <c r="E92" s="39" t="s">
        <v>4526</v>
      </c>
    </row>
    <row r="93" spans="1:5" ht="12.75">
      <c r="A93" s="35" t="s">
        <v>55</v>
      </c>
      <c r="E93" s="40" t="s">
        <v>4527</v>
      </c>
    </row>
    <row r="94" spans="1:5" ht="12.75">
      <c r="A94" t="s">
        <v>57</v>
      </c>
      <c r="E94" s="39" t="s">
        <v>602</v>
      </c>
    </row>
    <row r="95" spans="1:16" ht="12.75">
      <c r="A95" t="s">
        <v>49</v>
      </c>
      <c s="34" t="s">
        <v>144</v>
      </c>
      <c s="34" t="s">
        <v>4430</v>
      </c>
      <c s="35" t="s">
        <v>5</v>
      </c>
      <c s="6" t="s">
        <v>4431</v>
      </c>
      <c s="36" t="s">
        <v>682</v>
      </c>
      <c s="37">
        <v>51.1</v>
      </c>
      <c s="36">
        <v>0</v>
      </c>
      <c s="36">
        <f>ROUND(G95*H95,6)</f>
      </c>
      <c r="L95" s="38">
        <v>0</v>
      </c>
      <c s="32">
        <f>ROUND(ROUND(L95,2)*ROUND(G95,3),2)</f>
      </c>
      <c s="36" t="s">
        <v>601</v>
      </c>
      <c>
        <f>(M95*21)/100</f>
      </c>
      <c t="s">
        <v>27</v>
      </c>
    </row>
    <row r="96" spans="1:5" ht="12.75">
      <c r="A96" s="35" t="s">
        <v>54</v>
      </c>
      <c r="E96" s="39" t="s">
        <v>4528</v>
      </c>
    </row>
    <row r="97" spans="1:5" ht="12.75">
      <c r="A97" s="35" t="s">
        <v>55</v>
      </c>
      <c r="E97" s="40" t="s">
        <v>4529</v>
      </c>
    </row>
    <row r="98" spans="1:5" ht="12.75">
      <c r="A98" t="s">
        <v>57</v>
      </c>
      <c r="E98" s="39" t="s">
        <v>602</v>
      </c>
    </row>
    <row r="99" spans="1:16" ht="12.75">
      <c r="A99" t="s">
        <v>49</v>
      </c>
      <c s="34" t="s">
        <v>147</v>
      </c>
      <c s="34" t="s">
        <v>4530</v>
      </c>
      <c s="35" t="s">
        <v>5</v>
      </c>
      <c s="6" t="s">
        <v>4531</v>
      </c>
      <c s="36" t="s">
        <v>682</v>
      </c>
      <c s="37">
        <v>42.4</v>
      </c>
      <c s="36">
        <v>0</v>
      </c>
      <c s="36">
        <f>ROUND(G99*H99,6)</f>
      </c>
      <c r="L99" s="38">
        <v>0</v>
      </c>
      <c s="32">
        <f>ROUND(ROUND(L99,2)*ROUND(G99,3),2)</f>
      </c>
      <c s="36" t="s">
        <v>601</v>
      </c>
      <c>
        <f>(M99*21)/100</f>
      </c>
      <c t="s">
        <v>27</v>
      </c>
    </row>
    <row r="100" spans="1:5" ht="25.5">
      <c r="A100" s="35" t="s">
        <v>54</v>
      </c>
      <c r="E100" s="39" t="s">
        <v>4532</v>
      </c>
    </row>
    <row r="101" spans="1:5" ht="12.75">
      <c r="A101" s="35" t="s">
        <v>55</v>
      </c>
      <c r="E101" s="40" t="s">
        <v>4533</v>
      </c>
    </row>
    <row r="102" spans="1:5" ht="12.75">
      <c r="A102" t="s">
        <v>57</v>
      </c>
      <c r="E102" s="39" t="s">
        <v>602</v>
      </c>
    </row>
    <row r="103" spans="1:16" ht="12.75">
      <c r="A103" t="s">
        <v>49</v>
      </c>
      <c s="34" t="s">
        <v>150</v>
      </c>
      <c s="34" t="s">
        <v>4534</v>
      </c>
      <c s="35" t="s">
        <v>5</v>
      </c>
      <c s="6" t="s">
        <v>4535</v>
      </c>
      <c s="36" t="s">
        <v>446</v>
      </c>
      <c s="37">
        <v>2</v>
      </c>
      <c s="36">
        <v>0</v>
      </c>
      <c s="36">
        <f>ROUND(G103*H103,6)</f>
      </c>
      <c r="L103" s="38">
        <v>0</v>
      </c>
      <c s="32">
        <f>ROUND(ROUND(L103,2)*ROUND(G103,3),2)</f>
      </c>
      <c s="36" t="s">
        <v>601</v>
      </c>
      <c>
        <f>(M103*21)/100</f>
      </c>
      <c t="s">
        <v>27</v>
      </c>
    </row>
    <row r="104" spans="1:5" ht="12.75">
      <c r="A104" s="35" t="s">
        <v>54</v>
      </c>
      <c r="E104" s="39" t="s">
        <v>4536</v>
      </c>
    </row>
    <row r="105" spans="1:5" ht="12.75">
      <c r="A105" s="35" t="s">
        <v>55</v>
      </c>
      <c r="E105" s="40" t="s">
        <v>4537</v>
      </c>
    </row>
    <row r="106" spans="1:5" ht="12.75">
      <c r="A106" t="s">
        <v>57</v>
      </c>
      <c r="E106" s="39" t="s">
        <v>602</v>
      </c>
    </row>
    <row r="107" spans="1:16" ht="12.75">
      <c r="A107" t="s">
        <v>49</v>
      </c>
      <c s="34" t="s">
        <v>707</v>
      </c>
      <c s="34" t="s">
        <v>4538</v>
      </c>
      <c s="35" t="s">
        <v>5</v>
      </c>
      <c s="6" t="s">
        <v>4539</v>
      </c>
      <c s="36" t="s">
        <v>446</v>
      </c>
      <c s="37">
        <v>2</v>
      </c>
      <c s="36">
        <v>0</v>
      </c>
      <c s="36">
        <f>ROUND(G107*H107,6)</f>
      </c>
      <c r="L107" s="38">
        <v>0</v>
      </c>
      <c s="32">
        <f>ROUND(ROUND(L107,2)*ROUND(G107,3),2)</f>
      </c>
      <c s="36" t="s">
        <v>601</v>
      </c>
      <c>
        <f>(M107*21)/100</f>
      </c>
      <c t="s">
        <v>27</v>
      </c>
    </row>
    <row r="108" spans="1:5" ht="12.75">
      <c r="A108" s="35" t="s">
        <v>54</v>
      </c>
      <c r="E108" s="39" t="s">
        <v>4540</v>
      </c>
    </row>
    <row r="109" spans="1:5" ht="12.75">
      <c r="A109" s="35" t="s">
        <v>55</v>
      </c>
      <c r="E109" s="40" t="s">
        <v>4537</v>
      </c>
    </row>
    <row r="110" spans="1:5" ht="12.75">
      <c r="A110" t="s">
        <v>57</v>
      </c>
      <c r="E110" s="39" t="s">
        <v>602</v>
      </c>
    </row>
    <row r="111" spans="1:16" ht="12.75">
      <c r="A111" t="s">
        <v>49</v>
      </c>
      <c s="34" t="s">
        <v>711</v>
      </c>
      <c s="34" t="s">
        <v>4541</v>
      </c>
      <c s="35" t="s">
        <v>5</v>
      </c>
      <c s="6" t="s">
        <v>4542</v>
      </c>
      <c s="36" t="s">
        <v>446</v>
      </c>
      <c s="37">
        <v>1</v>
      </c>
      <c s="36">
        <v>0</v>
      </c>
      <c s="36">
        <f>ROUND(G111*H111,6)</f>
      </c>
      <c r="L111" s="38">
        <v>0</v>
      </c>
      <c s="32">
        <f>ROUND(ROUND(L111,2)*ROUND(G111,3),2)</f>
      </c>
      <c s="36" t="s">
        <v>601</v>
      </c>
      <c>
        <f>(M111*21)/100</f>
      </c>
      <c t="s">
        <v>27</v>
      </c>
    </row>
    <row r="112" spans="1:5" ht="12.75">
      <c r="A112" s="35" t="s">
        <v>54</v>
      </c>
      <c r="E112" s="39" t="s">
        <v>4543</v>
      </c>
    </row>
    <row r="113" spans="1:5" ht="12.75">
      <c r="A113" s="35" t="s">
        <v>55</v>
      </c>
      <c r="E113" s="40" t="s">
        <v>4474</v>
      </c>
    </row>
    <row r="114" spans="1:5" ht="12.75">
      <c r="A114" t="s">
        <v>57</v>
      </c>
      <c r="E114" s="39" t="s">
        <v>602</v>
      </c>
    </row>
    <row r="115" spans="1:16" ht="12.75">
      <c r="A115" t="s">
        <v>49</v>
      </c>
      <c s="34" t="s">
        <v>715</v>
      </c>
      <c s="34" t="s">
        <v>4544</v>
      </c>
      <c s="35" t="s">
        <v>5</v>
      </c>
      <c s="6" t="s">
        <v>4545</v>
      </c>
      <c s="36" t="s">
        <v>446</v>
      </c>
      <c s="37">
        <v>3</v>
      </c>
      <c s="36">
        <v>0</v>
      </c>
      <c s="36">
        <f>ROUND(G115*H115,6)</f>
      </c>
      <c r="L115" s="38">
        <v>0</v>
      </c>
      <c s="32">
        <f>ROUND(ROUND(L115,2)*ROUND(G115,3),2)</f>
      </c>
      <c s="36" t="s">
        <v>601</v>
      </c>
      <c>
        <f>(M115*21)/100</f>
      </c>
      <c t="s">
        <v>27</v>
      </c>
    </row>
    <row r="116" spans="1:5" ht="25.5">
      <c r="A116" s="35" t="s">
        <v>54</v>
      </c>
      <c r="E116" s="39" t="s">
        <v>4546</v>
      </c>
    </row>
    <row r="117" spans="1:5" ht="12.75">
      <c r="A117" s="35" t="s">
        <v>55</v>
      </c>
      <c r="E117" s="40" t="s">
        <v>4547</v>
      </c>
    </row>
    <row r="118" spans="1:5" ht="12.75">
      <c r="A118" t="s">
        <v>57</v>
      </c>
      <c r="E118" s="39" t="s">
        <v>602</v>
      </c>
    </row>
    <row r="119" spans="1:16" ht="12.75">
      <c r="A119" t="s">
        <v>49</v>
      </c>
      <c s="34" t="s">
        <v>719</v>
      </c>
      <c s="34" t="s">
        <v>3943</v>
      </c>
      <c s="35" t="s">
        <v>5</v>
      </c>
      <c s="6" t="s">
        <v>3944</v>
      </c>
      <c s="36" t="s">
        <v>682</v>
      </c>
      <c s="37">
        <v>28.875</v>
      </c>
      <c s="36">
        <v>0</v>
      </c>
      <c s="36">
        <f>ROUND(G119*H119,6)</f>
      </c>
      <c r="L119" s="38">
        <v>0</v>
      </c>
      <c s="32">
        <f>ROUND(ROUND(L119,2)*ROUND(G119,3),2)</f>
      </c>
      <c s="36" t="s">
        <v>601</v>
      </c>
      <c>
        <f>(M119*21)/100</f>
      </c>
      <c t="s">
        <v>27</v>
      </c>
    </row>
    <row r="120" spans="1:5" ht="12.75">
      <c r="A120" s="35" t="s">
        <v>54</v>
      </c>
      <c r="E120" s="39" t="s">
        <v>4548</v>
      </c>
    </row>
    <row r="121" spans="1:5" ht="12.75">
      <c r="A121" s="35" t="s">
        <v>55</v>
      </c>
      <c r="E121" s="40" t="s">
        <v>4549</v>
      </c>
    </row>
    <row r="122" spans="1:5" ht="12.75">
      <c r="A122" t="s">
        <v>57</v>
      </c>
      <c r="E122" s="39" t="s">
        <v>602</v>
      </c>
    </row>
    <row r="123" spans="1:16" ht="12.75">
      <c r="A123" t="s">
        <v>49</v>
      </c>
      <c s="34" t="s">
        <v>722</v>
      </c>
      <c s="34" t="s">
        <v>4445</v>
      </c>
      <c s="35" t="s">
        <v>5</v>
      </c>
      <c s="6" t="s">
        <v>4446</v>
      </c>
      <c s="36" t="s">
        <v>682</v>
      </c>
      <c s="37">
        <v>27.5</v>
      </c>
      <c s="36">
        <v>0</v>
      </c>
      <c s="36">
        <f>ROUND(G123*H123,6)</f>
      </c>
      <c r="L123" s="38">
        <v>0</v>
      </c>
      <c s="32">
        <f>ROUND(ROUND(L123,2)*ROUND(G123,3),2)</f>
      </c>
      <c s="36" t="s">
        <v>601</v>
      </c>
      <c>
        <f>(M123*21)/100</f>
      </c>
      <c t="s">
        <v>27</v>
      </c>
    </row>
    <row r="124" spans="1:5" ht="12.75">
      <c r="A124" s="35" t="s">
        <v>54</v>
      </c>
      <c r="E124" s="39" t="s">
        <v>4550</v>
      </c>
    </row>
    <row r="125" spans="1:5" ht="12.75">
      <c r="A125" s="35" t="s">
        <v>55</v>
      </c>
      <c r="E125" s="40" t="s">
        <v>4551</v>
      </c>
    </row>
    <row r="126" spans="1:5" ht="12.75">
      <c r="A126" t="s">
        <v>57</v>
      </c>
      <c r="E126" s="39" t="s">
        <v>602</v>
      </c>
    </row>
    <row r="127" spans="1:16" ht="12.75">
      <c r="A127" t="s">
        <v>49</v>
      </c>
      <c s="34" t="s">
        <v>726</v>
      </c>
      <c s="34" t="s">
        <v>4343</v>
      </c>
      <c s="35" t="s">
        <v>5</v>
      </c>
      <c s="6" t="s">
        <v>4344</v>
      </c>
      <c s="36" t="s">
        <v>446</v>
      </c>
      <c s="37">
        <v>2</v>
      </c>
      <c s="36">
        <v>0</v>
      </c>
      <c s="36">
        <f>ROUND(G127*H127,6)</f>
      </c>
      <c r="L127" s="38">
        <v>0</v>
      </c>
      <c s="32">
        <f>ROUND(ROUND(L127,2)*ROUND(G127,3),2)</f>
      </c>
      <c s="36" t="s">
        <v>601</v>
      </c>
      <c>
        <f>(M127*21)/100</f>
      </c>
      <c t="s">
        <v>27</v>
      </c>
    </row>
    <row r="128" spans="1:5" ht="12.75">
      <c r="A128" s="35" t="s">
        <v>54</v>
      </c>
      <c r="E128" s="39" t="s">
        <v>4552</v>
      </c>
    </row>
    <row r="129" spans="1:5" ht="12.75">
      <c r="A129" s="35" t="s">
        <v>55</v>
      </c>
      <c r="E129" s="40" t="s">
        <v>4537</v>
      </c>
    </row>
    <row r="130" spans="1:5" ht="12.75">
      <c r="A130" t="s">
        <v>57</v>
      </c>
      <c r="E130" s="39" t="s">
        <v>602</v>
      </c>
    </row>
    <row r="131" spans="1:16" ht="12.75">
      <c r="A131" t="s">
        <v>49</v>
      </c>
      <c s="34" t="s">
        <v>730</v>
      </c>
      <c s="34" t="s">
        <v>4456</v>
      </c>
      <c s="35" t="s">
        <v>5</v>
      </c>
      <c s="6" t="s">
        <v>4457</v>
      </c>
      <c s="36" t="s">
        <v>682</v>
      </c>
      <c s="37">
        <v>51.1</v>
      </c>
      <c s="36">
        <v>0</v>
      </c>
      <c s="36">
        <f>ROUND(G131*H131,6)</f>
      </c>
      <c r="L131" s="38">
        <v>0</v>
      </c>
      <c s="32">
        <f>ROUND(ROUND(L131,2)*ROUND(G131,3),2)</f>
      </c>
      <c s="36" t="s">
        <v>601</v>
      </c>
      <c>
        <f>(M131*21)/100</f>
      </c>
      <c t="s">
        <v>27</v>
      </c>
    </row>
    <row r="132" spans="1:5" ht="12.75">
      <c r="A132" s="35" t="s">
        <v>54</v>
      </c>
      <c r="E132" s="39" t="s">
        <v>4553</v>
      </c>
    </row>
    <row r="133" spans="1:5" ht="12.75">
      <c r="A133" s="35" t="s">
        <v>55</v>
      </c>
      <c r="E133" s="40" t="s">
        <v>4529</v>
      </c>
    </row>
    <row r="134" spans="1:5" ht="12.75">
      <c r="A134" t="s">
        <v>57</v>
      </c>
      <c r="E134" s="39" t="s">
        <v>602</v>
      </c>
    </row>
    <row r="135" spans="1:16" ht="12.75">
      <c r="A135" t="s">
        <v>49</v>
      </c>
      <c s="34" t="s">
        <v>734</v>
      </c>
      <c s="34" t="s">
        <v>4554</v>
      </c>
      <c s="35" t="s">
        <v>5</v>
      </c>
      <c s="6" t="s">
        <v>4555</v>
      </c>
      <c s="36" t="s">
        <v>682</v>
      </c>
      <c s="37">
        <v>17.4</v>
      </c>
      <c s="36">
        <v>0</v>
      </c>
      <c s="36">
        <f>ROUND(G135*H135,6)</f>
      </c>
      <c r="L135" s="38">
        <v>0</v>
      </c>
      <c s="32">
        <f>ROUND(ROUND(L135,2)*ROUND(G135,3),2)</f>
      </c>
      <c s="36" t="s">
        <v>601</v>
      </c>
      <c>
        <f>(M135*21)/100</f>
      </c>
      <c t="s">
        <v>27</v>
      </c>
    </row>
    <row r="136" spans="1:5" ht="12.75">
      <c r="A136" s="35" t="s">
        <v>54</v>
      </c>
      <c r="E136" s="39" t="s">
        <v>4556</v>
      </c>
    </row>
    <row r="137" spans="1:5" ht="12.75">
      <c r="A137" s="35" t="s">
        <v>55</v>
      </c>
      <c r="E137" s="40" t="s">
        <v>4557</v>
      </c>
    </row>
    <row r="138" spans="1:5" ht="12.75">
      <c r="A138" t="s">
        <v>57</v>
      </c>
      <c r="E138" s="39" t="s">
        <v>602</v>
      </c>
    </row>
    <row r="139" spans="1:16" ht="12.75">
      <c r="A139" t="s">
        <v>49</v>
      </c>
      <c s="34" t="s">
        <v>738</v>
      </c>
      <c s="34" t="s">
        <v>4558</v>
      </c>
      <c s="35" t="s">
        <v>5</v>
      </c>
      <c s="6" t="s">
        <v>4559</v>
      </c>
      <c s="36" t="s">
        <v>682</v>
      </c>
      <c s="37">
        <v>17.4</v>
      </c>
      <c s="36">
        <v>0</v>
      </c>
      <c s="36">
        <f>ROUND(G139*H139,6)</f>
      </c>
      <c r="L139" s="38">
        <v>0</v>
      </c>
      <c s="32">
        <f>ROUND(ROUND(L139,2)*ROUND(G139,3),2)</f>
      </c>
      <c s="36" t="s">
        <v>601</v>
      </c>
      <c>
        <f>(M139*21)/100</f>
      </c>
      <c t="s">
        <v>27</v>
      </c>
    </row>
    <row r="140" spans="1:5" ht="12.75">
      <c r="A140" s="35" t="s">
        <v>54</v>
      </c>
      <c r="E140" s="39" t="s">
        <v>4560</v>
      </c>
    </row>
    <row r="141" spans="1:5" ht="12.75">
      <c r="A141" s="35" t="s">
        <v>55</v>
      </c>
      <c r="E141" s="40" t="s">
        <v>4557</v>
      </c>
    </row>
    <row r="142" spans="1:5" ht="12.75">
      <c r="A142" t="s">
        <v>57</v>
      </c>
      <c r="E142" s="39" t="s">
        <v>602</v>
      </c>
    </row>
    <row r="143" spans="1:16" ht="12.75">
      <c r="A143" t="s">
        <v>49</v>
      </c>
      <c s="34" t="s">
        <v>742</v>
      </c>
      <c s="34" t="s">
        <v>4561</v>
      </c>
      <c s="35" t="s">
        <v>5</v>
      </c>
      <c s="6" t="s">
        <v>4562</v>
      </c>
      <c s="36" t="s">
        <v>682</v>
      </c>
      <c s="37">
        <v>17.4</v>
      </c>
      <c s="36">
        <v>0</v>
      </c>
      <c s="36">
        <f>ROUND(G143*H143,6)</f>
      </c>
      <c r="L143" s="38">
        <v>0</v>
      </c>
      <c s="32">
        <f>ROUND(ROUND(L143,2)*ROUND(G143,3),2)</f>
      </c>
      <c s="36" t="s">
        <v>601</v>
      </c>
      <c>
        <f>(M143*21)/100</f>
      </c>
      <c t="s">
        <v>27</v>
      </c>
    </row>
    <row r="144" spans="1:5" ht="12.75">
      <c r="A144" s="35" t="s">
        <v>54</v>
      </c>
      <c r="E144" s="39" t="s">
        <v>4563</v>
      </c>
    </row>
    <row r="145" spans="1:5" ht="12.75">
      <c r="A145" s="35" t="s">
        <v>55</v>
      </c>
      <c r="E145" s="40" t="s">
        <v>4557</v>
      </c>
    </row>
    <row r="146" spans="1:5" ht="12.75">
      <c r="A146" t="s">
        <v>57</v>
      </c>
      <c r="E146" s="39" t="s">
        <v>602</v>
      </c>
    </row>
    <row r="147" spans="1:16" ht="12.75">
      <c r="A147" t="s">
        <v>49</v>
      </c>
      <c s="34" t="s">
        <v>746</v>
      </c>
      <c s="34" t="s">
        <v>4564</v>
      </c>
      <c s="35" t="s">
        <v>5</v>
      </c>
      <c s="6" t="s">
        <v>4565</v>
      </c>
      <c s="36" t="s">
        <v>682</v>
      </c>
      <c s="37">
        <v>17.4</v>
      </c>
      <c s="36">
        <v>0</v>
      </c>
      <c s="36">
        <f>ROUND(G147*H147,6)</f>
      </c>
      <c r="L147" s="38">
        <v>0</v>
      </c>
      <c s="32">
        <f>ROUND(ROUND(L147,2)*ROUND(G147,3),2)</f>
      </c>
      <c s="36" t="s">
        <v>601</v>
      </c>
      <c>
        <f>(M147*21)/100</f>
      </c>
      <c t="s">
        <v>27</v>
      </c>
    </row>
    <row r="148" spans="1:5" ht="12.75">
      <c r="A148" s="35" t="s">
        <v>54</v>
      </c>
      <c r="E148" s="39" t="s">
        <v>4566</v>
      </c>
    </row>
    <row r="149" spans="1:5" ht="12.75">
      <c r="A149" s="35" t="s">
        <v>55</v>
      </c>
      <c r="E149" s="40" t="s">
        <v>4557</v>
      </c>
    </row>
    <row r="150" spans="1:5" ht="12.75">
      <c r="A150" t="s">
        <v>57</v>
      </c>
      <c r="E150" s="39" t="s">
        <v>602</v>
      </c>
    </row>
    <row r="151" spans="1:13" ht="12.75">
      <c r="A151" t="s">
        <v>46</v>
      </c>
      <c r="C151" s="31" t="s">
        <v>104</v>
      </c>
      <c r="E151" s="33" t="s">
        <v>1118</v>
      </c>
      <c r="J151" s="32">
        <f>0</f>
      </c>
      <c s="32">
        <f>0</f>
      </c>
      <c s="32">
        <f>0+L152+L156</f>
      </c>
      <c s="32">
        <f>0+M152+M156</f>
      </c>
    </row>
    <row r="152" spans="1:16" ht="12.75">
      <c r="A152" t="s">
        <v>49</v>
      </c>
      <c s="34" t="s">
        <v>749</v>
      </c>
      <c s="34" t="s">
        <v>4567</v>
      </c>
      <c s="35" t="s">
        <v>5</v>
      </c>
      <c s="6" t="s">
        <v>4568</v>
      </c>
      <c s="36" t="s">
        <v>682</v>
      </c>
      <c s="37">
        <v>51.1</v>
      </c>
      <c s="36">
        <v>0</v>
      </c>
      <c s="36">
        <f>ROUND(G152*H152,6)</f>
      </c>
      <c r="L152" s="38">
        <v>0</v>
      </c>
      <c s="32">
        <f>ROUND(ROUND(L152,2)*ROUND(G152,3),2)</f>
      </c>
      <c s="36" t="s">
        <v>601</v>
      </c>
      <c>
        <f>(M152*21)/100</f>
      </c>
      <c t="s">
        <v>27</v>
      </c>
    </row>
    <row r="153" spans="1:5" ht="25.5">
      <c r="A153" s="35" t="s">
        <v>54</v>
      </c>
      <c r="E153" s="39" t="s">
        <v>4569</v>
      </c>
    </row>
    <row r="154" spans="1:5" ht="12.75">
      <c r="A154" s="35" t="s">
        <v>55</v>
      </c>
      <c r="E154" s="40" t="s">
        <v>4529</v>
      </c>
    </row>
    <row r="155" spans="1:5" ht="12.75">
      <c r="A155" t="s">
        <v>57</v>
      </c>
      <c r="E155" s="39" t="s">
        <v>602</v>
      </c>
    </row>
    <row r="156" spans="1:16" ht="12.75">
      <c r="A156" t="s">
        <v>49</v>
      </c>
      <c s="34" t="s">
        <v>752</v>
      </c>
      <c s="34" t="s">
        <v>4570</v>
      </c>
      <c s="35" t="s">
        <v>5</v>
      </c>
      <c s="6" t="s">
        <v>4571</v>
      </c>
      <c s="36" t="s">
        <v>682</v>
      </c>
      <c s="37">
        <v>51.1</v>
      </c>
      <c s="36">
        <v>0</v>
      </c>
      <c s="36">
        <f>ROUND(G156*H156,6)</f>
      </c>
      <c r="L156" s="38">
        <v>0</v>
      </c>
      <c s="32">
        <f>ROUND(ROUND(L156,2)*ROUND(G156,3),2)</f>
      </c>
      <c s="36" t="s">
        <v>601</v>
      </c>
      <c>
        <f>(M156*21)/100</f>
      </c>
      <c t="s">
        <v>27</v>
      </c>
    </row>
    <row r="157" spans="1:5" ht="12.75">
      <c r="A157" s="35" t="s">
        <v>54</v>
      </c>
      <c r="E157" s="39" t="s">
        <v>4572</v>
      </c>
    </row>
    <row r="158" spans="1:5" ht="12.75">
      <c r="A158" s="35" t="s">
        <v>55</v>
      </c>
      <c r="E158" s="40" t="s">
        <v>4529</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4575</v>
      </c>
      <c r="E8" s="30" t="s">
        <v>4574</v>
      </c>
      <c r="J8" s="29">
        <f>0+J9+J58+J67+J72+J113</f>
      </c>
      <c s="29">
        <f>0+K9+K58+K67+K72+K113</f>
      </c>
      <c s="29">
        <f>0+L9+L58+L67+L72+L113</f>
      </c>
      <c s="29">
        <f>0+M9+M58+M67+M72+M113</f>
      </c>
    </row>
    <row r="9" spans="1:13" ht="12.75">
      <c r="A9" t="s">
        <v>46</v>
      </c>
      <c r="C9" s="31" t="s">
        <v>47</v>
      </c>
      <c r="E9" s="33" t="s">
        <v>1705</v>
      </c>
      <c r="J9" s="32">
        <f>0</f>
      </c>
      <c s="32">
        <f>0</f>
      </c>
      <c s="32">
        <f>0+L10+L14+L18+L22+L26+L30+L34+L38+L42+L46+L50+L54</f>
      </c>
      <c s="32">
        <f>0+M10+M14+M18+M22+M26+M30+M34+M38+M42+M46+M50+M54</f>
      </c>
    </row>
    <row r="10" spans="1:16" ht="12.75">
      <c r="A10" t="s">
        <v>49</v>
      </c>
      <c s="34" t="s">
        <v>26</v>
      </c>
      <c s="34" t="s">
        <v>2977</v>
      </c>
      <c s="35" t="s">
        <v>5</v>
      </c>
      <c s="6" t="s">
        <v>2978</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4310</v>
      </c>
      <c s="35" t="s">
        <v>5</v>
      </c>
      <c s="6" t="s">
        <v>4311</v>
      </c>
      <c s="36" t="s">
        <v>1035</v>
      </c>
      <c s="37">
        <v>26.4</v>
      </c>
      <c s="36">
        <v>0</v>
      </c>
      <c s="36">
        <f>ROUND(G14*H14,6)</f>
      </c>
      <c r="L14" s="38">
        <v>0</v>
      </c>
      <c s="32">
        <f>ROUND(ROUND(L14,2)*ROUND(G14,3),2)</f>
      </c>
      <c s="36" t="s">
        <v>4312</v>
      </c>
      <c>
        <f>(M14*21)/100</f>
      </c>
      <c t="s">
        <v>27</v>
      </c>
    </row>
    <row r="15" spans="1:5" ht="12.75">
      <c r="A15" s="35" t="s">
        <v>54</v>
      </c>
      <c r="E15" s="39" t="s">
        <v>4576</v>
      </c>
    </row>
    <row r="16" spans="1:5" ht="12.75">
      <c r="A16" s="35" t="s">
        <v>55</v>
      </c>
      <c r="E16" s="40" t="s">
        <v>4577</v>
      </c>
    </row>
    <row r="17" spans="1:5" ht="12.75">
      <c r="A17" t="s">
        <v>57</v>
      </c>
      <c r="E17" s="39" t="s">
        <v>602</v>
      </c>
    </row>
    <row r="18" spans="1:16" ht="12.75">
      <c r="A18" t="s">
        <v>49</v>
      </c>
      <c s="34" t="s">
        <v>67</v>
      </c>
      <c s="34" t="s">
        <v>4082</v>
      </c>
      <c s="35" t="s">
        <v>5</v>
      </c>
      <c s="6" t="s">
        <v>4083</v>
      </c>
      <c s="36" t="s">
        <v>1035</v>
      </c>
      <c s="37">
        <v>72.32</v>
      </c>
      <c s="36">
        <v>0</v>
      </c>
      <c s="36">
        <f>ROUND(G18*H18,6)</f>
      </c>
      <c r="L18" s="38">
        <v>0</v>
      </c>
      <c s="32">
        <f>ROUND(ROUND(L18,2)*ROUND(G18,3),2)</f>
      </c>
      <c s="36" t="s">
        <v>601</v>
      </c>
      <c>
        <f>(M18*21)/100</f>
      </c>
      <c t="s">
        <v>27</v>
      </c>
    </row>
    <row r="19" spans="1:5" ht="12.75">
      <c r="A19" s="35" t="s">
        <v>54</v>
      </c>
      <c r="E19" s="39" t="s">
        <v>4578</v>
      </c>
    </row>
    <row r="20" spans="1:5" ht="12.75">
      <c r="A20" s="35" t="s">
        <v>55</v>
      </c>
      <c r="E20" s="40" t="s">
        <v>4579</v>
      </c>
    </row>
    <row r="21" spans="1:5" ht="12.75">
      <c r="A21" t="s">
        <v>57</v>
      </c>
      <c r="E21" s="39" t="s">
        <v>602</v>
      </c>
    </row>
    <row r="22" spans="1:16" ht="12.75">
      <c r="A22" t="s">
        <v>49</v>
      </c>
      <c s="34" t="s">
        <v>70</v>
      </c>
      <c s="34" t="s">
        <v>3734</v>
      </c>
      <c s="35" t="s">
        <v>5</v>
      </c>
      <c s="6" t="s">
        <v>3735</v>
      </c>
      <c s="36" t="s">
        <v>1035</v>
      </c>
      <c s="37">
        <v>28</v>
      </c>
      <c s="36">
        <v>0</v>
      </c>
      <c s="36">
        <f>ROUND(G22*H22,6)</f>
      </c>
      <c r="L22" s="38">
        <v>0</v>
      </c>
      <c s="32">
        <f>ROUND(ROUND(L22,2)*ROUND(G22,3),2)</f>
      </c>
      <c s="36" t="s">
        <v>601</v>
      </c>
      <c>
        <f>(M22*21)/100</f>
      </c>
      <c t="s">
        <v>27</v>
      </c>
    </row>
    <row r="23" spans="1:5" ht="12.75">
      <c r="A23" s="35" t="s">
        <v>54</v>
      </c>
      <c r="E23" s="39" t="s">
        <v>4580</v>
      </c>
    </row>
    <row r="24" spans="1:5" ht="12.75">
      <c r="A24" s="35" t="s">
        <v>55</v>
      </c>
      <c r="E24" s="40" t="s">
        <v>4581</v>
      </c>
    </row>
    <row r="25" spans="1:5" ht="12.75">
      <c r="A25" t="s">
        <v>57</v>
      </c>
      <c r="E25" s="39" t="s">
        <v>602</v>
      </c>
    </row>
    <row r="26" spans="1:16" ht="12.75">
      <c r="A26" t="s">
        <v>49</v>
      </c>
      <c s="34" t="s">
        <v>75</v>
      </c>
      <c s="34" t="s">
        <v>2120</v>
      </c>
      <c s="35" t="s">
        <v>5</v>
      </c>
      <c s="6" t="s">
        <v>2121</v>
      </c>
      <c s="36" t="s">
        <v>1035</v>
      </c>
      <c s="37">
        <v>72</v>
      </c>
      <c s="36">
        <v>0</v>
      </c>
      <c s="36">
        <f>ROUND(G26*H26,6)</f>
      </c>
      <c r="L26" s="38">
        <v>0</v>
      </c>
      <c s="32">
        <f>ROUND(ROUND(L26,2)*ROUND(G26,3),2)</f>
      </c>
      <c s="36" t="s">
        <v>601</v>
      </c>
      <c>
        <f>(M26*21)/100</f>
      </c>
      <c t="s">
        <v>27</v>
      </c>
    </row>
    <row r="27" spans="1:5" ht="12.75">
      <c r="A27" s="35" t="s">
        <v>54</v>
      </c>
      <c r="E27" s="39" t="s">
        <v>4355</v>
      </c>
    </row>
    <row r="28" spans="1:5" ht="25.5">
      <c r="A28" s="35" t="s">
        <v>55</v>
      </c>
      <c r="E28" s="40" t="s">
        <v>4582</v>
      </c>
    </row>
    <row r="29" spans="1:5" ht="12.75">
      <c r="A29" t="s">
        <v>57</v>
      </c>
      <c r="E29" s="39" t="s">
        <v>602</v>
      </c>
    </row>
    <row r="30" spans="1:16" ht="12.75">
      <c r="A30" t="s">
        <v>49</v>
      </c>
      <c s="34" t="s">
        <v>100</v>
      </c>
      <c s="34" t="s">
        <v>2076</v>
      </c>
      <c s="35" t="s">
        <v>5</v>
      </c>
      <c s="6" t="s">
        <v>2077</v>
      </c>
      <c s="36" t="s">
        <v>1035</v>
      </c>
      <c s="37">
        <v>196.524</v>
      </c>
      <c s="36">
        <v>0</v>
      </c>
      <c s="36">
        <f>ROUND(G30*H30,6)</f>
      </c>
      <c r="L30" s="38">
        <v>0</v>
      </c>
      <c s="32">
        <f>ROUND(ROUND(L30,2)*ROUND(G30,3),2)</f>
      </c>
      <c s="36" t="s">
        <v>601</v>
      </c>
      <c>
        <f>(M30*21)/100</f>
      </c>
      <c t="s">
        <v>27</v>
      </c>
    </row>
    <row r="31" spans="1:5" ht="12.75">
      <c r="A31" s="35" t="s">
        <v>54</v>
      </c>
      <c r="E31" s="39" t="s">
        <v>4583</v>
      </c>
    </row>
    <row r="32" spans="1:5" ht="38.25">
      <c r="A32" s="35" t="s">
        <v>55</v>
      </c>
      <c r="E32" s="40" t="s">
        <v>4584</v>
      </c>
    </row>
    <row r="33" spans="1:5" ht="12.75">
      <c r="A33" t="s">
        <v>57</v>
      </c>
      <c r="E33" s="39" t="s">
        <v>602</v>
      </c>
    </row>
    <row r="34" spans="1:16" ht="12.75">
      <c r="A34" t="s">
        <v>49</v>
      </c>
      <c s="34" t="s">
        <v>104</v>
      </c>
      <c s="34" t="s">
        <v>1709</v>
      </c>
      <c s="35" t="s">
        <v>5</v>
      </c>
      <c s="6" t="s">
        <v>1710</v>
      </c>
      <c s="36" t="s">
        <v>1035</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1033</v>
      </c>
      <c s="35" t="s">
        <v>5</v>
      </c>
      <c s="6" t="s">
        <v>1034</v>
      </c>
      <c s="36" t="s">
        <v>1035</v>
      </c>
      <c s="37">
        <v>144.32</v>
      </c>
      <c s="36">
        <v>0</v>
      </c>
      <c s="36">
        <f>ROUND(G38*H38,6)</f>
      </c>
      <c r="L38" s="38">
        <v>0</v>
      </c>
      <c s="32">
        <f>ROUND(ROUND(L38,2)*ROUND(G38,3),2)</f>
      </c>
      <c s="36" t="s">
        <v>601</v>
      </c>
      <c>
        <f>(M38*21)/100</f>
      </c>
      <c t="s">
        <v>27</v>
      </c>
    </row>
    <row r="39" spans="1:5" ht="12.75">
      <c r="A39" s="35" t="s">
        <v>54</v>
      </c>
      <c r="E39" s="39" t="s">
        <v>4585</v>
      </c>
    </row>
    <row r="40" spans="1:5" ht="12.75">
      <c r="A40" s="35" t="s">
        <v>55</v>
      </c>
      <c r="E40" s="40" t="s">
        <v>5</v>
      </c>
    </row>
    <row r="41" spans="1:5" ht="12.75">
      <c r="A41" t="s">
        <v>57</v>
      </c>
      <c r="E41" s="39" t="s">
        <v>602</v>
      </c>
    </row>
    <row r="42" spans="1:16" ht="12.75">
      <c r="A42" t="s">
        <v>49</v>
      </c>
      <c s="34" t="s">
        <v>111</v>
      </c>
      <c s="34" t="s">
        <v>2149</v>
      </c>
      <c s="35" t="s">
        <v>5</v>
      </c>
      <c s="6" t="s">
        <v>2150</v>
      </c>
      <c s="36" t="s">
        <v>1035</v>
      </c>
      <c s="37">
        <v>78.66</v>
      </c>
      <c s="36">
        <v>0</v>
      </c>
      <c s="36">
        <f>ROUND(G42*H42,6)</f>
      </c>
      <c r="L42" s="38">
        <v>0</v>
      </c>
      <c s="32">
        <f>ROUND(ROUND(L42,2)*ROUND(G42,3),2)</f>
      </c>
      <c s="36" t="s">
        <v>601</v>
      </c>
      <c>
        <f>(M42*21)/100</f>
      </c>
      <c t="s">
        <v>27</v>
      </c>
    </row>
    <row r="43" spans="1:5" ht="12.75">
      <c r="A43" s="35" t="s">
        <v>54</v>
      </c>
      <c r="E43" s="39" t="s">
        <v>4360</v>
      </c>
    </row>
    <row r="44" spans="1:5" ht="12.75">
      <c r="A44" s="35" t="s">
        <v>55</v>
      </c>
      <c r="E44" s="40" t="s">
        <v>4586</v>
      </c>
    </row>
    <row r="45" spans="1:5" ht="12.75">
      <c r="A45" t="s">
        <v>57</v>
      </c>
      <c r="E45" s="39" t="s">
        <v>602</v>
      </c>
    </row>
    <row r="46" spans="1:16" ht="12.75">
      <c r="A46" t="s">
        <v>49</v>
      </c>
      <c s="34" t="s">
        <v>114</v>
      </c>
      <c s="34" t="s">
        <v>4327</v>
      </c>
      <c s="35" t="s">
        <v>5</v>
      </c>
      <c s="6" t="s">
        <v>4328</v>
      </c>
      <c s="36" t="s">
        <v>1035</v>
      </c>
      <c s="37">
        <v>26.4</v>
      </c>
      <c s="36">
        <v>0</v>
      </c>
      <c s="36">
        <f>ROUND(G46*H46,6)</f>
      </c>
      <c r="L46" s="38">
        <v>0</v>
      </c>
      <c s="32">
        <f>ROUND(ROUND(L46,2)*ROUND(G46,3),2)</f>
      </c>
      <c s="36" t="s">
        <v>4312</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3812</v>
      </c>
      <c s="35" t="s">
        <v>5</v>
      </c>
      <c s="6" t="s">
        <v>3813</v>
      </c>
      <c s="36" t="s">
        <v>922</v>
      </c>
      <c s="37">
        <v>132</v>
      </c>
      <c s="36">
        <v>0</v>
      </c>
      <c s="36">
        <f>ROUND(G50*H50,6)</f>
      </c>
      <c r="L50" s="38">
        <v>0</v>
      </c>
      <c s="32">
        <f>ROUND(ROUND(L50,2)*ROUND(G50,3),2)</f>
      </c>
      <c s="36" t="s">
        <v>4312</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1993</v>
      </c>
      <c s="35" t="s">
        <v>5</v>
      </c>
      <c s="6" t="s">
        <v>1994</v>
      </c>
      <c s="36" t="s">
        <v>1035</v>
      </c>
      <c s="37">
        <v>61.312</v>
      </c>
      <c s="36">
        <v>0</v>
      </c>
      <c s="36">
        <f>ROUND(G54*H54,6)</f>
      </c>
      <c r="L54" s="38">
        <v>0</v>
      </c>
      <c s="32">
        <f>ROUND(ROUND(L54,2)*ROUND(G54,3),2)</f>
      </c>
      <c s="36" t="s">
        <v>601</v>
      </c>
      <c>
        <f>(M54*21)/100</f>
      </c>
      <c t="s">
        <v>27</v>
      </c>
    </row>
    <row r="55" spans="1:5" ht="12.75">
      <c r="A55" s="35" t="s">
        <v>54</v>
      </c>
      <c r="E55" s="39" t="s">
        <v>4587</v>
      </c>
    </row>
    <row r="56" spans="1:5" ht="12.75">
      <c r="A56" s="35" t="s">
        <v>55</v>
      </c>
      <c r="E56" s="40" t="s">
        <v>4588</v>
      </c>
    </row>
    <row r="57" spans="1:5" ht="12.75">
      <c r="A57" t="s">
        <v>57</v>
      </c>
      <c r="E57" s="39" t="s">
        <v>602</v>
      </c>
    </row>
    <row r="58" spans="1:13" ht="12.75">
      <c r="A58" t="s">
        <v>46</v>
      </c>
      <c r="C58" s="31" t="s">
        <v>123</v>
      </c>
      <c r="E58" s="33" t="s">
        <v>4332</v>
      </c>
      <c r="J58" s="32">
        <f>0</f>
      </c>
      <c s="32">
        <f>0</f>
      </c>
      <c s="32">
        <f>0+L59+L63</f>
      </c>
      <c s="32">
        <f>0+M59+M63</f>
      </c>
    </row>
    <row r="59" spans="1:16" ht="25.5">
      <c r="A59" t="s">
        <v>49</v>
      </c>
      <c s="34" t="s">
        <v>47</v>
      </c>
      <c s="34" t="s">
        <v>1053</v>
      </c>
      <c s="35" t="s">
        <v>5</v>
      </c>
      <c s="6" t="s">
        <v>1054</v>
      </c>
      <c s="36" t="s">
        <v>600</v>
      </c>
      <c s="37">
        <v>404.143</v>
      </c>
      <c s="36">
        <v>0</v>
      </c>
      <c s="36">
        <f>ROUND(G59*H59,6)</f>
      </c>
      <c r="L59" s="38">
        <v>0</v>
      </c>
      <c s="32">
        <f>ROUND(ROUND(L59,2)*ROUND(G59,3),2)</f>
      </c>
      <c s="36" t="s">
        <v>601</v>
      </c>
      <c>
        <f>(M59*21)/100</f>
      </c>
      <c t="s">
        <v>27</v>
      </c>
    </row>
    <row r="60" spans="1:5" ht="12.75">
      <c r="A60" s="35" t="s">
        <v>54</v>
      </c>
      <c r="E60" s="39" t="s">
        <v>4391</v>
      </c>
    </row>
    <row r="61" spans="1:5" ht="12.75">
      <c r="A61" s="35" t="s">
        <v>55</v>
      </c>
      <c r="E61" s="40" t="s">
        <v>4364</v>
      </c>
    </row>
    <row r="62" spans="1:5" ht="12.75">
      <c r="A62" t="s">
        <v>57</v>
      </c>
      <c r="E62" s="39" t="s">
        <v>602</v>
      </c>
    </row>
    <row r="63" spans="1:16" ht="25.5">
      <c r="A63" t="s">
        <v>49</v>
      </c>
      <c s="34" t="s">
        <v>27</v>
      </c>
      <c s="34" t="s">
        <v>622</v>
      </c>
      <c s="35" t="s">
        <v>5</v>
      </c>
      <c s="6" t="s">
        <v>1603</v>
      </c>
      <c s="36" t="s">
        <v>600</v>
      </c>
      <c s="37">
        <v>4</v>
      </c>
      <c s="36">
        <v>0</v>
      </c>
      <c s="36">
        <f>ROUND(G63*H63,6)</f>
      </c>
      <c r="L63" s="38">
        <v>0</v>
      </c>
      <c s="32">
        <f>ROUND(ROUND(L63,2)*ROUND(G63,3),2)</f>
      </c>
      <c s="36" t="s">
        <v>601</v>
      </c>
      <c>
        <f>(M63*21)/100</f>
      </c>
      <c t="s">
        <v>27</v>
      </c>
    </row>
    <row r="64" spans="1:5" ht="12.75">
      <c r="A64" s="35" t="s">
        <v>54</v>
      </c>
      <c r="E64" s="39" t="s">
        <v>4391</v>
      </c>
    </row>
    <row r="65" spans="1:5" ht="12.75">
      <c r="A65" s="35" t="s">
        <v>55</v>
      </c>
      <c r="E65" s="40" t="s">
        <v>4364</v>
      </c>
    </row>
    <row r="66" spans="1:5" ht="12.75">
      <c r="A66" t="s">
        <v>57</v>
      </c>
      <c r="E66" s="39" t="s">
        <v>4589</v>
      </c>
    </row>
    <row r="67" spans="1:13" ht="12.75">
      <c r="A67" t="s">
        <v>46</v>
      </c>
      <c r="C67" s="31" t="s">
        <v>64</v>
      </c>
      <c r="E67" s="33" t="s">
        <v>1857</v>
      </c>
      <c r="J67" s="32">
        <f>0</f>
      </c>
      <c s="32">
        <f>0</f>
      </c>
      <c s="32">
        <f>0+L68</f>
      </c>
      <c s="32">
        <f>0+M68</f>
      </c>
    </row>
    <row r="68" spans="1:16" ht="12.75">
      <c r="A68" t="s">
        <v>49</v>
      </c>
      <c s="34" t="s">
        <v>123</v>
      </c>
      <c s="34" t="s">
        <v>4333</v>
      </c>
      <c s="35" t="s">
        <v>5</v>
      </c>
      <c s="6" t="s">
        <v>4334</v>
      </c>
      <c s="36" t="s">
        <v>1035</v>
      </c>
      <c s="37">
        <v>33.424</v>
      </c>
      <c s="36">
        <v>0</v>
      </c>
      <c s="36">
        <f>ROUND(G68*H68,6)</f>
      </c>
      <c r="L68" s="38">
        <v>0</v>
      </c>
      <c s="32">
        <f>ROUND(ROUND(L68,2)*ROUND(G68,3),2)</f>
      </c>
      <c s="36" t="s">
        <v>601</v>
      </c>
      <c>
        <f>(M68*21)/100</f>
      </c>
      <c t="s">
        <v>27</v>
      </c>
    </row>
    <row r="69" spans="1:5" ht="12.75">
      <c r="A69" s="35" t="s">
        <v>54</v>
      </c>
      <c r="E69" s="39" t="s">
        <v>4335</v>
      </c>
    </row>
    <row r="70" spans="1:5" ht="12.75">
      <c r="A70" s="35" t="s">
        <v>55</v>
      </c>
      <c r="E70" s="40" t="s">
        <v>4590</v>
      </c>
    </row>
    <row r="71" spans="1:5" ht="12.75">
      <c r="A71" t="s">
        <v>57</v>
      </c>
      <c r="E71" s="39" t="s">
        <v>602</v>
      </c>
    </row>
    <row r="72" spans="1:13" ht="12.75">
      <c r="A72" t="s">
        <v>46</v>
      </c>
      <c r="C72" s="31" t="s">
        <v>100</v>
      </c>
      <c r="E72" s="33" t="s">
        <v>1903</v>
      </c>
      <c r="J72" s="32">
        <f>0</f>
      </c>
      <c s="32">
        <f>0</f>
      </c>
      <c s="32">
        <f>0+L73+L77+L81+L85+L89+L93+L97+L101+L105+L109</f>
      </c>
      <c s="32">
        <f>0+M73+M77+M81+M85+M89+M93+M97+M101+M105+M109</f>
      </c>
    </row>
    <row r="73" spans="1:16" ht="12.75">
      <c r="A73" t="s">
        <v>49</v>
      </c>
      <c s="34" t="s">
        <v>127</v>
      </c>
      <c s="34" t="s">
        <v>4591</v>
      </c>
      <c s="35" t="s">
        <v>5</v>
      </c>
      <c s="6" t="s">
        <v>4592</v>
      </c>
      <c s="36" t="s">
        <v>682</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4593</v>
      </c>
      <c s="35" t="s">
        <v>5</v>
      </c>
      <c s="6" t="s">
        <v>4594</v>
      </c>
      <c s="36" t="s">
        <v>682</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4595</v>
      </c>
      <c s="35" t="s">
        <v>5</v>
      </c>
      <c s="6" t="s">
        <v>4596</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4597</v>
      </c>
      <c s="35" t="s">
        <v>5</v>
      </c>
      <c s="6" t="s">
        <v>4598</v>
      </c>
      <c s="36" t="s">
        <v>446</v>
      </c>
      <c s="37">
        <v>2</v>
      </c>
      <c s="36">
        <v>0</v>
      </c>
      <c s="36">
        <f>ROUND(G85*H85,6)</f>
      </c>
      <c r="L85" s="38">
        <v>0</v>
      </c>
      <c s="32">
        <f>ROUND(ROUND(L85,2)*ROUND(G85,3),2)</f>
      </c>
      <c s="36" t="s">
        <v>601</v>
      </c>
      <c>
        <f>(M85*21)/100</f>
      </c>
      <c t="s">
        <v>27</v>
      </c>
    </row>
    <row r="86" spans="1:5" ht="12.75">
      <c r="A86" s="35" t="s">
        <v>54</v>
      </c>
      <c r="E86" s="39" t="s">
        <v>4599</v>
      </c>
    </row>
    <row r="87" spans="1:5" ht="12.75">
      <c r="A87" s="35" t="s">
        <v>55</v>
      </c>
      <c r="E87" s="40" t="s">
        <v>5</v>
      </c>
    </row>
    <row r="88" spans="1:5" ht="12.75">
      <c r="A88" t="s">
        <v>57</v>
      </c>
      <c r="E88" s="39" t="s">
        <v>602</v>
      </c>
    </row>
    <row r="89" spans="1:16" ht="12.75">
      <c r="A89" t="s">
        <v>49</v>
      </c>
      <c s="34" t="s">
        <v>141</v>
      </c>
      <c s="34" t="s">
        <v>1914</v>
      </c>
      <c s="35" t="s">
        <v>5</v>
      </c>
      <c s="6" t="s">
        <v>1915</v>
      </c>
      <c s="36" t="s">
        <v>1035</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4600</v>
      </c>
    </row>
    <row r="92" spans="1:5" ht="12.75">
      <c r="A92" t="s">
        <v>57</v>
      </c>
      <c r="E92" s="39" t="s">
        <v>602</v>
      </c>
    </row>
    <row r="93" spans="1:16" ht="12.75">
      <c r="A93" t="s">
        <v>49</v>
      </c>
      <c s="34" t="s">
        <v>144</v>
      </c>
      <c s="34" t="s">
        <v>4601</v>
      </c>
      <c s="35" t="s">
        <v>5</v>
      </c>
      <c s="6" t="s">
        <v>4602</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4603</v>
      </c>
      <c s="35" t="s">
        <v>5</v>
      </c>
      <c s="6" t="s">
        <v>4604</v>
      </c>
      <c s="36" t="s">
        <v>682</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4605</v>
      </c>
      <c s="35" t="s">
        <v>5</v>
      </c>
      <c s="6" t="s">
        <v>4606</v>
      </c>
      <c s="36" t="s">
        <v>682</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4449</v>
      </c>
      <c s="35" t="s">
        <v>5</v>
      </c>
      <c s="6" t="s">
        <v>4450</v>
      </c>
      <c s="36" t="s">
        <v>1035</v>
      </c>
      <c s="37">
        <v>12.011</v>
      </c>
      <c s="36">
        <v>0</v>
      </c>
      <c s="36">
        <f>ROUND(G105*H105,6)</f>
      </c>
      <c r="L105" s="38">
        <v>0</v>
      </c>
      <c s="32">
        <f>ROUND(ROUND(L105,2)*ROUND(G105,3),2)</f>
      </c>
      <c s="36" t="s">
        <v>4301</v>
      </c>
      <c>
        <f>(M105*21)/100</f>
      </c>
      <c t="s">
        <v>27</v>
      </c>
    </row>
    <row r="106" spans="1:5" ht="12.75">
      <c r="A106" s="35" t="s">
        <v>54</v>
      </c>
      <c r="E106" s="39" t="s">
        <v>4607</v>
      </c>
    </row>
    <row r="107" spans="1:5" ht="12.75">
      <c r="A107" s="35" t="s">
        <v>55</v>
      </c>
      <c r="E107" s="40" t="s">
        <v>4608</v>
      </c>
    </row>
    <row r="108" spans="1:5" ht="409.5">
      <c r="A108" t="s">
        <v>57</v>
      </c>
      <c r="E108" s="39" t="s">
        <v>4453</v>
      </c>
    </row>
    <row r="109" spans="1:16" ht="12.75">
      <c r="A109" t="s">
        <v>49</v>
      </c>
      <c s="34" t="s">
        <v>711</v>
      </c>
      <c s="34" t="s">
        <v>3935</v>
      </c>
      <c s="35" t="s">
        <v>5</v>
      </c>
      <c s="6" t="s">
        <v>3936</v>
      </c>
      <c s="36" t="s">
        <v>682</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4461</v>
      </c>
      <c r="J113" s="32">
        <f>0</f>
      </c>
      <c s="32">
        <f>0</f>
      </c>
      <c s="32">
        <f>0+L114+L118+L122</f>
      </c>
      <c s="32">
        <f>0+M114+M118+M122</f>
      </c>
    </row>
    <row r="114" spans="1:16" ht="12.75">
      <c r="A114" t="s">
        <v>49</v>
      </c>
      <c s="34" t="s">
        <v>715</v>
      </c>
      <c s="34" t="s">
        <v>3949</v>
      </c>
      <c s="35" t="s">
        <v>5</v>
      </c>
      <c s="6" t="s">
        <v>3950</v>
      </c>
      <c s="36" t="s">
        <v>446</v>
      </c>
      <c s="37">
        <v>4</v>
      </c>
      <c s="36">
        <v>0</v>
      </c>
      <c s="36">
        <f>ROUND(G114*H114,6)</f>
      </c>
      <c r="L114" s="38">
        <v>0</v>
      </c>
      <c s="32">
        <f>ROUND(ROUND(L114,2)*ROUND(G114,3),2)</f>
      </c>
      <c s="36" t="s">
        <v>601</v>
      </c>
      <c>
        <f>(M114*21)/100</f>
      </c>
      <c t="s">
        <v>27</v>
      </c>
    </row>
    <row r="115" spans="1:5" ht="12.75">
      <c r="A115" s="35" t="s">
        <v>54</v>
      </c>
      <c r="E115" s="39" t="s">
        <v>4609</v>
      </c>
    </row>
    <row r="116" spans="1:5" ht="12.75">
      <c r="A116" s="35" t="s">
        <v>55</v>
      </c>
      <c r="E116" s="40" t="s">
        <v>5</v>
      </c>
    </row>
    <row r="117" spans="1:5" ht="12.75">
      <c r="A117" t="s">
        <v>57</v>
      </c>
      <c r="E117" s="39" t="s">
        <v>602</v>
      </c>
    </row>
    <row r="118" spans="1:16" ht="12.75">
      <c r="A118" t="s">
        <v>49</v>
      </c>
      <c s="34" t="s">
        <v>719</v>
      </c>
      <c s="34" t="s">
        <v>4610</v>
      </c>
      <c s="35" t="s">
        <v>5</v>
      </c>
      <c s="6" t="s">
        <v>4611</v>
      </c>
      <c s="36" t="s">
        <v>682</v>
      </c>
      <c s="37">
        <v>15</v>
      </c>
      <c s="36">
        <v>0</v>
      </c>
      <c s="36">
        <f>ROUND(G118*H118,6)</f>
      </c>
      <c r="L118" s="38">
        <v>0</v>
      </c>
      <c s="32">
        <f>ROUND(ROUND(L118,2)*ROUND(G118,3),2)</f>
      </c>
      <c s="36" t="s">
        <v>4312</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3474</v>
      </c>
      <c s="35" t="s">
        <v>5</v>
      </c>
      <c s="6" t="s">
        <v>3475</v>
      </c>
      <c s="36" t="s">
        <v>682</v>
      </c>
      <c s="37">
        <v>10</v>
      </c>
      <c s="36">
        <v>0</v>
      </c>
      <c s="36">
        <f>ROUND(G122*H122,6)</f>
      </c>
      <c r="L122" s="38">
        <v>0</v>
      </c>
      <c s="32">
        <f>ROUND(ROUND(L122,2)*ROUND(G122,3),2)</f>
      </c>
      <c s="36" t="s">
        <v>4312</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4614</v>
      </c>
      <c r="E8" s="30" t="s">
        <v>4613</v>
      </c>
      <c r="J8" s="29">
        <f>0+J9+J54+J59+J68+J73</f>
      </c>
      <c s="29">
        <f>0+K9+K54+K59+K68+K73</f>
      </c>
      <c s="29">
        <f>0+L9+L54+L59+L68+L73</f>
      </c>
      <c s="29">
        <f>0+M9+M54+M59+M68+M73</f>
      </c>
    </row>
    <row r="9" spans="1:13" ht="12.75">
      <c r="A9" t="s">
        <v>46</v>
      </c>
      <c r="C9" s="31" t="s">
        <v>47</v>
      </c>
      <c r="E9" s="33" t="s">
        <v>1705</v>
      </c>
      <c r="J9" s="32">
        <f>0</f>
      </c>
      <c s="32">
        <f>0</f>
      </c>
      <c s="32">
        <f>0+L10+L14+L18+L22+L26+L30+L34+L38+L42+L46+L50</f>
      </c>
      <c s="32">
        <f>0+M10+M14+M18+M22+M26+M30+M34+M38+M42+M46+M50</f>
      </c>
    </row>
    <row r="10" spans="1:16" ht="12.75">
      <c r="A10" t="s">
        <v>49</v>
      </c>
      <c s="34" t="s">
        <v>27</v>
      </c>
      <c s="34" t="s">
        <v>4310</v>
      </c>
      <c s="35" t="s">
        <v>5</v>
      </c>
      <c s="6" t="s">
        <v>4311</v>
      </c>
      <c s="36" t="s">
        <v>1035</v>
      </c>
      <c s="37">
        <v>22.768</v>
      </c>
      <c s="36">
        <v>0</v>
      </c>
      <c s="36">
        <f>ROUND(G10*H10,6)</f>
      </c>
      <c r="L10" s="38">
        <v>0</v>
      </c>
      <c s="32">
        <f>ROUND(ROUND(L10,2)*ROUND(G10,3),2)</f>
      </c>
      <c s="36" t="s">
        <v>4312</v>
      </c>
      <c>
        <f>(M10*21)/100</f>
      </c>
      <c t="s">
        <v>27</v>
      </c>
    </row>
    <row r="11" spans="1:5" ht="12.75">
      <c r="A11" s="35" t="s">
        <v>54</v>
      </c>
      <c r="E11" s="39" t="s">
        <v>4615</v>
      </c>
    </row>
    <row r="12" spans="1:5" ht="12.75">
      <c r="A12" s="35" t="s">
        <v>55</v>
      </c>
      <c r="E12" s="40" t="s">
        <v>5</v>
      </c>
    </row>
    <row r="13" spans="1:5" ht="12.75">
      <c r="A13" t="s">
        <v>57</v>
      </c>
      <c r="E13" s="39" t="s">
        <v>602</v>
      </c>
    </row>
    <row r="14" spans="1:16" ht="12.75">
      <c r="A14" t="s">
        <v>49</v>
      </c>
      <c s="34" t="s">
        <v>26</v>
      </c>
      <c s="34" t="s">
        <v>4082</v>
      </c>
      <c s="35" t="s">
        <v>5</v>
      </c>
      <c s="6" t="s">
        <v>4083</v>
      </c>
      <c s="36" t="s">
        <v>1035</v>
      </c>
      <c s="37">
        <v>82.318</v>
      </c>
      <c s="36">
        <v>0</v>
      </c>
      <c s="36">
        <f>ROUND(G14*H14,6)</f>
      </c>
      <c r="L14" s="38">
        <v>0</v>
      </c>
      <c s="32">
        <f>ROUND(ROUND(L14,2)*ROUND(G14,3),2)</f>
      </c>
      <c s="36" t="s">
        <v>601</v>
      </c>
      <c>
        <f>(M14*21)/100</f>
      </c>
      <c t="s">
        <v>27</v>
      </c>
    </row>
    <row r="15" spans="1:5" ht="12.75">
      <c r="A15" s="35" t="s">
        <v>54</v>
      </c>
      <c r="E15" s="39" t="s">
        <v>4351</v>
      </c>
    </row>
    <row r="16" spans="1:5" ht="25.5">
      <c r="A16" s="35" t="s">
        <v>55</v>
      </c>
      <c r="E16" s="40" t="s">
        <v>4616</v>
      </c>
    </row>
    <row r="17" spans="1:5" ht="12.75">
      <c r="A17" t="s">
        <v>57</v>
      </c>
      <c r="E17" s="39" t="s">
        <v>602</v>
      </c>
    </row>
    <row r="18" spans="1:16" ht="12.75">
      <c r="A18" t="s">
        <v>49</v>
      </c>
      <c s="34" t="s">
        <v>64</v>
      </c>
      <c s="34" t="s">
        <v>3734</v>
      </c>
      <c s="35" t="s">
        <v>5</v>
      </c>
      <c s="6" t="s">
        <v>3735</v>
      </c>
      <c s="36" t="s">
        <v>1035</v>
      </c>
      <c s="37">
        <v>46.088</v>
      </c>
      <c s="36">
        <v>0</v>
      </c>
      <c s="36">
        <f>ROUND(G18*H18,6)</f>
      </c>
      <c r="L18" s="38">
        <v>0</v>
      </c>
      <c s="32">
        <f>ROUND(ROUND(L18,2)*ROUND(G18,3),2)</f>
      </c>
      <c s="36" t="s">
        <v>601</v>
      </c>
      <c>
        <f>(M18*21)/100</f>
      </c>
      <c t="s">
        <v>27</v>
      </c>
    </row>
    <row r="19" spans="1:5" ht="12.75">
      <c r="A19" s="35" t="s">
        <v>54</v>
      </c>
      <c r="E19" s="39" t="s">
        <v>4353</v>
      </c>
    </row>
    <row r="20" spans="1:5" ht="25.5">
      <c r="A20" s="35" t="s">
        <v>55</v>
      </c>
      <c r="E20" s="40" t="s">
        <v>4617</v>
      </c>
    </row>
    <row r="21" spans="1:5" ht="12.75">
      <c r="A21" t="s">
        <v>57</v>
      </c>
      <c r="E21" s="39" t="s">
        <v>602</v>
      </c>
    </row>
    <row r="22" spans="1:16" ht="12.75">
      <c r="A22" t="s">
        <v>49</v>
      </c>
      <c s="34" t="s">
        <v>67</v>
      </c>
      <c s="34" t="s">
        <v>2120</v>
      </c>
      <c s="35" t="s">
        <v>5</v>
      </c>
      <c s="6" t="s">
        <v>2121</v>
      </c>
      <c s="36" t="s">
        <v>1035</v>
      </c>
      <c s="37">
        <v>82.32</v>
      </c>
      <c s="36">
        <v>0</v>
      </c>
      <c s="36">
        <f>ROUND(G22*H22,6)</f>
      </c>
      <c r="L22" s="38">
        <v>0</v>
      </c>
      <c s="32">
        <f>ROUND(ROUND(L22,2)*ROUND(G22,3),2)</f>
      </c>
      <c s="36" t="s">
        <v>601</v>
      </c>
      <c>
        <f>(M22*21)/100</f>
      </c>
      <c t="s">
        <v>27</v>
      </c>
    </row>
    <row r="23" spans="1:5" ht="12.75">
      <c r="A23" s="35" t="s">
        <v>54</v>
      </c>
      <c r="E23" s="39" t="s">
        <v>4618</v>
      </c>
    </row>
    <row r="24" spans="1:5" ht="12.75">
      <c r="A24" s="35" t="s">
        <v>55</v>
      </c>
      <c r="E24" s="40" t="s">
        <v>4386</v>
      </c>
    </row>
    <row r="25" spans="1:5" ht="12.75">
      <c r="A25" t="s">
        <v>57</v>
      </c>
      <c r="E25" s="39" t="s">
        <v>602</v>
      </c>
    </row>
    <row r="26" spans="1:16" ht="12.75">
      <c r="A26" t="s">
        <v>49</v>
      </c>
      <c s="34" t="s">
        <v>70</v>
      </c>
      <c s="34" t="s">
        <v>2076</v>
      </c>
      <c s="35" t="s">
        <v>5</v>
      </c>
      <c s="6" t="s">
        <v>2077</v>
      </c>
      <c s="36" t="s">
        <v>1035</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4386</v>
      </c>
    </row>
    <row r="29" spans="1:5" ht="12.75">
      <c r="A29" t="s">
        <v>57</v>
      </c>
      <c r="E29" s="39" t="s">
        <v>602</v>
      </c>
    </row>
    <row r="30" spans="1:16" ht="12.75">
      <c r="A30" t="s">
        <v>49</v>
      </c>
      <c s="34" t="s">
        <v>75</v>
      </c>
      <c s="34" t="s">
        <v>1709</v>
      </c>
      <c s="35" t="s">
        <v>5</v>
      </c>
      <c s="6" t="s">
        <v>1710</v>
      </c>
      <c s="36" t="s">
        <v>1035</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164.638</v>
      </c>
      <c s="36">
        <v>0</v>
      </c>
      <c s="36">
        <f>ROUND(G34*H34,6)</f>
      </c>
      <c r="L34" s="38">
        <v>0</v>
      </c>
      <c s="32">
        <f>ROUND(ROUND(L34,2)*ROUND(G34,3),2)</f>
      </c>
      <c s="36" t="s">
        <v>601</v>
      </c>
      <c>
        <f>(M34*21)/100</f>
      </c>
      <c t="s">
        <v>27</v>
      </c>
    </row>
    <row r="35" spans="1:5" ht="25.5">
      <c r="A35" s="35" t="s">
        <v>54</v>
      </c>
      <c r="E35" s="39" t="s">
        <v>4359</v>
      </c>
    </row>
    <row r="36" spans="1:5" ht="12.75">
      <c r="A36" s="35" t="s">
        <v>55</v>
      </c>
      <c r="E36" s="40" t="s">
        <v>4386</v>
      </c>
    </row>
    <row r="37" spans="1:5" ht="12.75">
      <c r="A37" t="s">
        <v>57</v>
      </c>
      <c r="E37" s="39" t="s">
        <v>602</v>
      </c>
    </row>
    <row r="38" spans="1:16" ht="12.75">
      <c r="A38" t="s">
        <v>49</v>
      </c>
      <c s="34" t="s">
        <v>104</v>
      </c>
      <c s="34" t="s">
        <v>2149</v>
      </c>
      <c s="35" t="s">
        <v>5</v>
      </c>
      <c s="6" t="s">
        <v>2150</v>
      </c>
      <c s="36" t="s">
        <v>1035</v>
      </c>
      <c s="37">
        <v>194</v>
      </c>
      <c s="36">
        <v>0</v>
      </c>
      <c s="36">
        <f>ROUND(G38*H38,6)</f>
      </c>
      <c r="L38" s="38">
        <v>0</v>
      </c>
      <c s="32">
        <f>ROUND(ROUND(L38,2)*ROUND(G38,3),2)</f>
      </c>
      <c s="36" t="s">
        <v>601</v>
      </c>
      <c>
        <f>(M38*21)/100</f>
      </c>
      <c t="s">
        <v>27</v>
      </c>
    </row>
    <row r="39" spans="1:5" ht="12.75">
      <c r="A39" s="35" t="s">
        <v>54</v>
      </c>
      <c r="E39" s="39" t="s">
        <v>4360</v>
      </c>
    </row>
    <row r="40" spans="1:5" ht="12.75">
      <c r="A40" s="35" t="s">
        <v>55</v>
      </c>
      <c r="E40" s="40" t="s">
        <v>4386</v>
      </c>
    </row>
    <row r="41" spans="1:5" ht="12.75">
      <c r="A41" t="s">
        <v>57</v>
      </c>
      <c r="E41" s="39" t="s">
        <v>602</v>
      </c>
    </row>
    <row r="42" spans="1:16" ht="12.75">
      <c r="A42" t="s">
        <v>49</v>
      </c>
      <c s="34" t="s">
        <v>108</v>
      </c>
      <c s="34" t="s">
        <v>4327</v>
      </c>
      <c s="35" t="s">
        <v>5</v>
      </c>
      <c s="6" t="s">
        <v>4328</v>
      </c>
      <c s="36" t="s">
        <v>1035</v>
      </c>
      <c s="37">
        <v>22.768</v>
      </c>
      <c s="36">
        <v>0</v>
      </c>
      <c s="36">
        <f>ROUND(G42*H42,6)</f>
      </c>
      <c r="L42" s="38">
        <v>0</v>
      </c>
      <c s="32">
        <f>ROUND(ROUND(L42,2)*ROUND(G42,3),2)</f>
      </c>
      <c s="36" t="s">
        <v>4312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3812</v>
      </c>
      <c s="35" t="s">
        <v>5</v>
      </c>
      <c s="6" t="s">
        <v>3813</v>
      </c>
      <c s="36" t="s">
        <v>922</v>
      </c>
      <c s="37">
        <v>113.84</v>
      </c>
      <c s="36">
        <v>0</v>
      </c>
      <c s="36">
        <f>ROUND(G46*H46,6)</f>
      </c>
      <c r="L46" s="38">
        <v>0</v>
      </c>
      <c s="32">
        <f>ROUND(ROUND(L46,2)*ROUND(G46,3),2)</f>
      </c>
      <c s="36" t="s">
        <v>4312</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1993</v>
      </c>
      <c s="35" t="s">
        <v>5</v>
      </c>
      <c s="6" t="s">
        <v>1994</v>
      </c>
      <c s="36" t="s">
        <v>1035</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4386</v>
      </c>
    </row>
    <row r="53" spans="1:5" ht="12.75">
      <c r="A53" t="s">
        <v>57</v>
      </c>
      <c r="E53" s="39" t="s">
        <v>602</v>
      </c>
    </row>
    <row r="54" spans="1:13" ht="12.75">
      <c r="A54" t="s">
        <v>46</v>
      </c>
      <c r="C54" s="31" t="s">
        <v>123</v>
      </c>
      <c r="E54" s="33" t="s">
        <v>4332</v>
      </c>
      <c r="J54" s="32">
        <f>0</f>
      </c>
      <c s="32">
        <f>0</f>
      </c>
      <c s="32">
        <f>0+L55</f>
      </c>
      <c s="32">
        <f>0+M55</f>
      </c>
    </row>
    <row r="55" spans="1:16" ht="25.5">
      <c r="A55" t="s">
        <v>49</v>
      </c>
      <c s="34" t="s">
        <v>47</v>
      </c>
      <c s="34" t="s">
        <v>1053</v>
      </c>
      <c s="35" t="s">
        <v>5</v>
      </c>
      <c s="6" t="s">
        <v>1054</v>
      </c>
      <c s="36" t="s">
        <v>600</v>
      </c>
      <c s="37">
        <v>741.758</v>
      </c>
      <c s="36">
        <v>0</v>
      </c>
      <c s="36">
        <f>ROUND(G55*H55,6)</f>
      </c>
      <c r="L55" s="38">
        <v>0</v>
      </c>
      <c s="32">
        <f>ROUND(ROUND(L55,2)*ROUND(G55,3),2)</f>
      </c>
      <c s="36" t="s">
        <v>601</v>
      </c>
      <c>
        <f>(M55*21)/100</f>
      </c>
      <c t="s">
        <v>27</v>
      </c>
    </row>
    <row r="56" spans="1:5" ht="12.75">
      <c r="A56" s="35" t="s">
        <v>54</v>
      </c>
      <c r="E56" s="39" t="s">
        <v>4391</v>
      </c>
    </row>
    <row r="57" spans="1:5" ht="12.75">
      <c r="A57" s="35" t="s">
        <v>55</v>
      </c>
      <c r="E57" s="40" t="s">
        <v>4364</v>
      </c>
    </row>
    <row r="58" spans="1:5" ht="12.75">
      <c r="A58" t="s">
        <v>57</v>
      </c>
      <c r="E58" s="39" t="s">
        <v>602</v>
      </c>
    </row>
    <row r="59" spans="1:13" ht="12.75">
      <c r="A59" t="s">
        <v>46</v>
      </c>
      <c r="C59" s="31" t="s">
        <v>27</v>
      </c>
      <c r="E59" s="33" t="s">
        <v>1733</v>
      </c>
      <c r="J59" s="32">
        <f>0</f>
      </c>
      <c s="32">
        <f>0</f>
      </c>
      <c s="32">
        <f>0+L60+L64</f>
      </c>
      <c s="32">
        <f>0+M60+M64</f>
      </c>
    </row>
    <row r="60" spans="1:16" ht="12.75">
      <c r="A60" t="s">
        <v>49</v>
      </c>
      <c s="34" t="s">
        <v>117</v>
      </c>
      <c s="34" t="s">
        <v>4365</v>
      </c>
      <c s="35" t="s">
        <v>5</v>
      </c>
      <c s="6" t="s">
        <v>4366</v>
      </c>
      <c s="36" t="s">
        <v>1035</v>
      </c>
      <c s="37">
        <v>29</v>
      </c>
      <c s="36">
        <v>0</v>
      </c>
      <c s="36">
        <f>ROUND(G60*H60,6)</f>
      </c>
      <c r="L60" s="38">
        <v>0</v>
      </c>
      <c s="32">
        <f>ROUND(ROUND(L60,2)*ROUND(G60,3),2)</f>
      </c>
      <c s="36" t="s">
        <v>601</v>
      </c>
      <c>
        <f>(M60*21)/100</f>
      </c>
      <c t="s">
        <v>27</v>
      </c>
    </row>
    <row r="61" spans="1:5" ht="12.75">
      <c r="A61" s="35" t="s">
        <v>54</v>
      </c>
      <c r="E61" s="39" t="s">
        <v>4367</v>
      </c>
    </row>
    <row r="62" spans="1:5" ht="12.75">
      <c r="A62" s="35" t="s">
        <v>55</v>
      </c>
      <c r="E62" s="40" t="s">
        <v>4386</v>
      </c>
    </row>
    <row r="63" spans="1:5" ht="12.75">
      <c r="A63" t="s">
        <v>57</v>
      </c>
      <c r="E63" s="39" t="s">
        <v>602</v>
      </c>
    </row>
    <row r="64" spans="1:16" ht="12.75">
      <c r="A64" t="s">
        <v>49</v>
      </c>
      <c s="34" t="s">
        <v>120</v>
      </c>
      <c s="34" t="s">
        <v>1737</v>
      </c>
      <c s="35" t="s">
        <v>5</v>
      </c>
      <c s="6" t="s">
        <v>1738</v>
      </c>
      <c s="36" t="s">
        <v>922</v>
      </c>
      <c s="37">
        <v>113.952</v>
      </c>
      <c s="36">
        <v>0</v>
      </c>
      <c s="36">
        <f>ROUND(G64*H64,6)</f>
      </c>
      <c r="L64" s="38">
        <v>0</v>
      </c>
      <c s="32">
        <f>ROUND(ROUND(L64,2)*ROUND(G64,3),2)</f>
      </c>
      <c s="36" t="s">
        <v>601</v>
      </c>
      <c>
        <f>(M64*21)/100</f>
      </c>
      <c t="s">
        <v>27</v>
      </c>
    </row>
    <row r="65" spans="1:5" ht="12.75">
      <c r="A65" s="35" t="s">
        <v>54</v>
      </c>
      <c r="E65" s="39" t="s">
        <v>4369</v>
      </c>
    </row>
    <row r="66" spans="1:5" ht="25.5">
      <c r="A66" s="35" t="s">
        <v>55</v>
      </c>
      <c r="E66" s="40" t="s">
        <v>4619</v>
      </c>
    </row>
    <row r="67" spans="1:5" ht="12.75">
      <c r="A67" t="s">
        <v>57</v>
      </c>
      <c r="E67" s="39" t="s">
        <v>5</v>
      </c>
    </row>
    <row r="68" spans="1:13" ht="12.75">
      <c r="A68" t="s">
        <v>46</v>
      </c>
      <c r="C68" s="31" t="s">
        <v>64</v>
      </c>
      <c r="E68" s="33" t="s">
        <v>1857</v>
      </c>
      <c r="J68" s="32">
        <f>0</f>
      </c>
      <c s="32">
        <f>0</f>
      </c>
      <c s="32">
        <f>0+L69</f>
      </c>
      <c s="32">
        <f>0+M69</f>
      </c>
    </row>
    <row r="69" spans="1:16" ht="12.75">
      <c r="A69" t="s">
        <v>49</v>
      </c>
      <c s="34" t="s">
        <v>123</v>
      </c>
      <c s="34" t="s">
        <v>4333</v>
      </c>
      <c s="35" t="s">
        <v>5</v>
      </c>
      <c s="6" t="s">
        <v>4334</v>
      </c>
      <c s="36" t="s">
        <v>1035</v>
      </c>
      <c s="37">
        <v>39</v>
      </c>
      <c s="36">
        <v>0</v>
      </c>
      <c s="36">
        <f>ROUND(G69*H69,6)</f>
      </c>
      <c r="L69" s="38">
        <v>0</v>
      </c>
      <c s="32">
        <f>ROUND(ROUND(L69,2)*ROUND(G69,3),2)</f>
      </c>
      <c s="36" t="s">
        <v>601</v>
      </c>
      <c>
        <f>(M69*21)/100</f>
      </c>
      <c t="s">
        <v>27</v>
      </c>
    </row>
    <row r="70" spans="1:5" ht="12.75">
      <c r="A70" s="35" t="s">
        <v>54</v>
      </c>
      <c r="E70" s="39" t="s">
        <v>4335</v>
      </c>
    </row>
    <row r="71" spans="1:5" ht="12.75">
      <c r="A71" s="35" t="s">
        <v>55</v>
      </c>
      <c r="E71" s="40" t="s">
        <v>4386</v>
      </c>
    </row>
    <row r="72" spans="1:5" ht="12.75">
      <c r="A72" t="s">
        <v>57</v>
      </c>
      <c r="E72" s="39" t="s">
        <v>602</v>
      </c>
    </row>
    <row r="73" spans="1:13" ht="12.75">
      <c r="A73" t="s">
        <v>46</v>
      </c>
      <c r="C73" s="31" t="s">
        <v>100</v>
      </c>
      <c r="E73" s="33" t="s">
        <v>1903</v>
      </c>
      <c r="J73" s="32">
        <f>0</f>
      </c>
      <c s="32">
        <f>0</f>
      </c>
      <c s="32">
        <f>0+L74+L78+L82+L86+L90+L94+L98+L102+L106+L110+L114+L118+L122</f>
      </c>
      <c s="32">
        <f>0+M74+M78+M82+M86+M90+M94+M98+M102+M106+M110+M114+M118+M122</f>
      </c>
    </row>
    <row r="74" spans="1:16" ht="12.75">
      <c r="A74" t="s">
        <v>49</v>
      </c>
      <c s="34" t="s">
        <v>127</v>
      </c>
      <c s="34" t="s">
        <v>4372</v>
      </c>
      <c s="35" t="s">
        <v>5</v>
      </c>
      <c s="6" t="s">
        <v>4373</v>
      </c>
      <c s="36" t="s">
        <v>682</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1904</v>
      </c>
      <c s="35" t="s">
        <v>5</v>
      </c>
      <c s="6" t="s">
        <v>1905</v>
      </c>
      <c s="36" t="s">
        <v>682</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1907</v>
      </c>
      <c s="35" t="s">
        <v>5</v>
      </c>
      <c s="6" t="s">
        <v>1908</v>
      </c>
      <c s="36" t="s">
        <v>682</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1910</v>
      </c>
      <c s="35" t="s">
        <v>5</v>
      </c>
      <c s="6" t="s">
        <v>1911</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4620</v>
      </c>
      <c s="35" t="s">
        <v>5</v>
      </c>
      <c s="6" t="s">
        <v>4395</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3152</v>
      </c>
      <c s="35" t="s">
        <v>5</v>
      </c>
      <c s="6" t="s">
        <v>3153</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4374</v>
      </c>
      <c s="35" t="s">
        <v>5</v>
      </c>
      <c s="6" t="s">
        <v>4375</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4621</v>
      </c>
      <c s="35" t="s">
        <v>5</v>
      </c>
      <c s="6" t="s">
        <v>4622</v>
      </c>
      <c s="36" t="s">
        <v>446</v>
      </c>
      <c s="37">
        <v>1</v>
      </c>
      <c s="36">
        <v>0</v>
      </c>
      <c s="36">
        <f>ROUND(G102*H102,6)</f>
      </c>
      <c r="L102" s="38">
        <v>0</v>
      </c>
      <c s="32">
        <f>ROUND(ROUND(L102,2)*ROUND(G102,3),2)</f>
      </c>
      <c s="36" t="s">
        <v>4301</v>
      </c>
      <c>
        <f>(M102*21)/100</f>
      </c>
      <c t="s">
        <v>27</v>
      </c>
    </row>
    <row r="103" spans="1:5" ht="12.75">
      <c r="A103" s="35" t="s">
        <v>54</v>
      </c>
      <c r="E103" s="39" t="s">
        <v>4623</v>
      </c>
    </row>
    <row r="104" spans="1:5" ht="12.75">
      <c r="A104" s="35" t="s">
        <v>55</v>
      </c>
      <c r="E104" s="40" t="s">
        <v>5</v>
      </c>
    </row>
    <row r="105" spans="1:5" ht="12.75">
      <c r="A105" t="s">
        <v>57</v>
      </c>
      <c r="E105" s="39" t="s">
        <v>4379</v>
      </c>
    </row>
    <row r="106" spans="1:16" ht="12.75">
      <c r="A106" t="s">
        <v>49</v>
      </c>
      <c s="34" t="s">
        <v>707</v>
      </c>
      <c s="34" t="s">
        <v>4624</v>
      </c>
      <c s="35" t="s">
        <v>5</v>
      </c>
      <c s="6" t="s">
        <v>4625</v>
      </c>
      <c s="36" t="s">
        <v>446</v>
      </c>
      <c s="37">
        <v>1</v>
      </c>
      <c s="36">
        <v>0</v>
      </c>
      <c s="36">
        <f>ROUND(G106*H106,6)</f>
      </c>
      <c r="L106" s="38">
        <v>0</v>
      </c>
      <c s="32">
        <f>ROUND(ROUND(L106,2)*ROUND(G106,3),2)</f>
      </c>
      <c s="36" t="s">
        <v>4301</v>
      </c>
      <c>
        <f>(M106*21)/100</f>
      </c>
      <c t="s">
        <v>27</v>
      </c>
    </row>
    <row r="107" spans="1:5" ht="12.75">
      <c r="A107" s="35" t="s">
        <v>54</v>
      </c>
      <c r="E107" s="39" t="s">
        <v>4626</v>
      </c>
    </row>
    <row r="108" spans="1:5" ht="12.75">
      <c r="A108" s="35" t="s">
        <v>55</v>
      </c>
      <c r="E108" s="40" t="s">
        <v>5</v>
      </c>
    </row>
    <row r="109" spans="1:5" ht="12.75">
      <c r="A109" t="s">
        <v>57</v>
      </c>
      <c r="E109" s="39" t="s">
        <v>4379</v>
      </c>
    </row>
    <row r="110" spans="1:16" ht="12.75">
      <c r="A110" t="s">
        <v>49</v>
      </c>
      <c s="34" t="s">
        <v>711</v>
      </c>
      <c s="34" t="s">
        <v>4380</v>
      </c>
      <c s="35" t="s">
        <v>5</v>
      </c>
      <c s="6" t="s">
        <v>4381</v>
      </c>
      <c s="36" t="s">
        <v>682</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715</v>
      </c>
      <c s="34" t="s">
        <v>4345</v>
      </c>
      <c s="35" t="s">
        <v>5</v>
      </c>
      <c s="6" t="s">
        <v>4346</v>
      </c>
      <c s="36" t="s">
        <v>682</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719</v>
      </c>
      <c s="34" t="s">
        <v>4402</v>
      </c>
      <c s="35" t="s">
        <v>5</v>
      </c>
      <c s="6" t="s">
        <v>4403</v>
      </c>
      <c s="36" t="s">
        <v>682</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3935</v>
      </c>
      <c s="35" t="s">
        <v>5</v>
      </c>
      <c s="6" t="s">
        <v>3936</v>
      </c>
      <c s="36" t="s">
        <v>682</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4629</v>
      </c>
      <c r="E8" s="30" t="s">
        <v>4628</v>
      </c>
      <c r="J8" s="29">
        <f>0+J9+J58+J63+J68+J93</f>
      </c>
      <c s="29">
        <f>0+K9+K58+K63+K68+K93</f>
      </c>
      <c s="29">
        <f>0+L9+L58+L63+L68+L93</f>
      </c>
      <c s="29">
        <f>0+M9+M58+M63+M68+M93</f>
      </c>
    </row>
    <row r="9" spans="1:13" ht="12.75">
      <c r="A9" t="s">
        <v>46</v>
      </c>
      <c r="C9" s="31" t="s">
        <v>47</v>
      </c>
      <c r="E9" s="33" t="s">
        <v>1705</v>
      </c>
      <c r="J9" s="32">
        <f>0</f>
      </c>
      <c s="32">
        <f>0</f>
      </c>
      <c s="32">
        <f>0+L10+L14+L18+L22+L26+L30+L34+L38+L42+L46+L50+L54</f>
      </c>
      <c s="32">
        <f>0+M10+M14+M18+M22+M26+M30+M34+M38+M42+M46+M50+M54</f>
      </c>
    </row>
    <row r="10" spans="1:16" ht="12.75">
      <c r="A10" t="s">
        <v>49</v>
      </c>
      <c s="34" t="s">
        <v>27</v>
      </c>
      <c s="34" t="s">
        <v>4310</v>
      </c>
      <c s="35" t="s">
        <v>47</v>
      </c>
      <c s="6" t="s">
        <v>4311</v>
      </c>
      <c s="36" t="s">
        <v>1035</v>
      </c>
      <c s="37">
        <v>1</v>
      </c>
      <c s="36">
        <v>0</v>
      </c>
      <c s="36">
        <f>ROUND(G10*H10,6)</f>
      </c>
      <c r="L10" s="38">
        <v>0</v>
      </c>
      <c s="32">
        <f>ROUND(ROUND(L10,2)*ROUND(G10,3),2)</f>
      </c>
      <c s="36" t="s">
        <v>4312</v>
      </c>
      <c>
        <f>(M10*21)/100</f>
      </c>
      <c t="s">
        <v>27</v>
      </c>
    </row>
    <row r="11" spans="1:5" ht="12.75">
      <c r="A11" s="35" t="s">
        <v>54</v>
      </c>
      <c r="E11" s="39" t="s">
        <v>4630</v>
      </c>
    </row>
    <row r="12" spans="1:5" ht="12.75">
      <c r="A12" s="35" t="s">
        <v>55</v>
      </c>
      <c r="E12" s="40" t="s">
        <v>4631</v>
      </c>
    </row>
    <row r="13" spans="1:5" ht="12.75">
      <c r="A13" t="s">
        <v>57</v>
      </c>
      <c r="E13" s="39" t="s">
        <v>602</v>
      </c>
    </row>
    <row r="14" spans="1:16" ht="12.75">
      <c r="A14" t="s">
        <v>49</v>
      </c>
      <c s="34" t="s">
        <v>26</v>
      </c>
      <c s="34" t="s">
        <v>3800</v>
      </c>
      <c s="35" t="s">
        <v>5</v>
      </c>
      <c s="6" t="s">
        <v>3801</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2120</v>
      </c>
      <c s="35" t="s">
        <v>5</v>
      </c>
      <c s="6" t="s">
        <v>2121</v>
      </c>
      <c s="36" t="s">
        <v>1035</v>
      </c>
      <c s="37">
        <v>1</v>
      </c>
      <c s="36">
        <v>0</v>
      </c>
      <c s="36">
        <f>ROUND(G18*H18,6)</f>
      </c>
      <c r="L18" s="38">
        <v>0</v>
      </c>
      <c s="32">
        <f>ROUND(ROUND(L18,2)*ROUND(G18,3),2)</f>
      </c>
      <c s="36" t="s">
        <v>601</v>
      </c>
      <c>
        <f>(M18*21)/100</f>
      </c>
      <c t="s">
        <v>27</v>
      </c>
    </row>
    <row r="19" spans="1:5" ht="12.75">
      <c r="A19" s="35" t="s">
        <v>54</v>
      </c>
      <c r="E19" s="39" t="s">
        <v>4355</v>
      </c>
    </row>
    <row r="20" spans="1:5" ht="12.75">
      <c r="A20" s="35" t="s">
        <v>55</v>
      </c>
      <c r="E20" s="40" t="s">
        <v>4386</v>
      </c>
    </row>
    <row r="21" spans="1:5" ht="12.75">
      <c r="A21" t="s">
        <v>57</v>
      </c>
      <c r="E21" s="39" t="s">
        <v>602</v>
      </c>
    </row>
    <row r="22" spans="1:16" ht="12.75">
      <c r="A22" t="s">
        <v>49</v>
      </c>
      <c s="34" t="s">
        <v>67</v>
      </c>
      <c s="34" t="s">
        <v>2076</v>
      </c>
      <c s="35" t="s">
        <v>5</v>
      </c>
      <c s="6" t="s">
        <v>2077</v>
      </c>
      <c s="36" t="s">
        <v>1035</v>
      </c>
      <c s="37">
        <v>1</v>
      </c>
      <c s="36">
        <v>0</v>
      </c>
      <c s="36">
        <f>ROUND(G22*H22,6)</f>
      </c>
      <c r="L22" s="38">
        <v>0</v>
      </c>
      <c s="32">
        <f>ROUND(ROUND(L22,2)*ROUND(G22,3),2)</f>
      </c>
      <c s="36" t="s">
        <v>601</v>
      </c>
      <c>
        <f>(M22*21)/100</f>
      </c>
      <c t="s">
        <v>27</v>
      </c>
    </row>
    <row r="23" spans="1:5" ht="12.75">
      <c r="A23" s="35" t="s">
        <v>54</v>
      </c>
      <c r="E23" s="39" t="s">
        <v>4583</v>
      </c>
    </row>
    <row r="24" spans="1:5" ht="12.75">
      <c r="A24" s="35" t="s">
        <v>55</v>
      </c>
      <c r="E24" s="40" t="s">
        <v>4386</v>
      </c>
    </row>
    <row r="25" spans="1:5" ht="12.75">
      <c r="A25" t="s">
        <v>57</v>
      </c>
      <c r="E25" s="39" t="s">
        <v>602</v>
      </c>
    </row>
    <row r="26" spans="1:16" ht="12.75">
      <c r="A26" t="s">
        <v>49</v>
      </c>
      <c s="34" t="s">
        <v>70</v>
      </c>
      <c s="34" t="s">
        <v>1709</v>
      </c>
      <c s="35" t="s">
        <v>5</v>
      </c>
      <c s="6" t="s">
        <v>1710</v>
      </c>
      <c s="36" t="s">
        <v>1035</v>
      </c>
      <c s="37">
        <v>1</v>
      </c>
      <c s="36">
        <v>0</v>
      </c>
      <c s="36">
        <f>ROUND(G26*H26,6)</f>
      </c>
      <c r="L26" s="38">
        <v>0</v>
      </c>
      <c s="32">
        <f>ROUND(ROUND(L26,2)*ROUND(G26,3),2)</f>
      </c>
      <c s="36" t="s">
        <v>601</v>
      </c>
      <c>
        <f>(M26*21)/100</f>
      </c>
      <c t="s">
        <v>27</v>
      </c>
    </row>
    <row r="27" spans="1:5" ht="12.75">
      <c r="A27" s="35" t="s">
        <v>54</v>
      </c>
      <c r="E27" s="39" t="s">
        <v>5</v>
      </c>
    </row>
    <row r="28" spans="1:5" ht="12.75">
      <c r="A28" s="35" t="s">
        <v>55</v>
      </c>
      <c r="E28" s="40" t="s">
        <v>4386</v>
      </c>
    </row>
    <row r="29" spans="1:5" ht="12.75">
      <c r="A29" t="s">
        <v>57</v>
      </c>
      <c r="E29" s="39" t="s">
        <v>602</v>
      </c>
    </row>
    <row r="30" spans="1:16" ht="12.75">
      <c r="A30" t="s">
        <v>49</v>
      </c>
      <c s="34" t="s">
        <v>75</v>
      </c>
      <c s="34" t="s">
        <v>1033</v>
      </c>
      <c s="35" t="s">
        <v>5</v>
      </c>
      <c s="6" t="s">
        <v>1034</v>
      </c>
      <c s="36" t="s">
        <v>1035</v>
      </c>
      <c s="37">
        <v>6</v>
      </c>
      <c s="36">
        <v>0</v>
      </c>
      <c s="36">
        <f>ROUND(G30*H30,6)</f>
      </c>
      <c r="L30" s="38">
        <v>0</v>
      </c>
      <c s="32">
        <f>ROUND(ROUND(L30,2)*ROUND(G30,3),2)</f>
      </c>
      <c s="36" t="s">
        <v>601</v>
      </c>
      <c>
        <f>(M30*21)/100</f>
      </c>
      <c t="s">
        <v>27</v>
      </c>
    </row>
    <row r="31" spans="1:5" ht="25.5">
      <c r="A31" s="35" t="s">
        <v>54</v>
      </c>
      <c r="E31" s="39" t="s">
        <v>4632</v>
      </c>
    </row>
    <row r="32" spans="1:5" ht="12.75">
      <c r="A32" s="35" t="s">
        <v>55</v>
      </c>
      <c r="E32" s="40" t="s">
        <v>5</v>
      </c>
    </row>
    <row r="33" spans="1:5" ht="12.75">
      <c r="A33" t="s">
        <v>57</v>
      </c>
      <c r="E33" s="39" t="s">
        <v>602</v>
      </c>
    </row>
    <row r="34" spans="1:16" ht="12.75">
      <c r="A34" t="s">
        <v>49</v>
      </c>
      <c s="34" t="s">
        <v>100</v>
      </c>
      <c s="34" t="s">
        <v>2149</v>
      </c>
      <c s="35" t="s">
        <v>5</v>
      </c>
      <c s="6" t="s">
        <v>2150</v>
      </c>
      <c s="36" t="s">
        <v>1035</v>
      </c>
      <c s="37">
        <v>1</v>
      </c>
      <c s="36">
        <v>0</v>
      </c>
      <c s="36">
        <f>ROUND(G34*H34,6)</f>
      </c>
      <c r="L34" s="38">
        <v>0</v>
      </c>
      <c s="32">
        <f>ROUND(ROUND(L34,2)*ROUND(G34,3),2)</f>
      </c>
      <c s="36" t="s">
        <v>601</v>
      </c>
      <c>
        <f>(M34*21)/100</f>
      </c>
      <c t="s">
        <v>27</v>
      </c>
    </row>
    <row r="35" spans="1:5" ht="12.75">
      <c r="A35" s="35" t="s">
        <v>54</v>
      </c>
      <c r="E35" s="39" t="s">
        <v>4360</v>
      </c>
    </row>
    <row r="36" spans="1:5" ht="12.75">
      <c r="A36" s="35" t="s">
        <v>55</v>
      </c>
      <c r="E36" s="40" t="s">
        <v>4386</v>
      </c>
    </row>
    <row r="37" spans="1:5" ht="12.75">
      <c r="A37" t="s">
        <v>57</v>
      </c>
      <c r="E37" s="39" t="s">
        <v>602</v>
      </c>
    </row>
    <row r="38" spans="1:16" ht="12.75">
      <c r="A38" t="s">
        <v>49</v>
      </c>
      <c s="34" t="s">
        <v>104</v>
      </c>
      <c s="34" t="s">
        <v>4327</v>
      </c>
      <c s="35" t="s">
        <v>5</v>
      </c>
      <c s="6" t="s">
        <v>4328</v>
      </c>
      <c s="36" t="s">
        <v>1035</v>
      </c>
      <c s="37">
        <v>1</v>
      </c>
      <c s="36">
        <v>0</v>
      </c>
      <c s="36">
        <f>ROUND(G38*H38,6)</f>
      </c>
      <c r="L38" s="38">
        <v>0</v>
      </c>
      <c s="32">
        <f>ROUND(ROUND(L38,2)*ROUND(G38,3),2)</f>
      </c>
      <c s="36" t="s">
        <v>4312</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3812</v>
      </c>
      <c s="35" t="s">
        <v>5</v>
      </c>
      <c s="6" t="s">
        <v>3813</v>
      </c>
      <c s="36" t="s">
        <v>922</v>
      </c>
      <c s="37">
        <v>1</v>
      </c>
      <c s="36">
        <v>0</v>
      </c>
      <c s="36">
        <f>ROUND(G42*H42,6)</f>
      </c>
      <c r="L42" s="38">
        <v>0</v>
      </c>
      <c s="32">
        <f>ROUND(ROUND(L42,2)*ROUND(G42,3),2)</f>
      </c>
      <c s="36" t="s">
        <v>4312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1993</v>
      </c>
      <c s="35" t="s">
        <v>5</v>
      </c>
      <c s="6" t="s">
        <v>1994</v>
      </c>
      <c s="36" t="s">
        <v>1035</v>
      </c>
      <c s="37">
        <v>1</v>
      </c>
      <c s="36">
        <v>0</v>
      </c>
      <c s="36">
        <f>ROUND(G46*H46,6)</f>
      </c>
      <c r="L46" s="38">
        <v>0</v>
      </c>
      <c s="32">
        <f>ROUND(ROUND(L46,2)*ROUND(G46,3),2)</f>
      </c>
      <c s="36" t="s">
        <v>601</v>
      </c>
      <c>
        <f>(M46*21)/100</f>
      </c>
      <c t="s">
        <v>27</v>
      </c>
    </row>
    <row r="47" spans="1:5" ht="12.75">
      <c r="A47" s="35" t="s">
        <v>54</v>
      </c>
      <c r="E47" s="39" t="s">
        <v>5</v>
      </c>
    </row>
    <row r="48" spans="1:5" ht="12.75">
      <c r="A48" s="35" t="s">
        <v>55</v>
      </c>
      <c r="E48" s="40" t="s">
        <v>4386</v>
      </c>
    </row>
    <row r="49" spans="1:5" ht="12.75">
      <c r="A49" t="s">
        <v>57</v>
      </c>
      <c r="E49" s="39" t="s">
        <v>602</v>
      </c>
    </row>
    <row r="50" spans="1:16" ht="12.75">
      <c r="A50" t="s">
        <v>49</v>
      </c>
      <c s="34" t="s">
        <v>114</v>
      </c>
      <c s="34" t="s">
        <v>4310</v>
      </c>
      <c s="35" t="s">
        <v>5</v>
      </c>
      <c s="6" t="s">
        <v>4311</v>
      </c>
      <c s="36" t="s">
        <v>1035</v>
      </c>
      <c s="37">
        <v>1</v>
      </c>
      <c s="36">
        <v>0</v>
      </c>
      <c s="36">
        <f>ROUND(G50*H50,6)</f>
      </c>
      <c r="L50" s="38">
        <v>0</v>
      </c>
      <c s="32">
        <f>ROUND(ROUND(L50,2)*ROUND(G50,3),2)</f>
      </c>
      <c s="36" t="s">
        <v>4312</v>
      </c>
      <c>
        <f>(M50*21)/100</f>
      </c>
      <c t="s">
        <v>27</v>
      </c>
    </row>
    <row r="51" spans="1:5" ht="12.75">
      <c r="A51" s="35" t="s">
        <v>54</v>
      </c>
      <c r="E51" s="39" t="s">
        <v>4633</v>
      </c>
    </row>
    <row r="52" spans="1:5" ht="12.75">
      <c r="A52" s="35" t="s">
        <v>55</v>
      </c>
      <c r="E52" s="40" t="s">
        <v>4631</v>
      </c>
    </row>
    <row r="53" spans="1:5" ht="12.75">
      <c r="A53" t="s">
        <v>57</v>
      </c>
      <c r="E53" s="39" t="s">
        <v>602</v>
      </c>
    </row>
    <row r="54" spans="1:16" ht="12.75">
      <c r="A54" t="s">
        <v>49</v>
      </c>
      <c s="34" t="s">
        <v>117</v>
      </c>
      <c s="34" t="s">
        <v>4082</v>
      </c>
      <c s="35" t="s">
        <v>5</v>
      </c>
      <c s="6" t="s">
        <v>4083</v>
      </c>
      <c s="36" t="s">
        <v>1035</v>
      </c>
      <c s="37">
        <v>6</v>
      </c>
      <c s="36">
        <v>0</v>
      </c>
      <c s="36">
        <f>ROUND(G54*H54,6)</f>
      </c>
      <c r="L54" s="38">
        <v>0</v>
      </c>
      <c s="32">
        <f>ROUND(ROUND(L54,2)*ROUND(G54,3),2)</f>
      </c>
      <c s="36" t="s">
        <v>601</v>
      </c>
      <c>
        <f>(M54*21)/100</f>
      </c>
      <c t="s">
        <v>27</v>
      </c>
    </row>
    <row r="55" spans="1:5" ht="12.75">
      <c r="A55" s="35" t="s">
        <v>54</v>
      </c>
      <c r="E55" s="39" t="s">
        <v>4634</v>
      </c>
    </row>
    <row r="56" spans="1:5" ht="12.75">
      <c r="A56" s="35" t="s">
        <v>55</v>
      </c>
      <c r="E56" s="40" t="s">
        <v>4635</v>
      </c>
    </row>
    <row r="57" spans="1:5" ht="12.75">
      <c r="A57" t="s">
        <v>57</v>
      </c>
      <c r="E57" s="39" t="s">
        <v>602</v>
      </c>
    </row>
    <row r="58" spans="1:13" ht="12.75">
      <c r="A58" t="s">
        <v>46</v>
      </c>
      <c r="C58" s="31" t="s">
        <v>123</v>
      </c>
      <c r="E58" s="33" t="s">
        <v>4332</v>
      </c>
      <c r="J58" s="32">
        <f>0</f>
      </c>
      <c s="32">
        <f>0</f>
      </c>
      <c s="32">
        <f>0+L59</f>
      </c>
      <c s="32">
        <f>0+M59</f>
      </c>
    </row>
    <row r="59" spans="1:16" ht="25.5">
      <c r="A59" t="s">
        <v>49</v>
      </c>
      <c s="34" t="s">
        <v>47</v>
      </c>
      <c s="34" t="s">
        <v>1053</v>
      </c>
      <c s="35" t="s">
        <v>5</v>
      </c>
      <c s="6" t="s">
        <v>1054</v>
      </c>
      <c s="36" t="s">
        <v>600</v>
      </c>
      <c s="37">
        <v>1</v>
      </c>
      <c s="36">
        <v>0</v>
      </c>
      <c s="36">
        <f>ROUND(G59*H59,6)</f>
      </c>
      <c r="L59" s="38">
        <v>0</v>
      </c>
      <c s="32">
        <f>ROUND(ROUND(L59,2)*ROUND(G59,3),2)</f>
      </c>
      <c s="36" t="s">
        <v>601</v>
      </c>
      <c>
        <f>(M59*21)/100</f>
      </c>
      <c t="s">
        <v>27</v>
      </c>
    </row>
    <row r="60" spans="1:5" ht="12.75">
      <c r="A60" s="35" t="s">
        <v>54</v>
      </c>
      <c r="E60" s="39" t="s">
        <v>4391</v>
      </c>
    </row>
    <row r="61" spans="1:5" ht="12.75">
      <c r="A61" s="35" t="s">
        <v>55</v>
      </c>
      <c r="E61" s="40" t="s">
        <v>4364</v>
      </c>
    </row>
    <row r="62" spans="1:5" ht="12.75">
      <c r="A62" t="s">
        <v>57</v>
      </c>
      <c r="E62" s="39" t="s">
        <v>602</v>
      </c>
    </row>
    <row r="63" spans="1:13" ht="12.75">
      <c r="A63" t="s">
        <v>46</v>
      </c>
      <c r="C63" s="31" t="s">
        <v>64</v>
      </c>
      <c r="E63" s="33" t="s">
        <v>1857</v>
      </c>
      <c r="J63" s="32">
        <f>0</f>
      </c>
      <c s="32">
        <f>0</f>
      </c>
      <c s="32">
        <f>0+L64</f>
      </c>
      <c s="32">
        <f>0+M64</f>
      </c>
    </row>
    <row r="64" spans="1:16" ht="12.75">
      <c r="A64" t="s">
        <v>49</v>
      </c>
      <c s="34" t="s">
        <v>120</v>
      </c>
      <c s="34" t="s">
        <v>4333</v>
      </c>
      <c s="35" t="s">
        <v>5</v>
      </c>
      <c s="6" t="s">
        <v>4334</v>
      </c>
      <c s="36" t="s">
        <v>1035</v>
      </c>
      <c s="37">
        <v>1</v>
      </c>
      <c s="36">
        <v>0</v>
      </c>
      <c s="36">
        <f>ROUND(G64*H64,6)</f>
      </c>
      <c r="L64" s="38">
        <v>0</v>
      </c>
      <c s="32">
        <f>ROUND(ROUND(L64,2)*ROUND(G64,3),2)</f>
      </c>
      <c s="36" t="s">
        <v>601</v>
      </c>
      <c>
        <f>(M64*21)/100</f>
      </c>
      <c t="s">
        <v>27</v>
      </c>
    </row>
    <row r="65" spans="1:5" ht="12.75">
      <c r="A65" s="35" t="s">
        <v>54</v>
      </c>
      <c r="E65" s="39" t="s">
        <v>4335</v>
      </c>
    </row>
    <row r="66" spans="1:5" ht="12.75">
      <c r="A66" s="35" t="s">
        <v>55</v>
      </c>
      <c r="E66" s="40" t="s">
        <v>5</v>
      </c>
    </row>
    <row r="67" spans="1:5" ht="12.75">
      <c r="A67" t="s">
        <v>57</v>
      </c>
      <c r="E67" s="39" t="s">
        <v>602</v>
      </c>
    </row>
    <row r="68" spans="1:13" ht="12.75">
      <c r="A68" t="s">
        <v>46</v>
      </c>
      <c r="C68" s="31" t="s">
        <v>100</v>
      </c>
      <c r="E68" s="33" t="s">
        <v>1903</v>
      </c>
      <c r="J68" s="32">
        <f>0</f>
      </c>
      <c s="32">
        <f>0</f>
      </c>
      <c s="32">
        <f>0+L69+L73+L77+L81+L85+L89</f>
      </c>
      <c s="32">
        <f>0+M69+M73+M77+M81+M85+M89</f>
      </c>
    </row>
    <row r="69" spans="1:16" ht="12.75">
      <c r="A69" t="s">
        <v>49</v>
      </c>
      <c s="34" t="s">
        <v>123</v>
      </c>
      <c s="34" t="s">
        <v>4636</v>
      </c>
      <c s="35" t="s">
        <v>5</v>
      </c>
      <c s="6" t="s">
        <v>4637</v>
      </c>
      <c s="36" t="s">
        <v>682</v>
      </c>
      <c s="37">
        <v>1</v>
      </c>
      <c s="36">
        <v>0</v>
      </c>
      <c s="36">
        <f>ROUND(G69*H69,6)</f>
      </c>
      <c r="L69" s="38">
        <v>0</v>
      </c>
      <c s="32">
        <f>ROUND(ROUND(L69,2)*ROUND(G69,3),2)</f>
      </c>
      <c s="36" t="s">
        <v>601</v>
      </c>
      <c>
        <f>(M69*21)/100</f>
      </c>
      <c t="s">
        <v>27</v>
      </c>
    </row>
    <row r="70" spans="1:5" ht="12.75">
      <c r="A70" s="35" t="s">
        <v>54</v>
      </c>
      <c r="E70" s="39" t="s">
        <v>4638</v>
      </c>
    </row>
    <row r="71" spans="1:5" ht="12.75">
      <c r="A71" s="35" t="s">
        <v>55</v>
      </c>
      <c r="E71" s="40" t="s">
        <v>5</v>
      </c>
    </row>
    <row r="72" spans="1:5" ht="12.75">
      <c r="A72" t="s">
        <v>57</v>
      </c>
      <c r="E72" s="39" t="s">
        <v>602</v>
      </c>
    </row>
    <row r="73" spans="1:16" ht="12.75">
      <c r="A73" t="s">
        <v>49</v>
      </c>
      <c s="34" t="s">
        <v>127</v>
      </c>
      <c s="34" t="s">
        <v>4639</v>
      </c>
      <c s="35" t="s">
        <v>5</v>
      </c>
      <c s="6" t="s">
        <v>4640</v>
      </c>
      <c s="36" t="s">
        <v>682</v>
      </c>
      <c s="37">
        <v>1</v>
      </c>
      <c s="36">
        <v>0</v>
      </c>
      <c s="36">
        <f>ROUND(G73*H73,6)</f>
      </c>
      <c r="L73" s="38">
        <v>0</v>
      </c>
      <c s="32">
        <f>ROUND(ROUND(L73,2)*ROUND(G73,3),2)</f>
      </c>
      <c s="36" t="s">
        <v>601</v>
      </c>
      <c>
        <f>(M73*21)/100</f>
      </c>
      <c t="s">
        <v>27</v>
      </c>
    </row>
    <row r="74" spans="1:5" ht="12.75">
      <c r="A74" s="35" t="s">
        <v>54</v>
      </c>
      <c r="E74" s="39" t="s">
        <v>4641</v>
      </c>
    </row>
    <row r="75" spans="1:5" ht="12.75">
      <c r="A75" s="35" t="s">
        <v>55</v>
      </c>
      <c r="E75" s="40" t="s">
        <v>5</v>
      </c>
    </row>
    <row r="76" spans="1:5" ht="12.75">
      <c r="A76" t="s">
        <v>57</v>
      </c>
      <c r="E76" s="39" t="s">
        <v>602</v>
      </c>
    </row>
    <row r="77" spans="1:16" ht="12.75">
      <c r="A77" t="s">
        <v>49</v>
      </c>
      <c s="34" t="s">
        <v>132</v>
      </c>
      <c s="34" t="s">
        <v>4642</v>
      </c>
      <c s="35" t="s">
        <v>5</v>
      </c>
      <c s="6" t="s">
        <v>4643</v>
      </c>
      <c s="36" t="s">
        <v>682</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4343</v>
      </c>
      <c s="35" t="s">
        <v>5</v>
      </c>
      <c s="6" t="s">
        <v>4344</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4644</v>
      </c>
      <c s="35" t="s">
        <v>5</v>
      </c>
      <c s="6" t="s">
        <v>4645</v>
      </c>
      <c s="36" t="s">
        <v>682</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4449</v>
      </c>
      <c s="35" t="s">
        <v>5</v>
      </c>
      <c s="6" t="s">
        <v>4450</v>
      </c>
      <c s="36" t="s">
        <v>1035</v>
      </c>
      <c s="37">
        <v>0.1</v>
      </c>
      <c s="36">
        <v>0</v>
      </c>
      <c s="36">
        <f>ROUND(G89*H89,6)</f>
      </c>
      <c r="L89" s="38">
        <v>0</v>
      </c>
      <c s="32">
        <f>ROUND(ROUND(L89,2)*ROUND(G89,3),2)</f>
      </c>
      <c s="36" t="s">
        <v>4301</v>
      </c>
      <c>
        <f>(M89*21)/100</f>
      </c>
      <c t="s">
        <v>27</v>
      </c>
    </row>
    <row r="90" spans="1:5" ht="12.75">
      <c r="A90" s="35" t="s">
        <v>54</v>
      </c>
      <c r="E90" s="39" t="s">
        <v>4646</v>
      </c>
    </row>
    <row r="91" spans="1:5" ht="12.75">
      <c r="A91" s="35" t="s">
        <v>55</v>
      </c>
      <c r="E91" s="40" t="s">
        <v>5</v>
      </c>
    </row>
    <row r="92" spans="1:5" ht="409.5">
      <c r="A92" t="s">
        <v>57</v>
      </c>
      <c r="E92" s="39" t="s">
        <v>4453</v>
      </c>
    </row>
    <row r="93" spans="1:13" ht="12.75">
      <c r="A93" t="s">
        <v>46</v>
      </c>
      <c r="C93" s="31" t="s">
        <v>104</v>
      </c>
      <c r="E93" s="33" t="s">
        <v>4461</v>
      </c>
      <c r="J93" s="32">
        <f>0</f>
      </c>
      <c s="32">
        <f>0</f>
      </c>
      <c s="32">
        <f>0+L94</f>
      </c>
      <c s="32">
        <f>0+M94</f>
      </c>
    </row>
    <row r="94" spans="1:16" ht="12.75">
      <c r="A94" t="s">
        <v>49</v>
      </c>
      <c s="34" t="s">
        <v>144</v>
      </c>
      <c s="34" t="s">
        <v>3954</v>
      </c>
      <c s="35" t="s">
        <v>5</v>
      </c>
      <c s="6" t="s">
        <v>3955</v>
      </c>
      <c s="36" t="s">
        <v>682</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4649</v>
      </c>
      <c r="E8" s="30" t="s">
        <v>4648</v>
      </c>
      <c r="J8" s="29">
        <f>0+J9+J50+J55+J60+J85</f>
      </c>
      <c s="29">
        <f>0+K9+K50+K55+K60+K85</f>
      </c>
      <c s="29">
        <f>0+L9+L50+L55+L60+L85</f>
      </c>
      <c s="29">
        <f>0+M9+M50+M55+M60+M85</f>
      </c>
    </row>
    <row r="9" spans="1:13" ht="12.75">
      <c r="A9" t="s">
        <v>46</v>
      </c>
      <c r="C9" s="31" t="s">
        <v>47</v>
      </c>
      <c r="E9" s="33" t="s">
        <v>1705</v>
      </c>
      <c r="J9" s="32">
        <f>0</f>
      </c>
      <c s="32">
        <f>0</f>
      </c>
      <c s="32">
        <f>0+L10+L14+L18+L22+L26+L30+L34+L38+L42+L46</f>
      </c>
      <c s="32">
        <f>0+M10+M14+M18+M22+M26+M30+M34+M38+M42+M46</f>
      </c>
    </row>
    <row r="10" spans="1:16" ht="12.75">
      <c r="A10" t="s">
        <v>49</v>
      </c>
      <c s="34" t="s">
        <v>27</v>
      </c>
      <c s="34" t="s">
        <v>4310</v>
      </c>
      <c s="35" t="s">
        <v>5</v>
      </c>
      <c s="6" t="s">
        <v>4311</v>
      </c>
      <c s="36" t="s">
        <v>1035</v>
      </c>
      <c s="37">
        <v>3.5</v>
      </c>
      <c s="36">
        <v>0</v>
      </c>
      <c s="36">
        <f>ROUND(G10*H10,6)</f>
      </c>
      <c r="L10" s="38">
        <v>0</v>
      </c>
      <c s="32">
        <f>ROUND(ROUND(L10,2)*ROUND(G10,3),2)</f>
      </c>
      <c s="36" t="s">
        <v>4312</v>
      </c>
      <c>
        <f>(M10*21)/100</f>
      </c>
      <c t="s">
        <v>27</v>
      </c>
    </row>
    <row r="11" spans="1:5" ht="12.75">
      <c r="A11" s="35" t="s">
        <v>54</v>
      </c>
      <c r="E11" s="39" t="s">
        <v>4633</v>
      </c>
    </row>
    <row r="12" spans="1:5" ht="12.75">
      <c r="A12" s="35" t="s">
        <v>55</v>
      </c>
      <c r="E12" s="40" t="s">
        <v>4631</v>
      </c>
    </row>
    <row r="13" spans="1:5" ht="12.75">
      <c r="A13" t="s">
        <v>57</v>
      </c>
      <c r="E13" s="39" t="s">
        <v>602</v>
      </c>
    </row>
    <row r="14" spans="1:16" ht="12.75">
      <c r="A14" t="s">
        <v>49</v>
      </c>
      <c s="34" t="s">
        <v>26</v>
      </c>
      <c s="34" t="s">
        <v>3800</v>
      </c>
      <c s="35" t="s">
        <v>5</v>
      </c>
      <c s="6" t="s">
        <v>3801</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2120</v>
      </c>
      <c s="35" t="s">
        <v>5</v>
      </c>
      <c s="6" t="s">
        <v>2121</v>
      </c>
      <c s="36" t="s">
        <v>1035</v>
      </c>
      <c s="37">
        <v>11.3</v>
      </c>
      <c s="36">
        <v>0</v>
      </c>
      <c s="36">
        <f>ROUND(G18*H18,6)</f>
      </c>
      <c r="L18" s="38">
        <v>0</v>
      </c>
      <c s="32">
        <f>ROUND(ROUND(L18,2)*ROUND(G18,3),2)</f>
      </c>
      <c s="36" t="s">
        <v>601</v>
      </c>
      <c>
        <f>(M18*21)/100</f>
      </c>
      <c t="s">
        <v>27</v>
      </c>
    </row>
    <row r="19" spans="1:5" ht="12.75">
      <c r="A19" s="35" t="s">
        <v>54</v>
      </c>
      <c r="E19" s="39" t="s">
        <v>4355</v>
      </c>
    </row>
    <row r="20" spans="1:5" ht="12.75">
      <c r="A20" s="35" t="s">
        <v>55</v>
      </c>
      <c r="E20" s="40" t="s">
        <v>4386</v>
      </c>
    </row>
    <row r="21" spans="1:5" ht="12.75">
      <c r="A21" t="s">
        <v>57</v>
      </c>
      <c r="E21" s="39" t="s">
        <v>602</v>
      </c>
    </row>
    <row r="22" spans="1:16" ht="12.75">
      <c r="A22" t="s">
        <v>49</v>
      </c>
      <c s="34" t="s">
        <v>67</v>
      </c>
      <c s="34" t="s">
        <v>2076</v>
      </c>
      <c s="35" t="s">
        <v>5</v>
      </c>
      <c s="6" t="s">
        <v>2077</v>
      </c>
      <c s="36" t="s">
        <v>1035</v>
      </c>
      <c s="37">
        <v>26.5</v>
      </c>
      <c s="36">
        <v>0</v>
      </c>
      <c s="36">
        <f>ROUND(G22*H22,6)</f>
      </c>
      <c r="L22" s="38">
        <v>0</v>
      </c>
      <c s="32">
        <f>ROUND(ROUND(L22,2)*ROUND(G22,3),2)</f>
      </c>
      <c s="36" t="s">
        <v>601</v>
      </c>
      <c>
        <f>(M22*21)/100</f>
      </c>
      <c t="s">
        <v>27</v>
      </c>
    </row>
    <row r="23" spans="1:5" ht="12.75">
      <c r="A23" s="35" t="s">
        <v>54</v>
      </c>
      <c r="E23" s="39" t="s">
        <v>4650</v>
      </c>
    </row>
    <row r="24" spans="1:5" ht="12.75">
      <c r="A24" s="35" t="s">
        <v>55</v>
      </c>
      <c r="E24" s="40" t="s">
        <v>4386</v>
      </c>
    </row>
    <row r="25" spans="1:5" ht="12.75">
      <c r="A25" t="s">
        <v>57</v>
      </c>
      <c r="E25" s="39" t="s">
        <v>602</v>
      </c>
    </row>
    <row r="26" spans="1:16" ht="12.75">
      <c r="A26" t="s">
        <v>49</v>
      </c>
      <c s="34" t="s">
        <v>70</v>
      </c>
      <c s="34" t="s">
        <v>1709</v>
      </c>
      <c s="35" t="s">
        <v>5</v>
      </c>
      <c s="6" t="s">
        <v>1710</v>
      </c>
      <c s="36" t="s">
        <v>1035</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4386</v>
      </c>
    </row>
    <row r="29" spans="1:5" ht="12.75">
      <c r="A29" t="s">
        <v>57</v>
      </c>
      <c r="E29" s="39" t="s">
        <v>602</v>
      </c>
    </row>
    <row r="30" spans="1:16" ht="12.75">
      <c r="A30" t="s">
        <v>49</v>
      </c>
      <c s="34" t="s">
        <v>75</v>
      </c>
      <c s="34" t="s">
        <v>1033</v>
      </c>
      <c s="35" t="s">
        <v>5</v>
      </c>
      <c s="6" t="s">
        <v>1034</v>
      </c>
      <c s="36" t="s">
        <v>1035</v>
      </c>
      <c s="37">
        <v>11.3</v>
      </c>
      <c s="36">
        <v>0</v>
      </c>
      <c s="36">
        <f>ROUND(G30*H30,6)</f>
      </c>
      <c r="L30" s="38">
        <v>0</v>
      </c>
      <c s="32">
        <f>ROUND(ROUND(L30,2)*ROUND(G30,3),2)</f>
      </c>
      <c s="36" t="s">
        <v>601</v>
      </c>
      <c>
        <f>(M30*21)/100</f>
      </c>
      <c t="s">
        <v>27</v>
      </c>
    </row>
    <row r="31" spans="1:5" ht="25.5">
      <c r="A31" s="35" t="s">
        <v>54</v>
      </c>
      <c r="E31" s="39" t="s">
        <v>4651</v>
      </c>
    </row>
    <row r="32" spans="1:5" ht="12.75">
      <c r="A32" s="35" t="s">
        <v>55</v>
      </c>
      <c r="E32" s="40" t="s">
        <v>4386</v>
      </c>
    </row>
    <row r="33" spans="1:5" ht="12.75">
      <c r="A33" t="s">
        <v>57</v>
      </c>
      <c r="E33" s="39" t="s">
        <v>602</v>
      </c>
    </row>
    <row r="34" spans="1:16" ht="12.75">
      <c r="A34" t="s">
        <v>49</v>
      </c>
      <c s="34" t="s">
        <v>100</v>
      </c>
      <c s="34" t="s">
        <v>2149</v>
      </c>
      <c s="35" t="s">
        <v>5</v>
      </c>
      <c s="6" t="s">
        <v>2150</v>
      </c>
      <c s="36" t="s">
        <v>1035</v>
      </c>
      <c s="37">
        <v>10</v>
      </c>
      <c s="36">
        <v>0</v>
      </c>
      <c s="36">
        <f>ROUND(G34*H34,6)</f>
      </c>
      <c r="L34" s="38">
        <v>0</v>
      </c>
      <c s="32">
        <f>ROUND(ROUND(L34,2)*ROUND(G34,3),2)</f>
      </c>
      <c s="36" t="s">
        <v>601</v>
      </c>
      <c>
        <f>(M34*21)/100</f>
      </c>
      <c t="s">
        <v>27</v>
      </c>
    </row>
    <row r="35" spans="1:5" ht="12.75">
      <c r="A35" s="35" t="s">
        <v>54</v>
      </c>
      <c r="E35" s="39" t="s">
        <v>4360</v>
      </c>
    </row>
    <row r="36" spans="1:5" ht="12.75">
      <c r="A36" s="35" t="s">
        <v>55</v>
      </c>
      <c r="E36" s="40" t="s">
        <v>4386</v>
      </c>
    </row>
    <row r="37" spans="1:5" ht="12.75">
      <c r="A37" t="s">
        <v>57</v>
      </c>
      <c r="E37" s="39" t="s">
        <v>602</v>
      </c>
    </row>
    <row r="38" spans="1:16" ht="12.75">
      <c r="A38" t="s">
        <v>49</v>
      </c>
      <c s="34" t="s">
        <v>104</v>
      </c>
      <c s="34" t="s">
        <v>4327</v>
      </c>
      <c s="35" t="s">
        <v>5</v>
      </c>
      <c s="6" t="s">
        <v>4328</v>
      </c>
      <c s="36" t="s">
        <v>1035</v>
      </c>
      <c s="37">
        <v>3.5</v>
      </c>
      <c s="36">
        <v>0</v>
      </c>
      <c s="36">
        <f>ROUND(G38*H38,6)</f>
      </c>
      <c r="L38" s="38">
        <v>0</v>
      </c>
      <c s="32">
        <f>ROUND(ROUND(L38,2)*ROUND(G38,3),2)</f>
      </c>
      <c s="36" t="s">
        <v>4312</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3812</v>
      </c>
      <c s="35" t="s">
        <v>5</v>
      </c>
      <c s="6" t="s">
        <v>3813</v>
      </c>
      <c s="36" t="s">
        <v>922</v>
      </c>
      <c s="37">
        <v>17.5</v>
      </c>
      <c s="36">
        <v>0</v>
      </c>
      <c s="36">
        <f>ROUND(G42*H42,6)</f>
      </c>
      <c r="L42" s="38">
        <v>0</v>
      </c>
      <c s="32">
        <f>ROUND(ROUND(L42,2)*ROUND(G42,3),2)</f>
      </c>
      <c s="36" t="s">
        <v>4312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1993</v>
      </c>
      <c s="35" t="s">
        <v>5</v>
      </c>
      <c s="6" t="s">
        <v>1994</v>
      </c>
      <c s="36" t="s">
        <v>1035</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4386</v>
      </c>
    </row>
    <row r="49" spans="1:5" ht="12.75">
      <c r="A49" t="s">
        <v>57</v>
      </c>
      <c r="E49" s="39" t="s">
        <v>602</v>
      </c>
    </row>
    <row r="50" spans="1:13" ht="12.75">
      <c r="A50" t="s">
        <v>46</v>
      </c>
      <c r="C50" s="31" t="s">
        <v>123</v>
      </c>
      <c r="E50" s="33" t="s">
        <v>4332</v>
      </c>
      <c r="J50" s="32">
        <f>0</f>
      </c>
      <c s="32">
        <f>0</f>
      </c>
      <c s="32">
        <f>0+L51</f>
      </c>
      <c s="32">
        <f>0+M51</f>
      </c>
    </row>
    <row r="51" spans="1:16" ht="25.5">
      <c r="A51" t="s">
        <v>49</v>
      </c>
      <c s="34" t="s">
        <v>47</v>
      </c>
      <c s="34" t="s">
        <v>1053</v>
      </c>
      <c s="35" t="s">
        <v>5</v>
      </c>
      <c s="6" t="s">
        <v>1054</v>
      </c>
      <c s="36" t="s">
        <v>600</v>
      </c>
      <c s="37">
        <v>47.7</v>
      </c>
      <c s="36">
        <v>0</v>
      </c>
      <c s="36">
        <f>ROUND(G51*H51,6)</f>
      </c>
      <c r="L51" s="38">
        <v>0</v>
      </c>
      <c s="32">
        <f>ROUND(ROUND(L51,2)*ROUND(G51,3),2)</f>
      </c>
      <c s="36" t="s">
        <v>601</v>
      </c>
      <c>
        <f>(M51*21)/100</f>
      </c>
      <c t="s">
        <v>27</v>
      </c>
    </row>
    <row r="52" spans="1:5" ht="12.75">
      <c r="A52" s="35" t="s">
        <v>54</v>
      </c>
      <c r="E52" s="39" t="s">
        <v>4391</v>
      </c>
    </row>
    <row r="53" spans="1:5" ht="12.75">
      <c r="A53" s="35" t="s">
        <v>55</v>
      </c>
      <c r="E53" s="40" t="s">
        <v>4364</v>
      </c>
    </row>
    <row r="54" spans="1:5" ht="12.75">
      <c r="A54" t="s">
        <v>57</v>
      </c>
      <c r="E54" s="39" t="s">
        <v>602</v>
      </c>
    </row>
    <row r="55" spans="1:13" ht="12.75">
      <c r="A55" t="s">
        <v>46</v>
      </c>
      <c r="C55" s="31" t="s">
        <v>64</v>
      </c>
      <c r="E55" s="33" t="s">
        <v>1857</v>
      </c>
      <c r="J55" s="32">
        <f>0</f>
      </c>
      <c s="32">
        <f>0</f>
      </c>
      <c s="32">
        <f>0+L56</f>
      </c>
      <c s="32">
        <f>0+M56</f>
      </c>
    </row>
    <row r="56" spans="1:16" ht="12.75">
      <c r="A56" t="s">
        <v>49</v>
      </c>
      <c s="34" t="s">
        <v>114</v>
      </c>
      <c s="34" t="s">
        <v>4333</v>
      </c>
      <c s="35" t="s">
        <v>5</v>
      </c>
      <c s="6" t="s">
        <v>4334</v>
      </c>
      <c s="36" t="s">
        <v>1035</v>
      </c>
      <c s="37">
        <v>4.17</v>
      </c>
      <c s="36">
        <v>0</v>
      </c>
      <c s="36">
        <f>ROUND(G56*H56,6)</f>
      </c>
      <c r="L56" s="38">
        <v>0</v>
      </c>
      <c s="32">
        <f>ROUND(ROUND(L56,2)*ROUND(G56,3),2)</f>
      </c>
      <c s="36" t="s">
        <v>601</v>
      </c>
      <c>
        <f>(M56*21)/100</f>
      </c>
      <c t="s">
        <v>27</v>
      </c>
    </row>
    <row r="57" spans="1:5" ht="12.75">
      <c r="A57" s="35" t="s">
        <v>54</v>
      </c>
      <c r="E57" s="39" t="s">
        <v>4335</v>
      </c>
    </row>
    <row r="58" spans="1:5" ht="12.75">
      <c r="A58" s="35" t="s">
        <v>55</v>
      </c>
      <c r="E58" s="40" t="s">
        <v>4386</v>
      </c>
    </row>
    <row r="59" spans="1:5" ht="12.75">
      <c r="A59" t="s">
        <v>57</v>
      </c>
      <c r="E59" s="39" t="s">
        <v>602</v>
      </c>
    </row>
    <row r="60" spans="1:13" ht="12.75">
      <c r="A60" t="s">
        <v>46</v>
      </c>
      <c r="C60" s="31" t="s">
        <v>100</v>
      </c>
      <c r="E60" s="33" t="s">
        <v>1903</v>
      </c>
      <c r="J60" s="32">
        <f>0</f>
      </c>
      <c s="32">
        <f>0</f>
      </c>
      <c s="32">
        <f>0+L61+L65+L69+L73+L77+L81</f>
      </c>
      <c s="32">
        <f>0+M61+M65+M69+M73+M77+M81</f>
      </c>
    </row>
    <row r="61" spans="1:16" ht="12.75">
      <c r="A61" t="s">
        <v>49</v>
      </c>
      <c s="34" t="s">
        <v>117</v>
      </c>
      <c s="34" t="s">
        <v>4652</v>
      </c>
      <c s="35" t="s">
        <v>5</v>
      </c>
      <c s="6" t="s">
        <v>4653</v>
      </c>
      <c s="36" t="s">
        <v>682</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4430</v>
      </c>
      <c s="35" t="s">
        <v>5</v>
      </c>
      <c s="6" t="s">
        <v>4431</v>
      </c>
      <c s="36" t="s">
        <v>682</v>
      </c>
      <c s="37">
        <v>15.5</v>
      </c>
      <c s="36">
        <v>0</v>
      </c>
      <c s="36">
        <f>ROUND(G65*H65,6)</f>
      </c>
      <c r="L65" s="38">
        <v>0</v>
      </c>
      <c s="32">
        <f>ROUND(ROUND(L65,2)*ROUND(G65,3),2)</f>
      </c>
      <c s="36" t="s">
        <v>601</v>
      </c>
      <c>
        <f>(M65*21)/100</f>
      </c>
      <c t="s">
        <v>27</v>
      </c>
    </row>
    <row r="66" spans="1:5" ht="12.75">
      <c r="A66" s="35" t="s">
        <v>54</v>
      </c>
      <c r="E66" s="39" t="s">
        <v>4654</v>
      </c>
    </row>
    <row r="67" spans="1:5" ht="12.75">
      <c r="A67" s="35" t="s">
        <v>55</v>
      </c>
      <c r="E67" s="40" t="s">
        <v>5</v>
      </c>
    </row>
    <row r="68" spans="1:5" ht="12.75">
      <c r="A68" t="s">
        <v>57</v>
      </c>
      <c r="E68" s="39" t="s">
        <v>602</v>
      </c>
    </row>
    <row r="69" spans="1:16" ht="12.75">
      <c r="A69" t="s">
        <v>49</v>
      </c>
      <c s="34" t="s">
        <v>123</v>
      </c>
      <c s="34" t="s">
        <v>4642</v>
      </c>
      <c s="35" t="s">
        <v>5</v>
      </c>
      <c s="6" t="s">
        <v>4643</v>
      </c>
      <c s="36" t="s">
        <v>682</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4343</v>
      </c>
      <c s="35" t="s">
        <v>5</v>
      </c>
      <c s="6" t="s">
        <v>4344</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4644</v>
      </c>
      <c s="35" t="s">
        <v>5</v>
      </c>
      <c s="6" t="s">
        <v>4645</v>
      </c>
      <c s="36" t="s">
        <v>682</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4449</v>
      </c>
      <c s="35" t="s">
        <v>5</v>
      </c>
      <c s="6" t="s">
        <v>4450</v>
      </c>
      <c s="36" t="s">
        <v>1035</v>
      </c>
      <c s="37">
        <v>0.486</v>
      </c>
      <c s="36">
        <v>0</v>
      </c>
      <c s="36">
        <f>ROUND(G81*H81,6)</f>
      </c>
      <c r="L81" s="38">
        <v>0</v>
      </c>
      <c s="32">
        <f>ROUND(ROUND(L81,2)*ROUND(G81,3),2)</f>
      </c>
      <c s="36" t="s">
        <v>4301</v>
      </c>
      <c>
        <f>(M81*21)/100</f>
      </c>
      <c t="s">
        <v>27</v>
      </c>
    </row>
    <row r="82" spans="1:5" ht="12.75">
      <c r="A82" s="35" t="s">
        <v>54</v>
      </c>
      <c r="E82" s="39" t="s">
        <v>4646</v>
      </c>
    </row>
    <row r="83" spans="1:5" ht="12.75">
      <c r="A83" s="35" t="s">
        <v>55</v>
      </c>
      <c r="E83" s="40" t="s">
        <v>5</v>
      </c>
    </row>
    <row r="84" spans="1:5" ht="409.5">
      <c r="A84" t="s">
        <v>57</v>
      </c>
      <c r="E84" s="39" t="s">
        <v>4453</v>
      </c>
    </row>
    <row r="85" spans="1:13" ht="12.75">
      <c r="A85" t="s">
        <v>46</v>
      </c>
      <c r="C85" s="31" t="s">
        <v>104</v>
      </c>
      <c r="E85" s="33" t="s">
        <v>4461</v>
      </c>
      <c r="J85" s="32">
        <f>0</f>
      </c>
      <c s="32">
        <f>0</f>
      </c>
      <c s="32">
        <f>0+L86</f>
      </c>
      <c s="32">
        <f>0+M86</f>
      </c>
    </row>
    <row r="86" spans="1:16" ht="12.75">
      <c r="A86" t="s">
        <v>49</v>
      </c>
      <c s="34" t="s">
        <v>138</v>
      </c>
      <c s="34" t="s">
        <v>3954</v>
      </c>
      <c s="35" t="s">
        <v>5</v>
      </c>
      <c s="6" t="s">
        <v>3955</v>
      </c>
      <c s="36" t="s">
        <v>682</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4657</v>
      </c>
      <c r="E8" s="30" t="s">
        <v>4656</v>
      </c>
      <c r="J8" s="29">
        <f>0+J9+J54+J63+J68+J133</f>
      </c>
      <c s="29">
        <f>0+K9+K54+K63+K68+K133</f>
      </c>
      <c s="29">
        <f>0+L9+L54+L63+L68+L133</f>
      </c>
      <c s="29">
        <f>0+M9+M54+M63+M68+M133</f>
      </c>
    </row>
    <row r="9" spans="1:13" ht="12.75">
      <c r="A9" t="s">
        <v>46</v>
      </c>
      <c r="C9" s="31" t="s">
        <v>47</v>
      </c>
      <c r="E9" s="33" t="s">
        <v>1705</v>
      </c>
      <c r="J9" s="32">
        <f>0</f>
      </c>
      <c s="32">
        <f>0</f>
      </c>
      <c s="32">
        <f>0+L10+L14+L18+L22+L26+L30+L34+L38+L42+L46+L50</f>
      </c>
      <c s="32">
        <f>0+M10+M14+M18+M22+M26+M30+M34+M38+M42+M46+M50</f>
      </c>
    </row>
    <row r="10" spans="1:16" ht="12.75">
      <c r="A10" t="s">
        <v>49</v>
      </c>
      <c s="34" t="s">
        <v>26</v>
      </c>
      <c s="34" t="s">
        <v>4310</v>
      </c>
      <c s="35" t="s">
        <v>5</v>
      </c>
      <c s="6" t="s">
        <v>4311</v>
      </c>
      <c s="36" t="s">
        <v>1035</v>
      </c>
      <c s="37">
        <v>35</v>
      </c>
      <c s="36">
        <v>0</v>
      </c>
      <c s="36">
        <f>ROUND(G10*H10,6)</f>
      </c>
      <c r="L10" s="38">
        <v>0</v>
      </c>
      <c s="32">
        <f>ROUND(ROUND(L10,2)*ROUND(G10,3),2)</f>
      </c>
      <c s="36" t="s">
        <v>4312</v>
      </c>
      <c>
        <f>(M10*21)/100</f>
      </c>
      <c t="s">
        <v>27</v>
      </c>
    </row>
    <row r="11" spans="1:5" ht="12.75">
      <c r="A11" s="35" t="s">
        <v>54</v>
      </c>
      <c r="E11" s="39" t="s">
        <v>5</v>
      </c>
    </row>
    <row r="12" spans="1:5" ht="12.75">
      <c r="A12" s="35" t="s">
        <v>55</v>
      </c>
      <c r="E12" s="40" t="s">
        <v>4658</v>
      </c>
    </row>
    <row r="13" spans="1:5" ht="12.75">
      <c r="A13" t="s">
        <v>57</v>
      </c>
      <c r="E13" s="39" t="s">
        <v>602</v>
      </c>
    </row>
    <row r="14" spans="1:16" ht="12.75">
      <c r="A14" t="s">
        <v>49</v>
      </c>
      <c s="34" t="s">
        <v>64</v>
      </c>
      <c s="34" t="s">
        <v>4082</v>
      </c>
      <c s="35" t="s">
        <v>5</v>
      </c>
      <c s="6" t="s">
        <v>4083</v>
      </c>
      <c s="36" t="s">
        <v>1035</v>
      </c>
      <c s="37">
        <v>155</v>
      </c>
      <c s="36">
        <v>0</v>
      </c>
      <c s="36">
        <f>ROUND(G14*H14,6)</f>
      </c>
      <c r="L14" s="38">
        <v>0</v>
      </c>
      <c s="32">
        <f>ROUND(ROUND(L14,2)*ROUND(G14,3),2)</f>
      </c>
      <c s="36" t="s">
        <v>601</v>
      </c>
      <c>
        <f>(M14*21)/100</f>
      </c>
      <c t="s">
        <v>27</v>
      </c>
    </row>
    <row r="15" spans="1:5" ht="12.75">
      <c r="A15" s="35" t="s">
        <v>54</v>
      </c>
      <c r="E15" s="39" t="s">
        <v>4412</v>
      </c>
    </row>
    <row r="16" spans="1:5" ht="12.75">
      <c r="A16" s="35" t="s">
        <v>55</v>
      </c>
      <c r="E16" s="40" t="s">
        <v>4386</v>
      </c>
    </row>
    <row r="17" spans="1:5" ht="12.75">
      <c r="A17" t="s">
        <v>57</v>
      </c>
      <c r="E17" s="39" t="s">
        <v>602</v>
      </c>
    </row>
    <row r="18" spans="1:16" ht="12.75">
      <c r="A18" t="s">
        <v>49</v>
      </c>
      <c s="34" t="s">
        <v>67</v>
      </c>
      <c s="34" t="s">
        <v>3734</v>
      </c>
      <c s="35" t="s">
        <v>5</v>
      </c>
      <c s="6" t="s">
        <v>3735</v>
      </c>
      <c s="36" t="s">
        <v>1035</v>
      </c>
      <c s="37">
        <v>28</v>
      </c>
      <c s="36">
        <v>0</v>
      </c>
      <c s="36">
        <f>ROUND(G18*H18,6)</f>
      </c>
      <c r="L18" s="38">
        <v>0</v>
      </c>
      <c s="32">
        <f>ROUND(ROUND(L18,2)*ROUND(G18,3),2)</f>
      </c>
      <c s="36" t="s">
        <v>601</v>
      </c>
      <c>
        <f>(M18*21)/100</f>
      </c>
      <c t="s">
        <v>27</v>
      </c>
    </row>
    <row r="19" spans="1:5" ht="12.75">
      <c r="A19" s="35" t="s">
        <v>54</v>
      </c>
      <c r="E19" s="39" t="s">
        <v>4413</v>
      </c>
    </row>
    <row r="20" spans="1:5" ht="12.75">
      <c r="A20" s="35" t="s">
        <v>55</v>
      </c>
      <c r="E20" s="40" t="s">
        <v>4386</v>
      </c>
    </row>
    <row r="21" spans="1:5" ht="12.75">
      <c r="A21" t="s">
        <v>57</v>
      </c>
      <c r="E21" s="39" t="s">
        <v>602</v>
      </c>
    </row>
    <row r="22" spans="1:16" ht="12.75">
      <c r="A22" t="s">
        <v>49</v>
      </c>
      <c s="34" t="s">
        <v>70</v>
      </c>
      <c s="34" t="s">
        <v>2120</v>
      </c>
      <c s="35" t="s">
        <v>5</v>
      </c>
      <c s="6" t="s">
        <v>2121</v>
      </c>
      <c s="36" t="s">
        <v>1035</v>
      </c>
      <c s="37">
        <v>131</v>
      </c>
      <c s="36">
        <v>0</v>
      </c>
      <c s="36">
        <f>ROUND(G22*H22,6)</f>
      </c>
      <c r="L22" s="38">
        <v>0</v>
      </c>
      <c s="32">
        <f>ROUND(ROUND(L22,2)*ROUND(G22,3),2)</f>
      </c>
      <c s="36" t="s">
        <v>601</v>
      </c>
      <c>
        <f>(M22*21)/100</f>
      </c>
      <c t="s">
        <v>27</v>
      </c>
    </row>
    <row r="23" spans="1:5" ht="12.75">
      <c r="A23" s="35" t="s">
        <v>54</v>
      </c>
      <c r="E23" s="39" t="s">
        <v>4355</v>
      </c>
    </row>
    <row r="24" spans="1:5" ht="12.75">
      <c r="A24" s="35" t="s">
        <v>55</v>
      </c>
      <c r="E24" s="40" t="s">
        <v>4386</v>
      </c>
    </row>
    <row r="25" spans="1:5" ht="12.75">
      <c r="A25" t="s">
        <v>57</v>
      </c>
      <c r="E25" s="39" t="s">
        <v>602</v>
      </c>
    </row>
    <row r="26" spans="1:16" ht="12.75">
      <c r="A26" t="s">
        <v>49</v>
      </c>
      <c s="34" t="s">
        <v>75</v>
      </c>
      <c s="34" t="s">
        <v>2076</v>
      </c>
      <c s="35" t="s">
        <v>5</v>
      </c>
      <c s="6" t="s">
        <v>2077</v>
      </c>
      <c s="36" t="s">
        <v>1035</v>
      </c>
      <c s="37">
        <v>186</v>
      </c>
      <c s="36">
        <v>0</v>
      </c>
      <c s="36">
        <f>ROUND(G26*H26,6)</f>
      </c>
      <c r="L26" s="38">
        <v>0</v>
      </c>
      <c s="32">
        <f>ROUND(ROUND(L26,2)*ROUND(G26,3),2)</f>
      </c>
      <c s="36" t="s">
        <v>601</v>
      </c>
      <c>
        <f>(M26*21)/100</f>
      </c>
      <c t="s">
        <v>27</v>
      </c>
    </row>
    <row r="27" spans="1:5" ht="12.75">
      <c r="A27" s="35" t="s">
        <v>54</v>
      </c>
      <c r="E27" s="39" t="s">
        <v>4414</v>
      </c>
    </row>
    <row r="28" spans="1:5" ht="12.75">
      <c r="A28" s="35" t="s">
        <v>55</v>
      </c>
      <c r="E28" s="40" t="s">
        <v>4386</v>
      </c>
    </row>
    <row r="29" spans="1:5" ht="12.75">
      <c r="A29" t="s">
        <v>57</v>
      </c>
      <c r="E29" s="39" t="s">
        <v>602</v>
      </c>
    </row>
    <row r="30" spans="1:16" ht="12.75">
      <c r="A30" t="s">
        <v>49</v>
      </c>
      <c s="34" t="s">
        <v>100</v>
      </c>
      <c s="34" t="s">
        <v>1709</v>
      </c>
      <c s="35" t="s">
        <v>5</v>
      </c>
      <c s="6" t="s">
        <v>1710</v>
      </c>
      <c s="36" t="s">
        <v>1035</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1033</v>
      </c>
      <c s="35" t="s">
        <v>5</v>
      </c>
      <c s="6" t="s">
        <v>1034</v>
      </c>
      <c s="36" t="s">
        <v>1035</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4386</v>
      </c>
    </row>
    <row r="37" spans="1:5" ht="12.75">
      <c r="A37" t="s">
        <v>57</v>
      </c>
      <c r="E37" s="39" t="s">
        <v>602</v>
      </c>
    </row>
    <row r="38" spans="1:16" ht="12.75">
      <c r="A38" t="s">
        <v>49</v>
      </c>
      <c s="34" t="s">
        <v>108</v>
      </c>
      <c s="34" t="s">
        <v>2149</v>
      </c>
      <c s="35" t="s">
        <v>5</v>
      </c>
      <c s="6" t="s">
        <v>2150</v>
      </c>
      <c s="36" t="s">
        <v>1035</v>
      </c>
      <c s="37">
        <v>60</v>
      </c>
      <c s="36">
        <v>0</v>
      </c>
      <c s="36">
        <f>ROUND(G38*H38,6)</f>
      </c>
      <c r="L38" s="38">
        <v>0</v>
      </c>
      <c s="32">
        <f>ROUND(ROUND(L38,2)*ROUND(G38,3),2)</f>
      </c>
      <c s="36" t="s">
        <v>601</v>
      </c>
      <c>
        <f>(M38*21)/100</f>
      </c>
      <c t="s">
        <v>27</v>
      </c>
    </row>
    <row r="39" spans="1:5" ht="12.75">
      <c r="A39" s="35" t="s">
        <v>54</v>
      </c>
      <c r="E39" s="39" t="s">
        <v>4360</v>
      </c>
    </row>
    <row r="40" spans="1:5" ht="12.75">
      <c r="A40" s="35" t="s">
        <v>55</v>
      </c>
      <c r="E40" s="40" t="s">
        <v>4386</v>
      </c>
    </row>
    <row r="41" spans="1:5" ht="12.75">
      <c r="A41" t="s">
        <v>57</v>
      </c>
      <c r="E41" s="39" t="s">
        <v>602</v>
      </c>
    </row>
    <row r="42" spans="1:16" ht="12.75">
      <c r="A42" t="s">
        <v>49</v>
      </c>
      <c s="34" t="s">
        <v>111</v>
      </c>
      <c s="34" t="s">
        <v>4327</v>
      </c>
      <c s="35" t="s">
        <v>5</v>
      </c>
      <c s="6" t="s">
        <v>4328</v>
      </c>
      <c s="36" t="s">
        <v>1035</v>
      </c>
      <c s="37">
        <v>35</v>
      </c>
      <c s="36">
        <v>0</v>
      </c>
      <c s="36">
        <f>ROUND(G42*H42,6)</f>
      </c>
      <c r="L42" s="38">
        <v>0</v>
      </c>
      <c s="32">
        <f>ROUND(ROUND(L42,2)*ROUND(G42,3),2)</f>
      </c>
      <c s="36" t="s">
        <v>4312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3812</v>
      </c>
      <c s="35" t="s">
        <v>5</v>
      </c>
      <c s="6" t="s">
        <v>3813</v>
      </c>
      <c s="36" t="s">
        <v>922</v>
      </c>
      <c s="37">
        <v>23.8</v>
      </c>
      <c s="36">
        <v>0</v>
      </c>
      <c s="36">
        <f>ROUND(G46*H46,6)</f>
      </c>
      <c r="L46" s="38">
        <v>0</v>
      </c>
      <c s="32">
        <f>ROUND(ROUND(L46,2)*ROUND(G46,3),2)</f>
      </c>
      <c s="36" t="s">
        <v>4312</v>
      </c>
      <c>
        <f>(M46*21)/100</f>
      </c>
      <c t="s">
        <v>27</v>
      </c>
    </row>
    <row r="47" spans="1:5" ht="12.75">
      <c r="A47" s="35" t="s">
        <v>54</v>
      </c>
      <c r="E47" s="39" t="s">
        <v>4659</v>
      </c>
    </row>
    <row r="48" spans="1:5" ht="12.75">
      <c r="A48" s="35" t="s">
        <v>55</v>
      </c>
      <c r="E48" s="40" t="s">
        <v>5</v>
      </c>
    </row>
    <row r="49" spans="1:5" ht="12.75">
      <c r="A49" t="s">
        <v>57</v>
      </c>
      <c r="E49" s="39" t="s">
        <v>602</v>
      </c>
    </row>
    <row r="50" spans="1:16" ht="12.75">
      <c r="A50" t="s">
        <v>49</v>
      </c>
      <c s="34" t="s">
        <v>117</v>
      </c>
      <c s="34" t="s">
        <v>1993</v>
      </c>
      <c s="35" t="s">
        <v>5</v>
      </c>
      <c s="6" t="s">
        <v>1994</v>
      </c>
      <c s="36" t="s">
        <v>1035</v>
      </c>
      <c s="37">
        <v>81</v>
      </c>
      <c s="36">
        <v>0</v>
      </c>
      <c s="36">
        <f>ROUND(G50*H50,6)</f>
      </c>
      <c r="L50" s="38">
        <v>0</v>
      </c>
      <c s="32">
        <f>ROUND(ROUND(L50,2)*ROUND(G50,3),2)</f>
      </c>
      <c s="36" t="s">
        <v>601</v>
      </c>
      <c>
        <f>(M50*21)/100</f>
      </c>
      <c t="s">
        <v>27</v>
      </c>
    </row>
    <row r="51" spans="1:5" ht="12.75">
      <c r="A51" s="35" t="s">
        <v>54</v>
      </c>
      <c r="E51" s="39" t="s">
        <v>4330</v>
      </c>
    </row>
    <row r="52" spans="1:5" ht="12.75">
      <c r="A52" s="35" t="s">
        <v>55</v>
      </c>
      <c r="E52" s="40" t="s">
        <v>4386</v>
      </c>
    </row>
    <row r="53" spans="1:5" ht="12.75">
      <c r="A53" t="s">
        <v>57</v>
      </c>
      <c r="E53" s="39" t="s">
        <v>602</v>
      </c>
    </row>
    <row r="54" spans="1:13" ht="12.75">
      <c r="A54" t="s">
        <v>46</v>
      </c>
      <c r="C54" s="31" t="s">
        <v>123</v>
      </c>
      <c r="E54" s="33" t="s">
        <v>4332</v>
      </c>
      <c r="J54" s="32">
        <f>0</f>
      </c>
      <c s="32">
        <f>0</f>
      </c>
      <c s="32">
        <f>0+L55+L59</f>
      </c>
      <c s="32">
        <f>0+M55+M59</f>
      </c>
    </row>
    <row r="55" spans="1:16" ht="25.5">
      <c r="A55" t="s">
        <v>49</v>
      </c>
      <c s="34" t="s">
        <v>47</v>
      </c>
      <c s="34" t="s">
        <v>1053</v>
      </c>
      <c s="35" t="s">
        <v>5</v>
      </c>
      <c s="6" t="s">
        <v>1054</v>
      </c>
      <c s="36" t="s">
        <v>600</v>
      </c>
      <c s="37">
        <v>385.2</v>
      </c>
      <c s="36">
        <v>0</v>
      </c>
      <c s="36">
        <f>ROUND(G55*H55,6)</f>
      </c>
      <c r="L55" s="38">
        <v>0</v>
      </c>
      <c s="32">
        <f>ROUND(ROUND(L55,2)*ROUND(G55,3),2)</f>
      </c>
      <c s="36" t="s">
        <v>601</v>
      </c>
      <c>
        <f>(M55*21)/100</f>
      </c>
      <c t="s">
        <v>27</v>
      </c>
    </row>
    <row r="56" spans="1:5" ht="12.75">
      <c r="A56" s="35" t="s">
        <v>54</v>
      </c>
      <c r="E56" s="39" t="s">
        <v>4391</v>
      </c>
    </row>
    <row r="57" spans="1:5" ht="12.75">
      <c r="A57" s="35" t="s">
        <v>55</v>
      </c>
      <c r="E57" s="40" t="s">
        <v>4364</v>
      </c>
    </row>
    <row r="58" spans="1:5" ht="12.75">
      <c r="A58" t="s">
        <v>57</v>
      </c>
      <c r="E58" s="39" t="s">
        <v>602</v>
      </c>
    </row>
    <row r="59" spans="1:16" ht="25.5">
      <c r="A59" t="s">
        <v>49</v>
      </c>
      <c s="34" t="s">
        <v>27</v>
      </c>
      <c s="34" t="s">
        <v>622</v>
      </c>
      <c s="35" t="s">
        <v>5</v>
      </c>
      <c s="6" t="s">
        <v>1603</v>
      </c>
      <c s="36" t="s">
        <v>600</v>
      </c>
      <c s="37">
        <v>6.9</v>
      </c>
      <c s="36">
        <v>0</v>
      </c>
      <c s="36">
        <f>ROUND(G59*H59,6)</f>
      </c>
      <c r="L59" s="38">
        <v>0</v>
      </c>
      <c s="32">
        <f>ROUND(ROUND(L59,2)*ROUND(G59,3),2)</f>
      </c>
      <c s="36" t="s">
        <v>601</v>
      </c>
      <c>
        <f>(M59*21)/100</f>
      </c>
      <c t="s">
        <v>27</v>
      </c>
    </row>
    <row r="60" spans="1:5" ht="12.75">
      <c r="A60" s="35" t="s">
        <v>54</v>
      </c>
      <c r="E60" s="39" t="s">
        <v>4391</v>
      </c>
    </row>
    <row r="61" spans="1:5" ht="12.75">
      <c r="A61" s="35" t="s">
        <v>55</v>
      </c>
      <c r="E61" s="40" t="s">
        <v>4364</v>
      </c>
    </row>
    <row r="62" spans="1:5" ht="12.75">
      <c r="A62" t="s">
        <v>57</v>
      </c>
      <c r="E62" s="39" t="s">
        <v>602</v>
      </c>
    </row>
    <row r="63" spans="1:13" ht="12.75">
      <c r="A63" t="s">
        <v>46</v>
      </c>
      <c r="C63" s="31" t="s">
        <v>64</v>
      </c>
      <c r="E63" s="33" t="s">
        <v>1857</v>
      </c>
      <c r="J63" s="32">
        <f>0</f>
      </c>
      <c s="32">
        <f>0</f>
      </c>
      <c s="32">
        <f>0+L64</f>
      </c>
      <c s="32">
        <f>0+M64</f>
      </c>
    </row>
    <row r="64" spans="1:16" ht="12.75">
      <c r="A64" t="s">
        <v>49</v>
      </c>
      <c s="34" t="s">
        <v>120</v>
      </c>
      <c s="34" t="s">
        <v>4333</v>
      </c>
      <c s="35" t="s">
        <v>5</v>
      </c>
      <c s="6" t="s">
        <v>4334</v>
      </c>
      <c s="36" t="s">
        <v>1035</v>
      </c>
      <c s="37">
        <v>24</v>
      </c>
      <c s="36">
        <v>0</v>
      </c>
      <c s="36">
        <f>ROUND(G64*H64,6)</f>
      </c>
      <c r="L64" s="38">
        <v>0</v>
      </c>
      <c s="32">
        <f>ROUND(ROUND(L64,2)*ROUND(G64,3),2)</f>
      </c>
      <c s="36" t="s">
        <v>601</v>
      </c>
      <c>
        <f>(M64*21)/100</f>
      </c>
      <c t="s">
        <v>27</v>
      </c>
    </row>
    <row r="65" spans="1:5" ht="12.75">
      <c r="A65" s="35" t="s">
        <v>54</v>
      </c>
      <c r="E65" s="39" t="s">
        <v>4335</v>
      </c>
    </row>
    <row r="66" spans="1:5" ht="12.75">
      <c r="A66" s="35" t="s">
        <v>55</v>
      </c>
      <c r="E66" s="40" t="s">
        <v>4386</v>
      </c>
    </row>
    <row r="67" spans="1:5" ht="12.75">
      <c r="A67" t="s">
        <v>57</v>
      </c>
      <c r="E67" s="39" t="s">
        <v>602</v>
      </c>
    </row>
    <row r="68" spans="1:13" ht="12.75">
      <c r="A68" t="s">
        <v>46</v>
      </c>
      <c r="C68" s="31" t="s">
        <v>100</v>
      </c>
      <c r="E68" s="33" t="s">
        <v>1903</v>
      </c>
      <c r="J68" s="32">
        <f>0</f>
      </c>
      <c s="32">
        <f>0</f>
      </c>
      <c s="32">
        <f>0+L69+L73+L77+L81+L85+L89+L93+L97+L101+L105+L109+L113+L117+L121+L125+L129</f>
      </c>
      <c s="32">
        <f>0+M69+M73+M77+M81+M85+M89+M93+M97+M101+M105+M109+M113+M117+M121+M125+M129</f>
      </c>
    </row>
    <row r="69" spans="1:16" ht="12.75">
      <c r="A69" t="s">
        <v>49</v>
      </c>
      <c s="34" t="s">
        <v>123</v>
      </c>
      <c s="34" t="s">
        <v>4660</v>
      </c>
      <c s="35" t="s">
        <v>5</v>
      </c>
      <c s="6" t="s">
        <v>4661</v>
      </c>
      <c s="36" t="s">
        <v>682</v>
      </c>
      <c s="37">
        <v>69</v>
      </c>
      <c s="36">
        <v>0</v>
      </c>
      <c s="36">
        <f>ROUND(G69*H69,6)</f>
      </c>
      <c r="L69" s="38">
        <v>0</v>
      </c>
      <c s="32">
        <f>ROUND(ROUND(L69,2)*ROUND(G69,3),2)</f>
      </c>
      <c s="36" t="s">
        <v>601</v>
      </c>
      <c>
        <f>(M69*21)/100</f>
      </c>
      <c t="s">
        <v>27</v>
      </c>
    </row>
    <row r="70" spans="1:5" ht="12.75">
      <c r="A70" s="35" t="s">
        <v>54</v>
      </c>
      <c r="E70" s="39" t="s">
        <v>4426</v>
      </c>
    </row>
    <row r="71" spans="1:5" ht="12.75">
      <c r="A71" s="35" t="s">
        <v>55</v>
      </c>
      <c r="E71" s="40" t="s">
        <v>5</v>
      </c>
    </row>
    <row r="72" spans="1:5" ht="12.75">
      <c r="A72" t="s">
        <v>57</v>
      </c>
      <c r="E72" s="39" t="s">
        <v>602</v>
      </c>
    </row>
    <row r="73" spans="1:16" ht="25.5">
      <c r="A73" t="s">
        <v>49</v>
      </c>
      <c s="34" t="s">
        <v>127</v>
      </c>
      <c s="34" t="s">
        <v>4662</v>
      </c>
      <c s="35" t="s">
        <v>5</v>
      </c>
      <c s="6" t="s">
        <v>4663</v>
      </c>
      <c s="36" t="s">
        <v>682</v>
      </c>
      <c s="37">
        <v>31</v>
      </c>
      <c s="36">
        <v>0</v>
      </c>
      <c s="36">
        <f>ROUND(G73*H73,6)</f>
      </c>
      <c r="L73" s="38">
        <v>0</v>
      </c>
      <c s="32">
        <f>ROUND(ROUND(L73,2)*ROUND(G73,3),2)</f>
      </c>
      <c s="36" t="s">
        <v>601</v>
      </c>
      <c>
        <f>(M73*21)/100</f>
      </c>
      <c t="s">
        <v>27</v>
      </c>
    </row>
    <row r="74" spans="1:5" ht="12.75">
      <c r="A74" s="35" t="s">
        <v>54</v>
      </c>
      <c r="E74" s="39" t="s">
        <v>4429</v>
      </c>
    </row>
    <row r="75" spans="1:5" ht="12.75">
      <c r="A75" s="35" t="s">
        <v>55</v>
      </c>
      <c r="E75" s="40" t="s">
        <v>5</v>
      </c>
    </row>
    <row r="76" spans="1:5" ht="12.75">
      <c r="A76" t="s">
        <v>57</v>
      </c>
      <c r="E76" s="39" t="s">
        <v>602</v>
      </c>
    </row>
    <row r="77" spans="1:16" ht="12.75">
      <c r="A77" t="s">
        <v>49</v>
      </c>
      <c s="34" t="s">
        <v>132</v>
      </c>
      <c s="34" t="s">
        <v>4433</v>
      </c>
      <c s="35" t="s">
        <v>5</v>
      </c>
      <c s="6" t="s">
        <v>4434</v>
      </c>
      <c s="36" t="s">
        <v>682</v>
      </c>
      <c s="37">
        <v>17.3</v>
      </c>
      <c s="36">
        <v>0</v>
      </c>
      <c s="36">
        <f>ROUND(G77*H77,6)</f>
      </c>
      <c r="L77" s="38">
        <v>0</v>
      </c>
      <c s="32">
        <f>ROUND(ROUND(L77,2)*ROUND(G77,3),2)</f>
      </c>
      <c s="36" t="s">
        <v>601</v>
      </c>
      <c>
        <f>(M77*21)/100</f>
      </c>
      <c t="s">
        <v>27</v>
      </c>
    </row>
    <row r="78" spans="1:5" ht="12.75">
      <c r="A78" s="35" t="s">
        <v>54</v>
      </c>
      <c r="E78" s="39" t="s">
        <v>4664</v>
      </c>
    </row>
    <row r="79" spans="1:5" ht="12.75">
      <c r="A79" s="35" t="s">
        <v>55</v>
      </c>
      <c r="E79" s="40" t="s">
        <v>5</v>
      </c>
    </row>
    <row r="80" spans="1:5" ht="12.75">
      <c r="A80" t="s">
        <v>57</v>
      </c>
      <c r="E80" s="39" t="s">
        <v>602</v>
      </c>
    </row>
    <row r="81" spans="1:16" ht="12.75">
      <c r="A81" t="s">
        <v>49</v>
      </c>
      <c s="34" t="s">
        <v>135</v>
      </c>
      <c s="34" t="s">
        <v>4591</v>
      </c>
      <c s="35" t="s">
        <v>5</v>
      </c>
      <c s="6" t="s">
        <v>4592</v>
      </c>
      <c s="36" t="s">
        <v>682</v>
      </c>
      <c s="37">
        <v>31</v>
      </c>
      <c s="36">
        <v>0</v>
      </c>
      <c s="36">
        <f>ROUND(G81*H81,6)</f>
      </c>
      <c r="L81" s="38">
        <v>0</v>
      </c>
      <c s="32">
        <f>ROUND(ROUND(L81,2)*ROUND(G81,3),2)</f>
      </c>
      <c s="36" t="s">
        <v>601</v>
      </c>
      <c>
        <f>(M81*21)/100</f>
      </c>
      <c t="s">
        <v>27</v>
      </c>
    </row>
    <row r="82" spans="1:5" ht="12.75">
      <c r="A82" s="35" t="s">
        <v>54</v>
      </c>
      <c r="E82" s="39" t="s">
        <v>4665</v>
      </c>
    </row>
    <row r="83" spans="1:5" ht="12.75">
      <c r="A83" s="35" t="s">
        <v>55</v>
      </c>
      <c r="E83" s="40" t="s">
        <v>5</v>
      </c>
    </row>
    <row r="84" spans="1:5" ht="12.75">
      <c r="A84" t="s">
        <v>57</v>
      </c>
      <c r="E84" s="39" t="s">
        <v>602</v>
      </c>
    </row>
    <row r="85" spans="1:16" ht="12.75">
      <c r="A85" t="s">
        <v>49</v>
      </c>
      <c s="34" t="s">
        <v>138</v>
      </c>
      <c s="34" t="s">
        <v>4666</v>
      </c>
      <c s="35" t="s">
        <v>5</v>
      </c>
      <c s="6" t="s">
        <v>4667</v>
      </c>
      <c s="36" t="s">
        <v>682</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4668</v>
      </c>
      <c s="35" t="s">
        <v>5</v>
      </c>
      <c s="6" t="s">
        <v>4669</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4670</v>
      </c>
      <c s="35" t="s">
        <v>5</v>
      </c>
      <c s="6" t="s">
        <v>4671</v>
      </c>
      <c s="36" t="s">
        <v>446</v>
      </c>
      <c s="37">
        <v>4</v>
      </c>
      <c s="36">
        <v>0</v>
      </c>
      <c s="36">
        <f>ROUND(G93*H93,6)</f>
      </c>
      <c r="L93" s="38">
        <v>0</v>
      </c>
      <c s="32">
        <f>ROUND(ROUND(L93,2)*ROUND(G93,3),2)</f>
      </c>
      <c s="36" t="s">
        <v>601</v>
      </c>
      <c>
        <f>(M93*21)/100</f>
      </c>
      <c t="s">
        <v>27</v>
      </c>
    </row>
    <row r="94" spans="1:5" ht="12.75">
      <c r="A94" s="35" t="s">
        <v>54</v>
      </c>
      <c r="E94" s="39" t="s">
        <v>4444</v>
      </c>
    </row>
    <row r="95" spans="1:5" ht="12.75">
      <c r="A95" s="35" t="s">
        <v>55</v>
      </c>
      <c r="E95" s="40" t="s">
        <v>5</v>
      </c>
    </row>
    <row r="96" spans="1:5" ht="12.75">
      <c r="A96" t="s">
        <v>57</v>
      </c>
      <c r="E96" s="39" t="s">
        <v>602</v>
      </c>
    </row>
    <row r="97" spans="1:16" ht="12.75">
      <c r="A97" t="s">
        <v>49</v>
      </c>
      <c s="34" t="s">
        <v>147</v>
      </c>
      <c s="34" t="s">
        <v>1914</v>
      </c>
      <c s="35" t="s">
        <v>5</v>
      </c>
      <c s="6" t="s">
        <v>1915</v>
      </c>
      <c s="36" t="s">
        <v>1035</v>
      </c>
      <c s="37">
        <v>4.5</v>
      </c>
      <c s="36">
        <v>0</v>
      </c>
      <c s="36">
        <f>ROUND(G97*H97,6)</f>
      </c>
      <c r="L97" s="38">
        <v>0</v>
      </c>
      <c s="32">
        <f>ROUND(ROUND(L97,2)*ROUND(G97,3),2)</f>
      </c>
      <c s="36" t="s">
        <v>601</v>
      </c>
      <c>
        <f>(M97*21)/100</f>
      </c>
      <c t="s">
        <v>27</v>
      </c>
    </row>
    <row r="98" spans="1:5" ht="12.75">
      <c r="A98" s="35" t="s">
        <v>54</v>
      </c>
      <c r="E98" s="39" t="s">
        <v>4672</v>
      </c>
    </row>
    <row r="99" spans="1:5" ht="12.75">
      <c r="A99" s="35" t="s">
        <v>55</v>
      </c>
      <c r="E99" s="40" t="s">
        <v>4673</v>
      </c>
    </row>
    <row r="100" spans="1:5" ht="12.75">
      <c r="A100" t="s">
        <v>57</v>
      </c>
      <c r="E100" s="39" t="s">
        <v>602</v>
      </c>
    </row>
    <row r="101" spans="1:16" ht="12.75">
      <c r="A101" t="s">
        <v>49</v>
      </c>
      <c s="34" t="s">
        <v>150</v>
      </c>
      <c s="34" t="s">
        <v>4674</v>
      </c>
      <c s="35" t="s">
        <v>5</v>
      </c>
      <c s="6" t="s">
        <v>4675</v>
      </c>
      <c s="36" t="s">
        <v>1035</v>
      </c>
      <c s="37">
        <v>1.5</v>
      </c>
      <c s="36">
        <v>0</v>
      </c>
      <c s="36">
        <f>ROUND(G101*H101,6)</f>
      </c>
      <c r="L101" s="38">
        <v>0</v>
      </c>
      <c s="32">
        <f>ROUND(ROUND(L101,2)*ROUND(G101,3),2)</f>
      </c>
      <c s="36" t="s">
        <v>601</v>
      </c>
      <c>
        <f>(M101*21)/100</f>
      </c>
      <c t="s">
        <v>27</v>
      </c>
    </row>
    <row r="102" spans="1:5" ht="12.75">
      <c r="A102" s="35" t="s">
        <v>54</v>
      </c>
      <c r="E102" s="39" t="s">
        <v>4676</v>
      </c>
    </row>
    <row r="103" spans="1:5" ht="12.75">
      <c r="A103" s="35" t="s">
        <v>55</v>
      </c>
      <c r="E103" s="40" t="s">
        <v>5</v>
      </c>
    </row>
    <row r="104" spans="1:5" ht="12.75">
      <c r="A104" t="s">
        <v>57</v>
      </c>
      <c r="E104" s="39" t="s">
        <v>602</v>
      </c>
    </row>
    <row r="105" spans="1:16" ht="12.75">
      <c r="A105" t="s">
        <v>49</v>
      </c>
      <c s="34" t="s">
        <v>707</v>
      </c>
      <c s="34" t="s">
        <v>3943</v>
      </c>
      <c s="35" t="s">
        <v>5</v>
      </c>
      <c s="6" t="s">
        <v>3944</v>
      </c>
      <c s="36" t="s">
        <v>682</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4445</v>
      </c>
      <c s="35" t="s">
        <v>5</v>
      </c>
      <c s="6" t="s">
        <v>4446</v>
      </c>
      <c s="36" t="s">
        <v>682</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4447</v>
      </c>
      <c s="35" t="s">
        <v>5</v>
      </c>
      <c s="6" t="s">
        <v>4448</v>
      </c>
      <c s="36" t="s">
        <v>446</v>
      </c>
      <c s="37">
        <v>1</v>
      </c>
      <c s="36">
        <v>0</v>
      </c>
      <c s="36">
        <f>ROUND(G113*H113,6)</f>
      </c>
      <c r="L113" s="38">
        <v>0</v>
      </c>
      <c s="32">
        <f>ROUND(ROUND(L113,2)*ROUND(G113,3),2)</f>
      </c>
      <c s="36" t="s">
        <v>601</v>
      </c>
      <c>
        <f>(M113*21)/100</f>
      </c>
      <c t="s">
        <v>27</v>
      </c>
    </row>
    <row r="114" spans="1:5" ht="12.75">
      <c r="A114" s="35" t="s">
        <v>54</v>
      </c>
      <c r="E114" s="39" t="s">
        <v>4677</v>
      </c>
    </row>
    <row r="115" spans="1:5" ht="12.75">
      <c r="A115" s="35" t="s">
        <v>55</v>
      </c>
      <c r="E115" s="40" t="s">
        <v>4678</v>
      </c>
    </row>
    <row r="116" spans="1:5" ht="12.75">
      <c r="A116" t="s">
        <v>57</v>
      </c>
      <c r="E116" s="39" t="s">
        <v>602</v>
      </c>
    </row>
    <row r="117" spans="1:16" ht="12.75">
      <c r="A117" t="s">
        <v>49</v>
      </c>
      <c s="34" t="s">
        <v>719</v>
      </c>
      <c s="34" t="s">
        <v>4679</v>
      </c>
      <c s="35" t="s">
        <v>5</v>
      </c>
      <c s="6" t="s">
        <v>4680</v>
      </c>
      <c s="36" t="s">
        <v>446</v>
      </c>
      <c s="37">
        <v>1</v>
      </c>
      <c s="36">
        <v>0</v>
      </c>
      <c s="36">
        <f>ROUND(G117*H117,6)</f>
      </c>
      <c r="L117" s="38">
        <v>0</v>
      </c>
      <c s="32">
        <f>ROUND(ROUND(L117,2)*ROUND(G117,3),2)</f>
      </c>
      <c s="36" t="s">
        <v>601</v>
      </c>
      <c>
        <f>(M117*21)/100</f>
      </c>
      <c t="s">
        <v>27</v>
      </c>
    </row>
    <row r="118" spans="1:5" ht="12.75">
      <c r="A118" s="35" t="s">
        <v>54</v>
      </c>
      <c r="E118" s="39" t="s">
        <v>4681</v>
      </c>
    </row>
    <row r="119" spans="1:5" ht="12.75">
      <c r="A119" s="35" t="s">
        <v>55</v>
      </c>
      <c r="E119" s="40" t="s">
        <v>4678</v>
      </c>
    </row>
    <row r="120" spans="1:5" ht="12.75">
      <c r="A120" t="s">
        <v>57</v>
      </c>
      <c r="E120" s="39" t="s">
        <v>602</v>
      </c>
    </row>
    <row r="121" spans="1:16" ht="12.75">
      <c r="A121" t="s">
        <v>49</v>
      </c>
      <c s="34" t="s">
        <v>722</v>
      </c>
      <c s="34" t="s">
        <v>4449</v>
      </c>
      <c s="35" t="s">
        <v>5</v>
      </c>
      <c s="6" t="s">
        <v>4450</v>
      </c>
      <c s="36" t="s">
        <v>1035</v>
      </c>
      <c s="37">
        <v>14.413</v>
      </c>
      <c s="36">
        <v>0</v>
      </c>
      <c s="36">
        <f>ROUND(G121*H121,6)</f>
      </c>
      <c r="L121" s="38">
        <v>0</v>
      </c>
      <c s="32">
        <f>ROUND(ROUND(L121,2)*ROUND(G121,3),2)</f>
      </c>
      <c s="36" t="s">
        <v>4301</v>
      </c>
      <c>
        <f>(M121*21)/100</f>
      </c>
      <c t="s">
        <v>27</v>
      </c>
    </row>
    <row r="122" spans="1:5" ht="12.75">
      <c r="A122" s="35" t="s">
        <v>54</v>
      </c>
      <c r="E122" s="39" t="s">
        <v>4682</v>
      </c>
    </row>
    <row r="123" spans="1:5" ht="12.75">
      <c r="A123" s="35" t="s">
        <v>55</v>
      </c>
      <c r="E123" s="40" t="s">
        <v>4683</v>
      </c>
    </row>
    <row r="124" spans="1:5" ht="409.5">
      <c r="A124" t="s">
        <v>57</v>
      </c>
      <c r="E124" s="39" t="s">
        <v>4453</v>
      </c>
    </row>
    <row r="125" spans="1:16" ht="12.75">
      <c r="A125" t="s">
        <v>49</v>
      </c>
      <c s="34" t="s">
        <v>726</v>
      </c>
      <c s="34" t="s">
        <v>4684</v>
      </c>
      <c s="35" t="s">
        <v>5</v>
      </c>
      <c s="6" t="s">
        <v>4685</v>
      </c>
      <c s="36" t="s">
        <v>682</v>
      </c>
      <c s="37">
        <v>140</v>
      </c>
      <c s="36">
        <v>0</v>
      </c>
      <c s="36">
        <f>ROUND(G125*H125,6)</f>
      </c>
      <c r="L125" s="38">
        <v>0</v>
      </c>
      <c s="32">
        <f>ROUND(ROUND(L125,2)*ROUND(G125,3),2)</f>
      </c>
      <c s="36" t="s">
        <v>601</v>
      </c>
      <c>
        <f>(M125*21)/100</f>
      </c>
      <c t="s">
        <v>27</v>
      </c>
    </row>
    <row r="126" spans="1:5" ht="12.75">
      <c r="A126" s="35" t="s">
        <v>54</v>
      </c>
      <c r="E126" s="39" t="s">
        <v>4686</v>
      </c>
    </row>
    <row r="127" spans="1:5" ht="12.75">
      <c r="A127" s="35" t="s">
        <v>55</v>
      </c>
      <c r="E127" s="40" t="s">
        <v>5</v>
      </c>
    </row>
    <row r="128" spans="1:5" ht="12.75">
      <c r="A128" t="s">
        <v>57</v>
      </c>
      <c r="E128" s="39" t="s">
        <v>602</v>
      </c>
    </row>
    <row r="129" spans="1:16" ht="12.75">
      <c r="A129" t="s">
        <v>49</v>
      </c>
      <c s="34" t="s">
        <v>730</v>
      </c>
      <c s="34" t="s">
        <v>4687</v>
      </c>
      <c s="35" t="s">
        <v>5</v>
      </c>
      <c s="6" t="s">
        <v>4688</v>
      </c>
      <c s="36" t="s">
        <v>682</v>
      </c>
      <c s="37">
        <v>140</v>
      </c>
      <c s="36">
        <v>0</v>
      </c>
      <c s="36">
        <f>ROUND(G129*H129,6)</f>
      </c>
      <c r="L129" s="38">
        <v>0</v>
      </c>
      <c s="32">
        <f>ROUND(ROUND(L129,2)*ROUND(G129,3),2)</f>
      </c>
      <c s="36" t="s">
        <v>601</v>
      </c>
      <c>
        <f>(M129*21)/100</f>
      </c>
      <c t="s">
        <v>27</v>
      </c>
    </row>
    <row r="130" spans="1:5" ht="12.75">
      <c r="A130" s="35" t="s">
        <v>54</v>
      </c>
      <c r="E130" s="39" t="s">
        <v>4686</v>
      </c>
    </row>
    <row r="131" spans="1:5" ht="12.75">
      <c r="A131" s="35" t="s">
        <v>55</v>
      </c>
      <c r="E131" s="40" t="s">
        <v>5</v>
      </c>
    </row>
    <row r="132" spans="1:5" ht="12.75">
      <c r="A132" t="s">
        <v>57</v>
      </c>
      <c r="E132" s="39" t="s">
        <v>602</v>
      </c>
    </row>
    <row r="133" spans="1:13" ht="12.75">
      <c r="A133" t="s">
        <v>46</v>
      </c>
      <c r="C133" s="31" t="s">
        <v>104</v>
      </c>
      <c r="E133" s="33" t="s">
        <v>4461</v>
      </c>
      <c r="J133" s="32">
        <f>0</f>
      </c>
      <c s="32">
        <f>0</f>
      </c>
      <c s="32">
        <f>0+L134+L138</f>
      </c>
      <c s="32">
        <f>0+M134+M138</f>
      </c>
    </row>
    <row r="134" spans="1:16" ht="12.75">
      <c r="A134" t="s">
        <v>49</v>
      </c>
      <c s="34" t="s">
        <v>734</v>
      </c>
      <c s="34" t="s">
        <v>4689</v>
      </c>
      <c s="35" t="s">
        <v>5</v>
      </c>
      <c s="6" t="s">
        <v>4690</v>
      </c>
      <c s="36" t="s">
        <v>682</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738</v>
      </c>
      <c s="34" t="s">
        <v>4464</v>
      </c>
      <c s="35" t="s">
        <v>5</v>
      </c>
      <c s="6" t="s">
        <v>4465</v>
      </c>
      <c s="36" t="s">
        <v>1035</v>
      </c>
      <c s="37">
        <v>3</v>
      </c>
      <c s="36">
        <v>0</v>
      </c>
      <c s="36">
        <f>ROUND(G138*H138,6)</f>
      </c>
      <c r="L138" s="38">
        <v>0</v>
      </c>
      <c s="32">
        <f>ROUND(ROUND(L138,2)*ROUND(G138,3),2)</f>
      </c>
      <c s="36" t="s">
        <v>601</v>
      </c>
      <c>
        <f>(M138*21)/100</f>
      </c>
      <c t="s">
        <v>27</v>
      </c>
    </row>
    <row r="139" spans="1:5" ht="12.75">
      <c r="A139" s="35" t="s">
        <v>54</v>
      </c>
      <c r="E139" s="39" t="s">
        <v>4691</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4694</v>
      </c>
      <c r="E8" s="30" t="s">
        <v>4693</v>
      </c>
      <c r="J8" s="29">
        <f>0+J9+J54+J59+J64+J109</f>
      </c>
      <c s="29">
        <f>0+K9+K54+K59+K64+K109</f>
      </c>
      <c s="29">
        <f>0+L9+L54+L59+L64+L109</f>
      </c>
      <c s="29">
        <f>0+M9+M54+M59+M64+M109</f>
      </c>
    </row>
    <row r="9" spans="1:13" ht="12.75">
      <c r="A9" t="s">
        <v>46</v>
      </c>
      <c r="C9" s="31" t="s">
        <v>47</v>
      </c>
      <c r="E9" s="33" t="s">
        <v>1705</v>
      </c>
      <c r="J9" s="32">
        <f>0</f>
      </c>
      <c s="32">
        <f>0</f>
      </c>
      <c s="32">
        <f>0+L10+L14+L18+L22+L26+L30+L34+L38+L42+L46+L50</f>
      </c>
      <c s="32">
        <f>0+M10+M14+M18+M22+M26+M30+M34+M38+M42+M46+M50</f>
      </c>
    </row>
    <row r="10" spans="1:16" ht="12.75">
      <c r="A10" t="s">
        <v>49</v>
      </c>
      <c s="34" t="s">
        <v>27</v>
      </c>
      <c s="34" t="s">
        <v>4310</v>
      </c>
      <c s="35" t="s">
        <v>5</v>
      </c>
      <c s="6" t="s">
        <v>4311</v>
      </c>
      <c s="36" t="s">
        <v>1035</v>
      </c>
      <c s="37">
        <v>14.05</v>
      </c>
      <c s="36">
        <v>0</v>
      </c>
      <c s="36">
        <f>ROUND(G10*H10,6)</f>
      </c>
      <c r="L10" s="38">
        <v>0</v>
      </c>
      <c s="32">
        <f>ROUND(ROUND(L10,2)*ROUND(G10,3),2)</f>
      </c>
      <c s="36" t="s">
        <v>4312</v>
      </c>
      <c>
        <f>(M10*21)/100</f>
      </c>
      <c t="s">
        <v>27</v>
      </c>
    </row>
    <row r="11" spans="1:5" ht="12.75">
      <c r="A11" s="35" t="s">
        <v>54</v>
      </c>
      <c r="E11" s="39" t="s">
        <v>5</v>
      </c>
    </row>
    <row r="12" spans="1:5" ht="12.75">
      <c r="A12" s="35" t="s">
        <v>55</v>
      </c>
      <c r="E12" s="40" t="s">
        <v>4695</v>
      </c>
    </row>
    <row r="13" spans="1:5" ht="12.75">
      <c r="A13" t="s">
        <v>57</v>
      </c>
      <c r="E13" s="39" t="s">
        <v>602</v>
      </c>
    </row>
    <row r="14" spans="1:16" ht="12.75">
      <c r="A14" t="s">
        <v>49</v>
      </c>
      <c s="34" t="s">
        <v>26</v>
      </c>
      <c s="34" t="s">
        <v>4082</v>
      </c>
      <c s="35" t="s">
        <v>5</v>
      </c>
      <c s="6" t="s">
        <v>4083</v>
      </c>
      <c s="36" t="s">
        <v>1035</v>
      </c>
      <c s="37">
        <v>122</v>
      </c>
      <c s="36">
        <v>0</v>
      </c>
      <c s="36">
        <f>ROUND(G14*H14,6)</f>
      </c>
      <c r="L14" s="38">
        <v>0</v>
      </c>
      <c s="32">
        <f>ROUND(ROUND(L14,2)*ROUND(G14,3),2)</f>
      </c>
      <c s="36" t="s">
        <v>601</v>
      </c>
      <c>
        <f>(M14*21)/100</f>
      </c>
      <c t="s">
        <v>27</v>
      </c>
    </row>
    <row r="15" spans="1:5" ht="12.75">
      <c r="A15" s="35" t="s">
        <v>54</v>
      </c>
      <c r="E15" s="39" t="s">
        <v>4412</v>
      </c>
    </row>
    <row r="16" spans="1:5" ht="12.75">
      <c r="A16" s="35" t="s">
        <v>55</v>
      </c>
      <c r="E16" s="40" t="s">
        <v>4386</v>
      </c>
    </row>
    <row r="17" spans="1:5" ht="12.75">
      <c r="A17" t="s">
        <v>57</v>
      </c>
      <c r="E17" s="39" t="s">
        <v>602</v>
      </c>
    </row>
    <row r="18" spans="1:16" ht="12.75">
      <c r="A18" t="s">
        <v>49</v>
      </c>
      <c s="34" t="s">
        <v>64</v>
      </c>
      <c s="34" t="s">
        <v>3734</v>
      </c>
      <c s="35" t="s">
        <v>5</v>
      </c>
      <c s="6" t="s">
        <v>3735</v>
      </c>
      <c s="36" t="s">
        <v>1035</v>
      </c>
      <c s="37">
        <v>20</v>
      </c>
      <c s="36">
        <v>0</v>
      </c>
      <c s="36">
        <f>ROUND(G18*H18,6)</f>
      </c>
      <c r="L18" s="38">
        <v>0</v>
      </c>
      <c s="32">
        <f>ROUND(ROUND(L18,2)*ROUND(G18,3),2)</f>
      </c>
      <c s="36" t="s">
        <v>601</v>
      </c>
      <c>
        <f>(M18*21)/100</f>
      </c>
      <c t="s">
        <v>27</v>
      </c>
    </row>
    <row r="19" spans="1:5" ht="12.75">
      <c r="A19" s="35" t="s">
        <v>54</v>
      </c>
      <c r="E19" s="39" t="s">
        <v>4413</v>
      </c>
    </row>
    <row r="20" spans="1:5" ht="12.75">
      <c r="A20" s="35" t="s">
        <v>55</v>
      </c>
      <c r="E20" s="40" t="s">
        <v>4386</v>
      </c>
    </row>
    <row r="21" spans="1:5" ht="12.75">
      <c r="A21" t="s">
        <v>57</v>
      </c>
      <c r="E21" s="39" t="s">
        <v>602</v>
      </c>
    </row>
    <row r="22" spans="1:16" ht="12.75">
      <c r="A22" t="s">
        <v>49</v>
      </c>
      <c s="34" t="s">
        <v>67</v>
      </c>
      <c s="34" t="s">
        <v>2120</v>
      </c>
      <c s="35" t="s">
        <v>5</v>
      </c>
      <c s="6" t="s">
        <v>2121</v>
      </c>
      <c s="36" t="s">
        <v>1035</v>
      </c>
      <c s="37">
        <v>29</v>
      </c>
      <c s="36">
        <v>0</v>
      </c>
      <c s="36">
        <f>ROUND(G22*H22,6)</f>
      </c>
      <c r="L22" s="38">
        <v>0</v>
      </c>
      <c s="32">
        <f>ROUND(ROUND(L22,2)*ROUND(G22,3),2)</f>
      </c>
      <c s="36" t="s">
        <v>601</v>
      </c>
      <c>
        <f>(M22*21)/100</f>
      </c>
      <c t="s">
        <v>27</v>
      </c>
    </row>
    <row r="23" spans="1:5" ht="12.75">
      <c r="A23" s="35" t="s">
        <v>54</v>
      </c>
      <c r="E23" s="39" t="s">
        <v>4355</v>
      </c>
    </row>
    <row r="24" spans="1:5" ht="12.75">
      <c r="A24" s="35" t="s">
        <v>55</v>
      </c>
      <c r="E24" s="40" t="s">
        <v>4386</v>
      </c>
    </row>
    <row r="25" spans="1:5" ht="12.75">
      <c r="A25" t="s">
        <v>57</v>
      </c>
      <c r="E25" s="39" t="s">
        <v>602</v>
      </c>
    </row>
    <row r="26" spans="1:16" ht="12.75">
      <c r="A26" t="s">
        <v>49</v>
      </c>
      <c s="34" t="s">
        <v>70</v>
      </c>
      <c s="34" t="s">
        <v>2076</v>
      </c>
      <c s="35" t="s">
        <v>5</v>
      </c>
      <c s="6" t="s">
        <v>2077</v>
      </c>
      <c s="36" t="s">
        <v>1035</v>
      </c>
      <c s="37">
        <v>74</v>
      </c>
      <c s="36">
        <v>0</v>
      </c>
      <c s="36">
        <f>ROUND(G26*H26,6)</f>
      </c>
      <c r="L26" s="38">
        <v>0</v>
      </c>
      <c s="32">
        <f>ROUND(ROUND(L26,2)*ROUND(G26,3),2)</f>
      </c>
      <c s="36" t="s">
        <v>601</v>
      </c>
      <c>
        <f>(M26*21)/100</f>
      </c>
      <c t="s">
        <v>27</v>
      </c>
    </row>
    <row r="27" spans="1:5" ht="12.75">
      <c r="A27" s="35" t="s">
        <v>54</v>
      </c>
      <c r="E27" s="39" t="s">
        <v>4583</v>
      </c>
    </row>
    <row r="28" spans="1:5" ht="12.75">
      <c r="A28" s="35" t="s">
        <v>55</v>
      </c>
      <c r="E28" s="40" t="s">
        <v>4386</v>
      </c>
    </row>
    <row r="29" spans="1:5" ht="12.75">
      <c r="A29" t="s">
        <v>57</v>
      </c>
      <c r="E29" s="39" t="s">
        <v>602</v>
      </c>
    </row>
    <row r="30" spans="1:16" ht="12.75">
      <c r="A30" t="s">
        <v>49</v>
      </c>
      <c s="34" t="s">
        <v>75</v>
      </c>
      <c s="34" t="s">
        <v>1709</v>
      </c>
      <c s="35" t="s">
        <v>5</v>
      </c>
      <c s="6" t="s">
        <v>1710</v>
      </c>
      <c s="36" t="s">
        <v>1035</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4386</v>
      </c>
    </row>
    <row r="37" spans="1:5" ht="12.75">
      <c r="A37" t="s">
        <v>57</v>
      </c>
      <c r="E37" s="39" t="s">
        <v>602</v>
      </c>
    </row>
    <row r="38" spans="1:16" ht="12.75">
      <c r="A38" t="s">
        <v>49</v>
      </c>
      <c s="34" t="s">
        <v>104</v>
      </c>
      <c s="34" t="s">
        <v>2149</v>
      </c>
      <c s="35" t="s">
        <v>5</v>
      </c>
      <c s="6" t="s">
        <v>2150</v>
      </c>
      <c s="36" t="s">
        <v>1035</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4386</v>
      </c>
    </row>
    <row r="41" spans="1:5" ht="12.75">
      <c r="A41" t="s">
        <v>57</v>
      </c>
      <c r="E41" s="39" t="s">
        <v>602</v>
      </c>
    </row>
    <row r="42" spans="1:16" ht="12.75">
      <c r="A42" t="s">
        <v>49</v>
      </c>
      <c s="34" t="s">
        <v>108</v>
      </c>
      <c s="34" t="s">
        <v>4327</v>
      </c>
      <c s="35" t="s">
        <v>5</v>
      </c>
      <c s="6" t="s">
        <v>4328</v>
      </c>
      <c s="36" t="s">
        <v>1035</v>
      </c>
      <c s="37">
        <v>14.05</v>
      </c>
      <c s="36">
        <v>0</v>
      </c>
      <c s="36">
        <f>ROUND(G42*H42,6)</f>
      </c>
      <c r="L42" s="38">
        <v>0</v>
      </c>
      <c s="32">
        <f>ROUND(ROUND(L42,2)*ROUND(G42,3),2)</f>
      </c>
      <c s="36" t="s">
        <v>4312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3812</v>
      </c>
      <c s="35" t="s">
        <v>5</v>
      </c>
      <c s="6" t="s">
        <v>3813</v>
      </c>
      <c s="36" t="s">
        <v>922</v>
      </c>
      <c s="37">
        <v>2.81</v>
      </c>
      <c s="36">
        <v>0</v>
      </c>
      <c s="36">
        <f>ROUND(G46*H46,6)</f>
      </c>
      <c r="L46" s="38">
        <v>0</v>
      </c>
      <c s="32">
        <f>ROUND(ROUND(L46,2)*ROUND(G46,3),2)</f>
      </c>
      <c s="36" t="s">
        <v>4312</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1993</v>
      </c>
      <c s="35" t="s">
        <v>5</v>
      </c>
      <c s="6" t="s">
        <v>1994</v>
      </c>
      <c s="36" t="s">
        <v>1035</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4386</v>
      </c>
    </row>
    <row r="53" spans="1:5" ht="12.75">
      <c r="A53" t="s">
        <v>57</v>
      </c>
      <c r="E53" s="39" t="s">
        <v>602</v>
      </c>
    </row>
    <row r="54" spans="1:13" ht="12.75">
      <c r="A54" t="s">
        <v>46</v>
      </c>
      <c r="C54" s="31" t="s">
        <v>123</v>
      </c>
      <c r="E54" s="33" t="s">
        <v>4332</v>
      </c>
      <c r="J54" s="32">
        <f>0</f>
      </c>
      <c s="32">
        <f>0</f>
      </c>
      <c s="32">
        <f>0+L55</f>
      </c>
      <c s="32">
        <f>0+M55</f>
      </c>
    </row>
    <row r="55" spans="1:16" ht="25.5">
      <c r="A55" t="s">
        <v>49</v>
      </c>
      <c s="34" t="s">
        <v>47</v>
      </c>
      <c s="34" t="s">
        <v>1053</v>
      </c>
      <c s="35" t="s">
        <v>5</v>
      </c>
      <c s="6" t="s">
        <v>1054</v>
      </c>
      <c s="36" t="s">
        <v>600</v>
      </c>
      <c s="37">
        <v>169.2</v>
      </c>
      <c s="36">
        <v>0</v>
      </c>
      <c s="36">
        <f>ROUND(G55*H55,6)</f>
      </c>
      <c r="L55" s="38">
        <v>0</v>
      </c>
      <c s="32">
        <f>ROUND(ROUND(L55,2)*ROUND(G55,3),2)</f>
      </c>
      <c s="36" t="s">
        <v>601</v>
      </c>
      <c>
        <f>(M55*21)/100</f>
      </c>
      <c t="s">
        <v>27</v>
      </c>
    </row>
    <row r="56" spans="1:5" ht="12.75">
      <c r="A56" s="35" t="s">
        <v>54</v>
      </c>
      <c r="E56" s="39" t="s">
        <v>4391</v>
      </c>
    </row>
    <row r="57" spans="1:5" ht="12.75">
      <c r="A57" s="35" t="s">
        <v>55</v>
      </c>
      <c r="E57" s="40" t="s">
        <v>4364</v>
      </c>
    </row>
    <row r="58" spans="1:5" ht="12.75">
      <c r="A58" t="s">
        <v>57</v>
      </c>
      <c r="E58" s="39" t="s">
        <v>602</v>
      </c>
    </row>
    <row r="59" spans="1:13" ht="12.75">
      <c r="A59" t="s">
        <v>46</v>
      </c>
      <c r="C59" s="31" t="s">
        <v>64</v>
      </c>
      <c r="E59" s="33" t="s">
        <v>1857</v>
      </c>
      <c r="J59" s="32">
        <f>0</f>
      </c>
      <c s="32">
        <f>0</f>
      </c>
      <c s="32">
        <f>0+L60</f>
      </c>
      <c s="32">
        <f>0+M60</f>
      </c>
    </row>
    <row r="60" spans="1:16" ht="12.75">
      <c r="A60" t="s">
        <v>49</v>
      </c>
      <c s="34" t="s">
        <v>117</v>
      </c>
      <c s="34" t="s">
        <v>4333</v>
      </c>
      <c s="35" t="s">
        <v>5</v>
      </c>
      <c s="6" t="s">
        <v>4334</v>
      </c>
      <c s="36" t="s">
        <v>1035</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4386</v>
      </c>
    </row>
    <row r="63" spans="1:5" ht="12.75">
      <c r="A63" t="s">
        <v>57</v>
      </c>
      <c r="E63" s="39" t="s">
        <v>602</v>
      </c>
    </row>
    <row r="64" spans="1:13" ht="12.75">
      <c r="A64" t="s">
        <v>46</v>
      </c>
      <c r="C64" s="31" t="s">
        <v>100</v>
      </c>
      <c r="E64" s="33" t="s">
        <v>1903</v>
      </c>
      <c r="J64" s="32">
        <f>0</f>
      </c>
      <c s="32">
        <f>0</f>
      </c>
      <c s="32">
        <f>0+L65+L69+L73+L77+L81+L85+L89+L93+L97+L101+L105</f>
      </c>
      <c s="32">
        <f>0+M65+M69+M73+M77+M81+M85+M89+M93+M97+M101+M105</f>
      </c>
    </row>
    <row r="65" spans="1:16" ht="12.75">
      <c r="A65" t="s">
        <v>49</v>
      </c>
      <c s="34" t="s">
        <v>120</v>
      </c>
      <c s="34" t="s">
        <v>4696</v>
      </c>
      <c s="35" t="s">
        <v>5</v>
      </c>
      <c s="6" t="s">
        <v>4697</v>
      </c>
      <c s="36" t="s">
        <v>682</v>
      </c>
      <c s="37">
        <v>49</v>
      </c>
      <c s="36">
        <v>0</v>
      </c>
      <c s="36">
        <f>ROUND(G65*H65,6)</f>
      </c>
      <c r="L65" s="38">
        <v>0</v>
      </c>
      <c s="32">
        <f>ROUND(ROUND(L65,2)*ROUND(G65,3),2)</f>
      </c>
      <c s="36" t="s">
        <v>601</v>
      </c>
      <c>
        <f>(M65*21)/100</f>
      </c>
      <c t="s">
        <v>27</v>
      </c>
    </row>
    <row r="66" spans="1:5" ht="12.75">
      <c r="A66" s="35" t="s">
        <v>54</v>
      </c>
      <c r="E66" s="39" t="s">
        <v>4698</v>
      </c>
    </row>
    <row r="67" spans="1:5" ht="12.75">
      <c r="A67" s="35" t="s">
        <v>55</v>
      </c>
      <c r="E67" s="40" t="s">
        <v>5</v>
      </c>
    </row>
    <row r="68" spans="1:5" ht="12.75">
      <c r="A68" t="s">
        <v>57</v>
      </c>
      <c r="E68" s="39" t="s">
        <v>602</v>
      </c>
    </row>
    <row r="69" spans="1:16" ht="12.75">
      <c r="A69" t="s">
        <v>49</v>
      </c>
      <c s="34" t="s">
        <v>123</v>
      </c>
      <c s="34" t="s">
        <v>4699</v>
      </c>
      <c s="35" t="s">
        <v>5</v>
      </c>
      <c s="6" t="s">
        <v>4700</v>
      </c>
      <c s="36" t="s">
        <v>682</v>
      </c>
      <c s="37">
        <v>22</v>
      </c>
      <c s="36">
        <v>0</v>
      </c>
      <c s="36">
        <f>ROUND(G69*H69,6)</f>
      </c>
      <c r="L69" s="38">
        <v>0</v>
      </c>
      <c s="32">
        <f>ROUND(ROUND(L69,2)*ROUND(G69,3),2)</f>
      </c>
      <c s="36" t="s">
        <v>601</v>
      </c>
      <c>
        <f>(M69*21)/100</f>
      </c>
      <c t="s">
        <v>27</v>
      </c>
    </row>
    <row r="70" spans="1:5" ht="12.75">
      <c r="A70" s="35" t="s">
        <v>54</v>
      </c>
      <c r="E70" s="39" t="s">
        <v>4701</v>
      </c>
    </row>
    <row r="71" spans="1:5" ht="12.75">
      <c r="A71" s="35" t="s">
        <v>55</v>
      </c>
      <c r="E71" s="40" t="s">
        <v>5</v>
      </c>
    </row>
    <row r="72" spans="1:5" ht="12.75">
      <c r="A72" t="s">
        <v>57</v>
      </c>
      <c r="E72" s="39" t="s">
        <v>602</v>
      </c>
    </row>
    <row r="73" spans="1:16" ht="12.75">
      <c r="A73" t="s">
        <v>49</v>
      </c>
      <c s="34" t="s">
        <v>127</v>
      </c>
      <c s="34" t="s">
        <v>4702</v>
      </c>
      <c s="35" t="s">
        <v>5</v>
      </c>
      <c s="6" t="s">
        <v>4703</v>
      </c>
      <c s="36" t="s">
        <v>682</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4704</v>
      </c>
      <c s="35" t="s">
        <v>5</v>
      </c>
      <c s="6" t="s">
        <v>4705</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4706</v>
      </c>
      <c s="35" t="s">
        <v>5</v>
      </c>
      <c s="6" t="s">
        <v>4707</v>
      </c>
      <c s="36" t="s">
        <v>446</v>
      </c>
      <c s="37">
        <v>2</v>
      </c>
      <c s="36">
        <v>0</v>
      </c>
      <c s="36">
        <f>ROUND(G81*H81,6)</f>
      </c>
      <c r="L81" s="38">
        <v>0</v>
      </c>
      <c s="32">
        <f>ROUND(ROUND(L81,2)*ROUND(G81,3),2)</f>
      </c>
      <c s="36" t="s">
        <v>601</v>
      </c>
      <c>
        <f>(M81*21)/100</f>
      </c>
      <c t="s">
        <v>27</v>
      </c>
    </row>
    <row r="82" spans="1:5" ht="12.75">
      <c r="A82" s="35" t="s">
        <v>54</v>
      </c>
      <c r="E82" s="39" t="s">
        <v>4444</v>
      </c>
    </row>
    <row r="83" spans="1:5" ht="12.75">
      <c r="A83" s="35" t="s">
        <v>55</v>
      </c>
      <c r="E83" s="40" t="s">
        <v>5</v>
      </c>
    </row>
    <row r="84" spans="1:5" ht="12.75">
      <c r="A84" t="s">
        <v>57</v>
      </c>
      <c r="E84" s="39" t="s">
        <v>602</v>
      </c>
    </row>
    <row r="85" spans="1:16" ht="12.75">
      <c r="A85" t="s">
        <v>49</v>
      </c>
      <c s="34" t="s">
        <v>138</v>
      </c>
      <c s="34" t="s">
        <v>3943</v>
      </c>
      <c s="35" t="s">
        <v>5</v>
      </c>
      <c s="6" t="s">
        <v>3944</v>
      </c>
      <c s="36" t="s">
        <v>682</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4445</v>
      </c>
      <c s="35" t="s">
        <v>5</v>
      </c>
      <c s="6" t="s">
        <v>4446</v>
      </c>
      <c s="36" t="s">
        <v>682</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4447</v>
      </c>
      <c s="35" t="s">
        <v>5</v>
      </c>
      <c s="6" t="s">
        <v>4448</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4449</v>
      </c>
      <c s="35" t="s">
        <v>5</v>
      </c>
      <c s="6" t="s">
        <v>4450</v>
      </c>
      <c s="36" t="s">
        <v>1035</v>
      </c>
      <c s="37">
        <v>2.473</v>
      </c>
      <c s="36">
        <v>0</v>
      </c>
      <c s="36">
        <f>ROUND(G97*H97,6)</f>
      </c>
      <c r="L97" s="38">
        <v>0</v>
      </c>
      <c s="32">
        <f>ROUND(ROUND(L97,2)*ROUND(G97,3),2)</f>
      </c>
      <c s="36" t="s">
        <v>4301</v>
      </c>
      <c>
        <f>(M97*21)/100</f>
      </c>
      <c t="s">
        <v>27</v>
      </c>
    </row>
    <row r="98" spans="1:5" ht="12.75">
      <c r="A98" s="35" t="s">
        <v>54</v>
      </c>
      <c r="E98" s="39" t="s">
        <v>4708</v>
      </c>
    </row>
    <row r="99" spans="1:5" ht="12.75">
      <c r="A99" s="35" t="s">
        <v>55</v>
      </c>
      <c r="E99" s="40" t="s">
        <v>4709</v>
      </c>
    </row>
    <row r="100" spans="1:5" ht="409.5">
      <c r="A100" t="s">
        <v>57</v>
      </c>
      <c r="E100" s="39" t="s">
        <v>4453</v>
      </c>
    </row>
    <row r="101" spans="1:16" ht="12.75">
      <c r="A101" t="s">
        <v>49</v>
      </c>
      <c s="34" t="s">
        <v>150</v>
      </c>
      <c s="34" t="s">
        <v>3938</v>
      </c>
      <c s="35" t="s">
        <v>5</v>
      </c>
      <c s="6" t="s">
        <v>3939</v>
      </c>
      <c s="36" t="s">
        <v>682</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4710</v>
      </c>
      <c s="35" t="s">
        <v>5</v>
      </c>
      <c s="6" t="s">
        <v>4711</v>
      </c>
      <c s="36" t="s">
        <v>682</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4461</v>
      </c>
      <c r="J109" s="32">
        <f>0</f>
      </c>
      <c s="32">
        <f>0</f>
      </c>
      <c s="32">
        <f>0+L110</f>
      </c>
      <c s="32">
        <f>0+M110</f>
      </c>
    </row>
    <row r="110" spans="1:16" ht="12.75">
      <c r="A110" t="s">
        <v>49</v>
      </c>
      <c s="34" t="s">
        <v>711</v>
      </c>
      <c s="34" t="s">
        <v>4712</v>
      </c>
      <c s="35" t="s">
        <v>5</v>
      </c>
      <c s="6" t="s">
        <v>4713</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25.5">
      <c r="A8" t="s">
        <v>44</v>
      </c>
      <c r="C8" s="28" t="s">
        <v>4716</v>
      </c>
      <c r="E8" s="30" t="s">
        <v>4715</v>
      </c>
      <c r="J8" s="29">
        <f>0+J9+J54+J59+J64+J117</f>
      </c>
      <c s="29">
        <f>0+K9+K54+K59+K64+K117</f>
      </c>
      <c s="29">
        <f>0+L9+L54+L59+L64+L117</f>
      </c>
      <c s="29">
        <f>0+M9+M54+M59+M64+M117</f>
      </c>
    </row>
    <row r="9" spans="1:13" ht="12.75">
      <c r="A9" t="s">
        <v>46</v>
      </c>
      <c r="C9" s="31" t="s">
        <v>47</v>
      </c>
      <c r="E9" s="33" t="s">
        <v>1705</v>
      </c>
      <c r="J9" s="32">
        <f>0</f>
      </c>
      <c s="32">
        <f>0</f>
      </c>
      <c s="32">
        <f>0+L10+L14+L18+L22+L26+L30+L34+L38+L42+L46+L50</f>
      </c>
      <c s="32">
        <f>0+M10+M14+M18+M22+M26+M30+M34+M38+M42+M46+M50</f>
      </c>
    </row>
    <row r="10" spans="1:16" ht="12.75">
      <c r="A10" t="s">
        <v>49</v>
      </c>
      <c s="34" t="s">
        <v>27</v>
      </c>
      <c s="34" t="s">
        <v>4310</v>
      </c>
      <c s="35" t="s">
        <v>5</v>
      </c>
      <c s="6" t="s">
        <v>4311</v>
      </c>
      <c s="36" t="s">
        <v>1035</v>
      </c>
      <c s="37">
        <v>14.61</v>
      </c>
      <c s="36">
        <v>0</v>
      </c>
      <c s="36">
        <f>ROUND(G10*H10,6)</f>
      </c>
      <c r="L10" s="38">
        <v>0</v>
      </c>
      <c s="32">
        <f>ROUND(ROUND(L10,2)*ROUND(G10,3),2)</f>
      </c>
      <c s="36" t="s">
        <v>4312</v>
      </c>
      <c>
        <f>(M10*21)/100</f>
      </c>
      <c t="s">
        <v>27</v>
      </c>
    </row>
    <row r="11" spans="1:5" ht="12.75">
      <c r="A11" s="35" t="s">
        <v>54</v>
      </c>
      <c r="E11" s="39" t="s">
        <v>5</v>
      </c>
    </row>
    <row r="12" spans="1:5" ht="12.75">
      <c r="A12" s="35" t="s">
        <v>55</v>
      </c>
      <c r="E12" s="40" t="s">
        <v>4717</v>
      </c>
    </row>
    <row r="13" spans="1:5" ht="12.75">
      <c r="A13" t="s">
        <v>57</v>
      </c>
      <c r="E13" s="39" t="s">
        <v>602</v>
      </c>
    </row>
    <row r="14" spans="1:16" ht="12.75">
      <c r="A14" t="s">
        <v>49</v>
      </c>
      <c s="34" t="s">
        <v>26</v>
      </c>
      <c s="34" t="s">
        <v>4082</v>
      </c>
      <c s="35" t="s">
        <v>5</v>
      </c>
      <c s="6" t="s">
        <v>4083</v>
      </c>
      <c s="36" t="s">
        <v>1035</v>
      </c>
      <c s="37">
        <v>144</v>
      </c>
      <c s="36">
        <v>0</v>
      </c>
      <c s="36">
        <f>ROUND(G14*H14,6)</f>
      </c>
      <c r="L14" s="38">
        <v>0</v>
      </c>
      <c s="32">
        <f>ROUND(ROUND(L14,2)*ROUND(G14,3),2)</f>
      </c>
      <c s="36" t="s">
        <v>601</v>
      </c>
      <c>
        <f>(M14*21)/100</f>
      </c>
      <c t="s">
        <v>27</v>
      </c>
    </row>
    <row r="15" spans="1:5" ht="12.75">
      <c r="A15" s="35" t="s">
        <v>54</v>
      </c>
      <c r="E15" s="39" t="s">
        <v>4412</v>
      </c>
    </row>
    <row r="16" spans="1:5" ht="12.75">
      <c r="A16" s="35" t="s">
        <v>55</v>
      </c>
      <c r="E16" s="40" t="s">
        <v>4386</v>
      </c>
    </row>
    <row r="17" spans="1:5" ht="12.75">
      <c r="A17" t="s">
        <v>57</v>
      </c>
      <c r="E17" s="39" t="s">
        <v>602</v>
      </c>
    </row>
    <row r="18" spans="1:16" ht="12.75">
      <c r="A18" t="s">
        <v>49</v>
      </c>
      <c s="34" t="s">
        <v>64</v>
      </c>
      <c s="34" t="s">
        <v>3734</v>
      </c>
      <c s="35" t="s">
        <v>5</v>
      </c>
      <c s="6" t="s">
        <v>3735</v>
      </c>
      <c s="36" t="s">
        <v>1035</v>
      </c>
      <c s="37">
        <v>30.62</v>
      </c>
      <c s="36">
        <v>0</v>
      </c>
      <c s="36">
        <f>ROUND(G18*H18,6)</f>
      </c>
      <c r="L18" s="38">
        <v>0</v>
      </c>
      <c s="32">
        <f>ROUND(ROUND(L18,2)*ROUND(G18,3),2)</f>
      </c>
      <c s="36" t="s">
        <v>601</v>
      </c>
      <c>
        <f>(M18*21)/100</f>
      </c>
      <c t="s">
        <v>27</v>
      </c>
    </row>
    <row r="19" spans="1:5" ht="12.75">
      <c r="A19" s="35" t="s">
        <v>54</v>
      </c>
      <c r="E19" s="39" t="s">
        <v>4413</v>
      </c>
    </row>
    <row r="20" spans="1:5" ht="12.75">
      <c r="A20" s="35" t="s">
        <v>55</v>
      </c>
      <c r="E20" s="40" t="s">
        <v>4386</v>
      </c>
    </row>
    <row r="21" spans="1:5" ht="12.75">
      <c r="A21" t="s">
        <v>57</v>
      </c>
      <c r="E21" s="39" t="s">
        <v>602</v>
      </c>
    </row>
    <row r="22" spans="1:16" ht="12.75">
      <c r="A22" t="s">
        <v>49</v>
      </c>
      <c s="34" t="s">
        <v>67</v>
      </c>
      <c s="34" t="s">
        <v>2120</v>
      </c>
      <c s="35" t="s">
        <v>5</v>
      </c>
      <c s="6" t="s">
        <v>2121</v>
      </c>
      <c s="36" t="s">
        <v>1035</v>
      </c>
      <c s="37">
        <v>52</v>
      </c>
      <c s="36">
        <v>0</v>
      </c>
      <c s="36">
        <f>ROUND(G22*H22,6)</f>
      </c>
      <c r="L22" s="38">
        <v>0</v>
      </c>
      <c s="32">
        <f>ROUND(ROUND(L22,2)*ROUND(G22,3),2)</f>
      </c>
      <c s="36" t="s">
        <v>601</v>
      </c>
      <c>
        <f>(M22*21)/100</f>
      </c>
      <c t="s">
        <v>27</v>
      </c>
    </row>
    <row r="23" spans="1:5" ht="12.75">
      <c r="A23" s="35" t="s">
        <v>54</v>
      </c>
      <c r="E23" s="39" t="s">
        <v>4355</v>
      </c>
    </row>
    <row r="24" spans="1:5" ht="12.75">
      <c r="A24" s="35" t="s">
        <v>55</v>
      </c>
      <c r="E24" s="40" t="s">
        <v>4386</v>
      </c>
    </row>
    <row r="25" spans="1:5" ht="12.75">
      <c r="A25" t="s">
        <v>57</v>
      </c>
      <c r="E25" s="39" t="s">
        <v>602</v>
      </c>
    </row>
    <row r="26" spans="1:16" ht="12.75">
      <c r="A26" t="s">
        <v>49</v>
      </c>
      <c s="34" t="s">
        <v>70</v>
      </c>
      <c s="34" t="s">
        <v>2076</v>
      </c>
      <c s="35" t="s">
        <v>5</v>
      </c>
      <c s="6" t="s">
        <v>2077</v>
      </c>
      <c s="36" t="s">
        <v>1035</v>
      </c>
      <c s="37">
        <v>115</v>
      </c>
      <c s="36">
        <v>0</v>
      </c>
      <c s="36">
        <f>ROUND(G26*H26,6)</f>
      </c>
      <c r="L26" s="38">
        <v>0</v>
      </c>
      <c s="32">
        <f>ROUND(ROUND(L26,2)*ROUND(G26,3),2)</f>
      </c>
      <c s="36" t="s">
        <v>601</v>
      </c>
      <c>
        <f>(M26*21)/100</f>
      </c>
      <c t="s">
        <v>27</v>
      </c>
    </row>
    <row r="27" spans="1:5" ht="12.75">
      <c r="A27" s="35" t="s">
        <v>54</v>
      </c>
      <c r="E27" s="39" t="s">
        <v>4583</v>
      </c>
    </row>
    <row r="28" spans="1:5" ht="12.75">
      <c r="A28" s="35" t="s">
        <v>55</v>
      </c>
      <c r="E28" s="40" t="s">
        <v>4386</v>
      </c>
    </row>
    <row r="29" spans="1:5" ht="12.75">
      <c r="A29" t="s">
        <v>57</v>
      </c>
      <c r="E29" s="39" t="s">
        <v>602</v>
      </c>
    </row>
    <row r="30" spans="1:16" ht="12.75">
      <c r="A30" t="s">
        <v>49</v>
      </c>
      <c s="34" t="s">
        <v>75</v>
      </c>
      <c s="34" t="s">
        <v>1709</v>
      </c>
      <c s="35" t="s">
        <v>5</v>
      </c>
      <c s="6" t="s">
        <v>1710</v>
      </c>
      <c s="36" t="s">
        <v>1035</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4386</v>
      </c>
    </row>
    <row r="37" spans="1:5" ht="12.75">
      <c r="A37" t="s">
        <v>57</v>
      </c>
      <c r="E37" s="39" t="s">
        <v>602</v>
      </c>
    </row>
    <row r="38" spans="1:16" ht="12.75">
      <c r="A38" t="s">
        <v>49</v>
      </c>
      <c s="34" t="s">
        <v>104</v>
      </c>
      <c s="34" t="s">
        <v>2149</v>
      </c>
      <c s="35" t="s">
        <v>5</v>
      </c>
      <c s="6" t="s">
        <v>2150</v>
      </c>
      <c s="36" t="s">
        <v>1035</v>
      </c>
      <c s="37">
        <v>25</v>
      </c>
      <c s="36">
        <v>0</v>
      </c>
      <c s="36">
        <f>ROUND(G38*H38,6)</f>
      </c>
      <c r="L38" s="38">
        <v>0</v>
      </c>
      <c s="32">
        <f>ROUND(ROUND(L38,2)*ROUND(G38,3),2)</f>
      </c>
      <c s="36" t="s">
        <v>601</v>
      </c>
      <c>
        <f>(M38*21)/100</f>
      </c>
      <c t="s">
        <v>27</v>
      </c>
    </row>
    <row r="39" spans="1:5" ht="12.75">
      <c r="A39" s="35" t="s">
        <v>54</v>
      </c>
      <c r="E39" s="39" t="s">
        <v>4360</v>
      </c>
    </row>
    <row r="40" spans="1:5" ht="12.75">
      <c r="A40" s="35" t="s">
        <v>55</v>
      </c>
      <c r="E40" s="40" t="s">
        <v>4386</v>
      </c>
    </row>
    <row r="41" spans="1:5" ht="12.75">
      <c r="A41" t="s">
        <v>57</v>
      </c>
      <c r="E41" s="39" t="s">
        <v>602</v>
      </c>
    </row>
    <row r="42" spans="1:16" ht="12.75">
      <c r="A42" t="s">
        <v>49</v>
      </c>
      <c s="34" t="s">
        <v>108</v>
      </c>
      <c s="34" t="s">
        <v>4327</v>
      </c>
      <c s="35" t="s">
        <v>5</v>
      </c>
      <c s="6" t="s">
        <v>4328</v>
      </c>
      <c s="36" t="s">
        <v>1035</v>
      </c>
      <c s="37">
        <v>14.61</v>
      </c>
      <c s="36">
        <v>0</v>
      </c>
      <c s="36">
        <f>ROUND(G42*H42,6)</f>
      </c>
      <c r="L42" s="38">
        <v>0</v>
      </c>
      <c s="32">
        <f>ROUND(ROUND(L42,2)*ROUND(G42,3),2)</f>
      </c>
      <c s="36" t="s">
        <v>4312</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3812</v>
      </c>
      <c s="35" t="s">
        <v>5</v>
      </c>
      <c s="6" t="s">
        <v>3813</v>
      </c>
      <c s="36" t="s">
        <v>922</v>
      </c>
      <c s="37">
        <v>73.05</v>
      </c>
      <c s="36">
        <v>0</v>
      </c>
      <c s="36">
        <f>ROUND(G46*H46,6)</f>
      </c>
      <c r="L46" s="38">
        <v>0</v>
      </c>
      <c s="32">
        <f>ROUND(ROUND(L46,2)*ROUND(G46,3),2)</f>
      </c>
      <c s="36" t="s">
        <v>4312</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1993</v>
      </c>
      <c s="35" t="s">
        <v>5</v>
      </c>
      <c s="6" t="s">
        <v>1994</v>
      </c>
      <c s="36" t="s">
        <v>1035</v>
      </c>
      <c s="37">
        <v>47</v>
      </c>
      <c s="36">
        <v>0</v>
      </c>
      <c s="36">
        <f>ROUND(G50*H50,6)</f>
      </c>
      <c r="L50" s="38">
        <v>0</v>
      </c>
      <c s="32">
        <f>ROUND(ROUND(L50,2)*ROUND(G50,3),2)</f>
      </c>
      <c s="36" t="s">
        <v>601</v>
      </c>
      <c>
        <f>(M50*21)/100</f>
      </c>
      <c t="s">
        <v>27</v>
      </c>
    </row>
    <row r="51" spans="1:5" ht="12.75">
      <c r="A51" s="35" t="s">
        <v>54</v>
      </c>
      <c r="E51" s="39" t="s">
        <v>4330</v>
      </c>
    </row>
    <row r="52" spans="1:5" ht="12.75">
      <c r="A52" s="35" t="s">
        <v>55</v>
      </c>
      <c r="E52" s="40" t="s">
        <v>4386</v>
      </c>
    </row>
    <row r="53" spans="1:5" ht="12.75">
      <c r="A53" t="s">
        <v>57</v>
      </c>
      <c r="E53" s="39" t="s">
        <v>602</v>
      </c>
    </row>
    <row r="54" spans="1:13" ht="12.75">
      <c r="A54" t="s">
        <v>46</v>
      </c>
      <c r="C54" s="31" t="s">
        <v>123</v>
      </c>
      <c r="E54" s="33" t="s">
        <v>4332</v>
      </c>
      <c r="J54" s="32">
        <f>0</f>
      </c>
      <c s="32">
        <f>0</f>
      </c>
      <c s="32">
        <f>0+L55</f>
      </c>
      <c s="32">
        <f>0+M55</f>
      </c>
    </row>
    <row r="55" spans="1:16" ht="25.5">
      <c r="A55" t="s">
        <v>49</v>
      </c>
      <c s="34" t="s">
        <v>47</v>
      </c>
      <c s="34" t="s">
        <v>1053</v>
      </c>
      <c s="35" t="s">
        <v>5</v>
      </c>
      <c s="6" t="s">
        <v>1054</v>
      </c>
      <c s="36" t="s">
        <v>600</v>
      </c>
      <c s="37">
        <v>262.116</v>
      </c>
      <c s="36">
        <v>0</v>
      </c>
      <c s="36">
        <f>ROUND(G55*H55,6)</f>
      </c>
      <c r="L55" s="38">
        <v>0</v>
      </c>
      <c s="32">
        <f>ROUND(ROUND(L55,2)*ROUND(G55,3),2)</f>
      </c>
      <c s="36" t="s">
        <v>601</v>
      </c>
      <c>
        <f>(M55*21)/100</f>
      </c>
      <c t="s">
        <v>27</v>
      </c>
    </row>
    <row r="56" spans="1:5" ht="12.75">
      <c r="A56" s="35" t="s">
        <v>54</v>
      </c>
      <c r="E56" s="39" t="s">
        <v>4391</v>
      </c>
    </row>
    <row r="57" spans="1:5" ht="12.75">
      <c r="A57" s="35" t="s">
        <v>55</v>
      </c>
      <c r="E57" s="40" t="s">
        <v>4364</v>
      </c>
    </row>
    <row r="58" spans="1:5" ht="12.75">
      <c r="A58" t="s">
        <v>57</v>
      </c>
      <c r="E58" s="39" t="s">
        <v>602</v>
      </c>
    </row>
    <row r="59" spans="1:13" ht="12.75">
      <c r="A59" t="s">
        <v>46</v>
      </c>
      <c r="C59" s="31" t="s">
        <v>64</v>
      </c>
      <c r="E59" s="33" t="s">
        <v>1857</v>
      </c>
      <c r="J59" s="32">
        <f>0</f>
      </c>
      <c s="32">
        <f>0</f>
      </c>
      <c s="32">
        <f>0+L60</f>
      </c>
      <c s="32">
        <f>0+M60</f>
      </c>
    </row>
    <row r="60" spans="1:16" ht="12.75">
      <c r="A60" t="s">
        <v>49</v>
      </c>
      <c s="34" t="s">
        <v>117</v>
      </c>
      <c s="34" t="s">
        <v>4333</v>
      </c>
      <c s="35" t="s">
        <v>5</v>
      </c>
      <c s="6" t="s">
        <v>4334</v>
      </c>
      <c s="36" t="s">
        <v>1035</v>
      </c>
      <c s="37">
        <v>23</v>
      </c>
      <c s="36">
        <v>0</v>
      </c>
      <c s="36">
        <f>ROUND(G60*H60,6)</f>
      </c>
      <c r="L60" s="38">
        <v>0</v>
      </c>
      <c s="32">
        <f>ROUND(ROUND(L60,2)*ROUND(G60,3),2)</f>
      </c>
      <c s="36" t="s">
        <v>601</v>
      </c>
      <c>
        <f>(M60*21)/100</f>
      </c>
      <c t="s">
        <v>27</v>
      </c>
    </row>
    <row r="61" spans="1:5" ht="12.75">
      <c r="A61" s="35" t="s">
        <v>54</v>
      </c>
      <c r="E61" s="39" t="s">
        <v>4335</v>
      </c>
    </row>
    <row r="62" spans="1:5" ht="12.75">
      <c r="A62" s="35" t="s">
        <v>55</v>
      </c>
      <c r="E62" s="40" t="s">
        <v>4386</v>
      </c>
    </row>
    <row r="63" spans="1:5" ht="12.75">
      <c r="A63" t="s">
        <v>57</v>
      </c>
      <c r="E63" s="39" t="s">
        <v>602</v>
      </c>
    </row>
    <row r="64" spans="1:13" ht="12.75">
      <c r="A64" t="s">
        <v>46</v>
      </c>
      <c r="C64" s="31" t="s">
        <v>100</v>
      </c>
      <c r="E64" s="33" t="s">
        <v>1903</v>
      </c>
      <c r="J64" s="32">
        <f>0</f>
      </c>
      <c s="32">
        <f>0</f>
      </c>
      <c s="32">
        <f>0+L65+L69+L73+L77+L81+L85+L89+L93+L97+L101+L105+L109+L113</f>
      </c>
      <c s="32">
        <f>0+M65+M69+M73+M77+M81+M85+M89+M93+M97+M101+M105+M109+M113</f>
      </c>
    </row>
    <row r="65" spans="1:16" ht="12.75">
      <c r="A65" t="s">
        <v>49</v>
      </c>
      <c s="34" t="s">
        <v>120</v>
      </c>
      <c s="34" t="s">
        <v>4718</v>
      </c>
      <c s="35" t="s">
        <v>5</v>
      </c>
      <c s="6" t="s">
        <v>4719</v>
      </c>
      <c s="36" t="s">
        <v>682</v>
      </c>
      <c s="37">
        <v>17.9</v>
      </c>
      <c s="36">
        <v>0</v>
      </c>
      <c s="36">
        <f>ROUND(G65*H65,6)</f>
      </c>
      <c r="L65" s="38">
        <v>0</v>
      </c>
      <c s="32">
        <f>ROUND(ROUND(L65,2)*ROUND(G65,3),2)</f>
      </c>
      <c s="36" t="s">
        <v>601</v>
      </c>
      <c>
        <f>(M65*21)/100</f>
      </c>
      <c t="s">
        <v>27</v>
      </c>
    </row>
    <row r="66" spans="1:5" ht="12.75">
      <c r="A66" s="35" t="s">
        <v>54</v>
      </c>
      <c r="E66" s="39" t="s">
        <v>4426</v>
      </c>
    </row>
    <row r="67" spans="1:5" ht="12.75">
      <c r="A67" s="35" t="s">
        <v>55</v>
      </c>
      <c r="E67" s="40" t="s">
        <v>5</v>
      </c>
    </row>
    <row r="68" spans="1:5" ht="12.75">
      <c r="A68" t="s">
        <v>57</v>
      </c>
      <c r="E68" s="39" t="s">
        <v>602</v>
      </c>
    </row>
    <row r="69" spans="1:16" ht="12.75">
      <c r="A69" t="s">
        <v>49</v>
      </c>
      <c s="34" t="s">
        <v>123</v>
      </c>
      <c s="34" t="s">
        <v>4720</v>
      </c>
      <c s="35" t="s">
        <v>5</v>
      </c>
      <c s="6" t="s">
        <v>4719</v>
      </c>
      <c s="36" t="s">
        <v>682</v>
      </c>
      <c s="37">
        <v>35.1</v>
      </c>
      <c s="36">
        <v>0</v>
      </c>
      <c s="36">
        <f>ROUND(G69*H69,6)</f>
      </c>
      <c r="L69" s="38">
        <v>0</v>
      </c>
      <c s="32">
        <f>ROUND(ROUND(L69,2)*ROUND(G69,3),2)</f>
      </c>
      <c s="36" t="s">
        <v>601</v>
      </c>
      <c>
        <f>(M69*21)/100</f>
      </c>
      <c t="s">
        <v>27</v>
      </c>
    </row>
    <row r="70" spans="1:5" ht="12.75">
      <c r="A70" s="35" t="s">
        <v>54</v>
      </c>
      <c r="E70" s="39" t="s">
        <v>4429</v>
      </c>
    </row>
    <row r="71" spans="1:5" ht="12.75">
      <c r="A71" s="35" t="s">
        <v>55</v>
      </c>
      <c r="E71" s="40" t="s">
        <v>5</v>
      </c>
    </row>
    <row r="72" spans="1:5" ht="12.75">
      <c r="A72" t="s">
        <v>57</v>
      </c>
      <c r="E72" s="39" t="s">
        <v>602</v>
      </c>
    </row>
    <row r="73" spans="1:16" ht="12.75">
      <c r="A73" t="s">
        <v>49</v>
      </c>
      <c s="34" t="s">
        <v>127</v>
      </c>
      <c s="34" t="s">
        <v>4721</v>
      </c>
      <c s="35" t="s">
        <v>5</v>
      </c>
      <c s="6" t="s">
        <v>4722</v>
      </c>
      <c s="36" t="s">
        <v>682</v>
      </c>
      <c s="37">
        <v>33.6</v>
      </c>
      <c s="36">
        <v>0</v>
      </c>
      <c s="36">
        <f>ROUND(G73*H73,6)</f>
      </c>
      <c r="L73" s="38">
        <v>0</v>
      </c>
      <c s="32">
        <f>ROUND(ROUND(L73,2)*ROUND(G73,3),2)</f>
      </c>
      <c s="36" t="s">
        <v>601</v>
      </c>
      <c>
        <f>(M73*21)/100</f>
      </c>
      <c t="s">
        <v>27</v>
      </c>
    </row>
    <row r="74" spans="1:5" ht="12.75">
      <c r="A74" s="35" t="s">
        <v>54</v>
      </c>
      <c r="E74" s="39" t="s">
        <v>4723</v>
      </c>
    </row>
    <row r="75" spans="1:5" ht="12.75">
      <c r="A75" s="35" t="s">
        <v>55</v>
      </c>
      <c r="E75" s="40" t="s">
        <v>5</v>
      </c>
    </row>
    <row r="76" spans="1:5" ht="12.75">
      <c r="A76" t="s">
        <v>57</v>
      </c>
      <c r="E76" s="39" t="s">
        <v>602</v>
      </c>
    </row>
    <row r="77" spans="1:16" ht="12.75">
      <c r="A77" t="s">
        <v>49</v>
      </c>
      <c s="34" t="s">
        <v>132</v>
      </c>
      <c s="34" t="s">
        <v>4724</v>
      </c>
      <c s="35" t="s">
        <v>5</v>
      </c>
      <c s="6" t="s">
        <v>4725</v>
      </c>
      <c s="36" t="s">
        <v>682</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4726</v>
      </c>
      <c s="35" t="s">
        <v>5</v>
      </c>
      <c s="6" t="s">
        <v>4727</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4728</v>
      </c>
      <c s="35" t="s">
        <v>5</v>
      </c>
      <c s="6" t="s">
        <v>4729</v>
      </c>
      <c s="36" t="s">
        <v>446</v>
      </c>
      <c s="37">
        <v>2</v>
      </c>
      <c s="36">
        <v>0</v>
      </c>
      <c s="36">
        <f>ROUND(G85*H85,6)</f>
      </c>
      <c r="L85" s="38">
        <v>0</v>
      </c>
      <c s="32">
        <f>ROUND(ROUND(L85,2)*ROUND(G85,3),2)</f>
      </c>
      <c s="36" t="s">
        <v>601</v>
      </c>
      <c>
        <f>(M85*21)/100</f>
      </c>
      <c t="s">
        <v>27</v>
      </c>
    </row>
    <row r="86" spans="1:5" ht="12.75">
      <c r="A86" s="35" t="s">
        <v>54</v>
      </c>
      <c r="E86" s="39" t="s">
        <v>4444</v>
      </c>
    </row>
    <row r="87" spans="1:5" ht="12.75">
      <c r="A87" s="35" t="s">
        <v>55</v>
      </c>
      <c r="E87" s="40" t="s">
        <v>5</v>
      </c>
    </row>
    <row r="88" spans="1:5" ht="12.75">
      <c r="A88" t="s">
        <v>57</v>
      </c>
      <c r="E88" s="39" t="s">
        <v>602</v>
      </c>
    </row>
    <row r="89" spans="1:16" ht="12.75">
      <c r="A89" t="s">
        <v>49</v>
      </c>
      <c s="34" t="s">
        <v>141</v>
      </c>
      <c s="34" t="s">
        <v>3943</v>
      </c>
      <c s="35" t="s">
        <v>5</v>
      </c>
      <c s="6" t="s">
        <v>3944</v>
      </c>
      <c s="36" t="s">
        <v>682</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4445</v>
      </c>
      <c s="35" t="s">
        <v>5</v>
      </c>
      <c s="6" t="s">
        <v>4446</v>
      </c>
      <c s="36" t="s">
        <v>682</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4447</v>
      </c>
      <c s="35" t="s">
        <v>5</v>
      </c>
      <c s="6" t="s">
        <v>4448</v>
      </c>
      <c s="36" t="s">
        <v>446</v>
      </c>
      <c s="37">
        <v>1</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4730</v>
      </c>
      <c s="35" t="s">
        <v>5</v>
      </c>
      <c s="6" t="s">
        <v>4731</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4449</v>
      </c>
      <c s="35" t="s">
        <v>5</v>
      </c>
      <c s="6" t="s">
        <v>4450</v>
      </c>
      <c s="36" t="s">
        <v>1035</v>
      </c>
      <c s="37">
        <v>10.205</v>
      </c>
      <c s="36">
        <v>0</v>
      </c>
      <c s="36">
        <f>ROUND(G105*H105,6)</f>
      </c>
      <c r="L105" s="38">
        <v>0</v>
      </c>
      <c s="32">
        <f>ROUND(ROUND(L105,2)*ROUND(G105,3),2)</f>
      </c>
      <c s="36" t="s">
        <v>4301</v>
      </c>
      <c>
        <f>(M105*21)/100</f>
      </c>
      <c t="s">
        <v>27</v>
      </c>
    </row>
    <row r="106" spans="1:5" ht="12.75">
      <c r="A106" s="35" t="s">
        <v>54</v>
      </c>
      <c r="E106" s="39" t="s">
        <v>4708</v>
      </c>
    </row>
    <row r="107" spans="1:5" ht="12.75">
      <c r="A107" s="35" t="s">
        <v>55</v>
      </c>
      <c r="E107" s="40" t="s">
        <v>4732</v>
      </c>
    </row>
    <row r="108" spans="1:5" ht="409.5">
      <c r="A108" t="s">
        <v>57</v>
      </c>
      <c r="E108" s="39" t="s">
        <v>4453</v>
      </c>
    </row>
    <row r="109" spans="1:16" ht="12.75">
      <c r="A109" t="s">
        <v>49</v>
      </c>
      <c s="34" t="s">
        <v>711</v>
      </c>
      <c s="34" t="s">
        <v>4733</v>
      </c>
      <c s="35" t="s">
        <v>5</v>
      </c>
      <c s="6" t="s">
        <v>4734</v>
      </c>
      <c s="36" t="s">
        <v>682</v>
      </c>
      <c s="37">
        <v>53</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4735</v>
      </c>
      <c s="35" t="s">
        <v>5</v>
      </c>
      <c s="6" t="s">
        <v>4736</v>
      </c>
      <c s="36" t="s">
        <v>682</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104</v>
      </c>
      <c r="E117" s="33" t="s">
        <v>4461</v>
      </c>
      <c r="J117" s="32">
        <f>0</f>
      </c>
      <c s="32">
        <f>0</f>
      </c>
      <c s="32">
        <f>0+L118</f>
      </c>
      <c s="32">
        <f>0+M118</f>
      </c>
    </row>
    <row r="118" spans="1:16" ht="12.75">
      <c r="A118" t="s">
        <v>49</v>
      </c>
      <c s="34" t="s">
        <v>719</v>
      </c>
      <c s="34" t="s">
        <v>4737</v>
      </c>
      <c s="35" t="s">
        <v>5</v>
      </c>
      <c s="6" t="s">
        <v>4738</v>
      </c>
      <c s="36" t="s">
        <v>682</v>
      </c>
      <c s="37">
        <v>10</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4741</v>
      </c>
      <c r="E8" s="30" t="s">
        <v>4740</v>
      </c>
      <c r="J8" s="29">
        <f>0+J9+J46+J51+J56+J85</f>
      </c>
      <c s="29">
        <f>0+K9+K46+K51+K56+K85</f>
      </c>
      <c s="29">
        <f>0+L9+L46+L51+L56+L85</f>
      </c>
      <c s="29">
        <f>0+M9+M46+M51+M56+M85</f>
      </c>
    </row>
    <row r="9" spans="1:13" ht="12.75">
      <c r="A9" t="s">
        <v>46</v>
      </c>
      <c r="C9" s="31" t="s">
        <v>47</v>
      </c>
      <c r="E9" s="33" t="s">
        <v>1705</v>
      </c>
      <c r="J9" s="32">
        <f>0</f>
      </c>
      <c s="32">
        <f>0</f>
      </c>
      <c s="32">
        <f>0+L10+L14+L18+L22+L26+L30+L34+L38+L42</f>
      </c>
      <c s="32">
        <f>0+M10+M14+M18+M22+M26+M30+M34+M38+M42</f>
      </c>
    </row>
    <row r="10" spans="1:16" ht="12.75">
      <c r="A10" t="s">
        <v>49</v>
      </c>
      <c s="34" t="s">
        <v>27</v>
      </c>
      <c s="34" t="s">
        <v>4310</v>
      </c>
      <c s="35" t="s">
        <v>5</v>
      </c>
      <c s="6" t="s">
        <v>4311</v>
      </c>
      <c s="36" t="s">
        <v>1035</v>
      </c>
      <c s="37">
        <v>1.4</v>
      </c>
      <c s="36">
        <v>0</v>
      </c>
      <c s="36">
        <f>ROUND(G10*H10,6)</f>
      </c>
      <c r="L10" s="38">
        <v>0</v>
      </c>
      <c s="32">
        <f>ROUND(ROUND(L10,2)*ROUND(G10,3),2)</f>
      </c>
      <c s="36" t="s">
        <v>4312</v>
      </c>
      <c>
        <f>(M10*21)/100</f>
      </c>
      <c t="s">
        <v>27</v>
      </c>
    </row>
    <row r="11" spans="1:5" ht="12.75">
      <c r="A11" s="35" t="s">
        <v>54</v>
      </c>
      <c r="E11" s="39" t="s">
        <v>4742</v>
      </c>
    </row>
    <row r="12" spans="1:5" ht="12.75">
      <c r="A12" s="35" t="s">
        <v>55</v>
      </c>
      <c r="E12" s="40" t="s">
        <v>4743</v>
      </c>
    </row>
    <row r="13" spans="1:5" ht="12.75">
      <c r="A13" t="s">
        <v>57</v>
      </c>
      <c r="E13" s="39" t="s">
        <v>602</v>
      </c>
    </row>
    <row r="14" spans="1:16" ht="12.75">
      <c r="A14" t="s">
        <v>49</v>
      </c>
      <c s="34" t="s">
        <v>26</v>
      </c>
      <c s="34" t="s">
        <v>2120</v>
      </c>
      <c s="35" t="s">
        <v>5</v>
      </c>
      <c s="6" t="s">
        <v>2121</v>
      </c>
      <c s="36" t="s">
        <v>1035</v>
      </c>
      <c s="37">
        <v>5</v>
      </c>
      <c s="36">
        <v>0</v>
      </c>
      <c s="36">
        <f>ROUND(G14*H14,6)</f>
      </c>
      <c r="L14" s="38">
        <v>0</v>
      </c>
      <c s="32">
        <f>ROUND(ROUND(L14,2)*ROUND(G14,3),2)</f>
      </c>
      <c s="36" t="s">
        <v>601</v>
      </c>
      <c>
        <f>(M14*21)/100</f>
      </c>
      <c t="s">
        <v>27</v>
      </c>
    </row>
    <row r="15" spans="1:5" ht="12.75">
      <c r="A15" s="35" t="s">
        <v>54</v>
      </c>
      <c r="E15" s="39" t="s">
        <v>4355</v>
      </c>
    </row>
    <row r="16" spans="1:5" ht="12.75">
      <c r="A16" s="35" t="s">
        <v>55</v>
      </c>
      <c r="E16" s="40" t="s">
        <v>4386</v>
      </c>
    </row>
    <row r="17" spans="1:5" ht="12.75">
      <c r="A17" t="s">
        <v>57</v>
      </c>
      <c r="E17" s="39" t="s">
        <v>602</v>
      </c>
    </row>
    <row r="18" spans="1:16" ht="12.75">
      <c r="A18" t="s">
        <v>49</v>
      </c>
      <c s="34" t="s">
        <v>64</v>
      </c>
      <c s="34" t="s">
        <v>2076</v>
      </c>
      <c s="35" t="s">
        <v>5</v>
      </c>
      <c s="6" t="s">
        <v>2077</v>
      </c>
      <c s="36" t="s">
        <v>1035</v>
      </c>
      <c s="37">
        <v>17.5</v>
      </c>
      <c s="36">
        <v>0</v>
      </c>
      <c s="36">
        <f>ROUND(G18*H18,6)</f>
      </c>
      <c r="L18" s="38">
        <v>0</v>
      </c>
      <c s="32">
        <f>ROUND(ROUND(L18,2)*ROUND(G18,3),2)</f>
      </c>
      <c s="36" t="s">
        <v>601</v>
      </c>
      <c>
        <f>(M18*21)/100</f>
      </c>
      <c t="s">
        <v>27</v>
      </c>
    </row>
    <row r="19" spans="1:5" ht="12.75">
      <c r="A19" s="35" t="s">
        <v>54</v>
      </c>
      <c r="E19" s="39" t="s">
        <v>4650</v>
      </c>
    </row>
    <row r="20" spans="1:5" ht="12.75">
      <c r="A20" s="35" t="s">
        <v>55</v>
      </c>
      <c r="E20" s="40" t="s">
        <v>4386</v>
      </c>
    </row>
    <row r="21" spans="1:5" ht="12.75">
      <c r="A21" t="s">
        <v>57</v>
      </c>
      <c r="E21" s="39" t="s">
        <v>602</v>
      </c>
    </row>
    <row r="22" spans="1:16" ht="12.75">
      <c r="A22" t="s">
        <v>49</v>
      </c>
      <c s="34" t="s">
        <v>67</v>
      </c>
      <c s="34" t="s">
        <v>1709</v>
      </c>
      <c s="35" t="s">
        <v>5</v>
      </c>
      <c s="6" t="s">
        <v>1710</v>
      </c>
      <c s="36" t="s">
        <v>1035</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4386</v>
      </c>
    </row>
    <row r="25" spans="1:5" ht="12.75">
      <c r="A25" t="s">
        <v>57</v>
      </c>
      <c r="E25" s="39" t="s">
        <v>602</v>
      </c>
    </row>
    <row r="26" spans="1:16" ht="12.75">
      <c r="A26" t="s">
        <v>49</v>
      </c>
      <c s="34" t="s">
        <v>70</v>
      </c>
      <c s="34" t="s">
        <v>1033</v>
      </c>
      <c s="35" t="s">
        <v>5</v>
      </c>
      <c s="6" t="s">
        <v>1034</v>
      </c>
      <c s="36" t="s">
        <v>1035</v>
      </c>
      <c s="37">
        <v>5</v>
      </c>
      <c s="36">
        <v>0</v>
      </c>
      <c s="36">
        <f>ROUND(G26*H26,6)</f>
      </c>
      <c r="L26" s="38">
        <v>0</v>
      </c>
      <c s="32">
        <f>ROUND(ROUND(L26,2)*ROUND(G26,3),2)</f>
      </c>
      <c s="36" t="s">
        <v>601</v>
      </c>
      <c>
        <f>(M26*21)/100</f>
      </c>
      <c t="s">
        <v>27</v>
      </c>
    </row>
    <row r="27" spans="1:5" ht="25.5">
      <c r="A27" s="35" t="s">
        <v>54</v>
      </c>
      <c r="E27" s="39" t="s">
        <v>4651</v>
      </c>
    </row>
    <row r="28" spans="1:5" ht="12.75">
      <c r="A28" s="35" t="s">
        <v>55</v>
      </c>
      <c r="E28" s="40" t="s">
        <v>4386</v>
      </c>
    </row>
    <row r="29" spans="1:5" ht="12.75">
      <c r="A29" t="s">
        <v>57</v>
      </c>
      <c r="E29" s="39" t="s">
        <v>602</v>
      </c>
    </row>
    <row r="30" spans="1:16" ht="12.75">
      <c r="A30" t="s">
        <v>49</v>
      </c>
      <c s="34" t="s">
        <v>75</v>
      </c>
      <c s="34" t="s">
        <v>2149</v>
      </c>
      <c s="35" t="s">
        <v>5</v>
      </c>
      <c s="6" t="s">
        <v>2150</v>
      </c>
      <c s="36" t="s">
        <v>1035</v>
      </c>
      <c s="37">
        <v>8</v>
      </c>
      <c s="36">
        <v>0</v>
      </c>
      <c s="36">
        <f>ROUND(G30*H30,6)</f>
      </c>
      <c r="L30" s="38">
        <v>0</v>
      </c>
      <c s="32">
        <f>ROUND(ROUND(L30,2)*ROUND(G30,3),2)</f>
      </c>
      <c s="36" t="s">
        <v>601</v>
      </c>
      <c>
        <f>(M30*21)/100</f>
      </c>
      <c t="s">
        <v>27</v>
      </c>
    </row>
    <row r="31" spans="1:5" ht="12.75">
      <c r="A31" s="35" t="s">
        <v>54</v>
      </c>
      <c r="E31" s="39" t="s">
        <v>4360</v>
      </c>
    </row>
    <row r="32" spans="1:5" ht="12.75">
      <c r="A32" s="35" t="s">
        <v>55</v>
      </c>
      <c r="E32" s="40" t="s">
        <v>4386</v>
      </c>
    </row>
    <row r="33" spans="1:5" ht="12.75">
      <c r="A33" t="s">
        <v>57</v>
      </c>
      <c r="E33" s="39" t="s">
        <v>602</v>
      </c>
    </row>
    <row r="34" spans="1:16" ht="12.75">
      <c r="A34" t="s">
        <v>49</v>
      </c>
      <c s="34" t="s">
        <v>100</v>
      </c>
      <c s="34" t="s">
        <v>4327</v>
      </c>
      <c s="35" t="s">
        <v>5</v>
      </c>
      <c s="6" t="s">
        <v>4328</v>
      </c>
      <c s="36" t="s">
        <v>1035</v>
      </c>
      <c s="37">
        <v>1.4</v>
      </c>
      <c s="36">
        <v>0</v>
      </c>
      <c s="36">
        <f>ROUND(G34*H34,6)</f>
      </c>
      <c r="L34" s="38">
        <v>0</v>
      </c>
      <c s="32">
        <f>ROUND(ROUND(L34,2)*ROUND(G34,3),2)</f>
      </c>
      <c s="36" t="s">
        <v>4312</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3812</v>
      </c>
      <c s="35" t="s">
        <v>5</v>
      </c>
      <c s="6" t="s">
        <v>3813</v>
      </c>
      <c s="36" t="s">
        <v>922</v>
      </c>
      <c s="37">
        <v>7</v>
      </c>
      <c s="36">
        <v>0</v>
      </c>
      <c s="36">
        <f>ROUND(G38*H38,6)</f>
      </c>
      <c r="L38" s="38">
        <v>0</v>
      </c>
      <c s="32">
        <f>ROUND(ROUND(L38,2)*ROUND(G38,3),2)</f>
      </c>
      <c s="36" t="s">
        <v>4312</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1993</v>
      </c>
      <c s="35" t="s">
        <v>5</v>
      </c>
      <c s="6" t="s">
        <v>1994</v>
      </c>
      <c s="36" t="s">
        <v>1035</v>
      </c>
      <c s="37">
        <v>7</v>
      </c>
      <c s="36">
        <v>0</v>
      </c>
      <c s="36">
        <f>ROUND(G42*H42,6)</f>
      </c>
      <c r="L42" s="38">
        <v>0</v>
      </c>
      <c s="32">
        <f>ROUND(ROUND(L42,2)*ROUND(G42,3),2)</f>
      </c>
      <c s="36" t="s">
        <v>601</v>
      </c>
      <c>
        <f>(M42*21)/100</f>
      </c>
      <c t="s">
        <v>27</v>
      </c>
    </row>
    <row r="43" spans="1:5" ht="12.75">
      <c r="A43" s="35" t="s">
        <v>54</v>
      </c>
      <c r="E43" s="39" t="s">
        <v>5</v>
      </c>
    </row>
    <row r="44" spans="1:5" ht="12.75">
      <c r="A44" s="35" t="s">
        <v>55</v>
      </c>
      <c r="E44" s="40" t="s">
        <v>4386</v>
      </c>
    </row>
    <row r="45" spans="1:5" ht="12.75">
      <c r="A45" t="s">
        <v>57</v>
      </c>
      <c r="E45" s="39" t="s">
        <v>602</v>
      </c>
    </row>
    <row r="46" spans="1:13" ht="12.75">
      <c r="A46" t="s">
        <v>46</v>
      </c>
      <c r="C46" s="31" t="s">
        <v>123</v>
      </c>
      <c r="E46" s="33" t="s">
        <v>4332</v>
      </c>
      <c r="J46" s="32">
        <f>0</f>
      </c>
      <c s="32">
        <f>0</f>
      </c>
      <c s="32">
        <f>0+L47</f>
      </c>
      <c s="32">
        <f>0+M47</f>
      </c>
    </row>
    <row r="47" spans="1:16" ht="25.5">
      <c r="A47" t="s">
        <v>49</v>
      </c>
      <c s="34" t="s">
        <v>47</v>
      </c>
      <c s="34" t="s">
        <v>1053</v>
      </c>
      <c s="35" t="s">
        <v>5</v>
      </c>
      <c s="6" t="s">
        <v>1054</v>
      </c>
      <c s="36" t="s">
        <v>600</v>
      </c>
      <c s="37">
        <v>31.5</v>
      </c>
      <c s="36">
        <v>0</v>
      </c>
      <c s="36">
        <f>ROUND(G47*H47,6)</f>
      </c>
      <c r="L47" s="38">
        <v>0</v>
      </c>
      <c s="32">
        <f>ROUND(ROUND(L47,2)*ROUND(G47,3),2)</f>
      </c>
      <c s="36" t="s">
        <v>601</v>
      </c>
      <c>
        <f>(M47*21)/100</f>
      </c>
      <c t="s">
        <v>27</v>
      </c>
    </row>
    <row r="48" spans="1:5" ht="12.75">
      <c r="A48" s="35" t="s">
        <v>54</v>
      </c>
      <c r="E48" s="39" t="s">
        <v>4391</v>
      </c>
    </row>
    <row r="49" spans="1:5" ht="12.75">
      <c r="A49" s="35" t="s">
        <v>55</v>
      </c>
      <c r="E49" s="40" t="s">
        <v>4364</v>
      </c>
    </row>
    <row r="50" spans="1:5" ht="12.75">
      <c r="A50" t="s">
        <v>57</v>
      </c>
      <c r="E50" s="39" t="s">
        <v>602</v>
      </c>
    </row>
    <row r="51" spans="1:13" ht="12.75">
      <c r="A51" t="s">
        <v>46</v>
      </c>
      <c r="C51" s="31" t="s">
        <v>64</v>
      </c>
      <c r="E51" s="33" t="s">
        <v>1857</v>
      </c>
      <c r="J51" s="32">
        <f>0</f>
      </c>
      <c s="32">
        <f>0</f>
      </c>
      <c s="32">
        <f>0+L52</f>
      </c>
      <c s="32">
        <f>0+M52</f>
      </c>
    </row>
    <row r="52" spans="1:16" ht="12.75">
      <c r="A52" t="s">
        <v>49</v>
      </c>
      <c s="34" t="s">
        <v>111</v>
      </c>
      <c s="34" t="s">
        <v>4333</v>
      </c>
      <c s="35" t="s">
        <v>5</v>
      </c>
      <c s="6" t="s">
        <v>4334</v>
      </c>
      <c s="36" t="s">
        <v>1035</v>
      </c>
      <c s="37">
        <v>3</v>
      </c>
      <c s="36">
        <v>0</v>
      </c>
      <c s="36">
        <f>ROUND(G52*H52,6)</f>
      </c>
      <c r="L52" s="38">
        <v>0</v>
      </c>
      <c s="32">
        <f>ROUND(ROUND(L52,2)*ROUND(G52,3),2)</f>
      </c>
      <c s="36" t="s">
        <v>601</v>
      </c>
      <c>
        <f>(M52*21)/100</f>
      </c>
      <c t="s">
        <v>27</v>
      </c>
    </row>
    <row r="53" spans="1:5" ht="12.75">
      <c r="A53" s="35" t="s">
        <v>54</v>
      </c>
      <c r="E53" s="39" t="s">
        <v>4335</v>
      </c>
    </row>
    <row r="54" spans="1:5" ht="12.75">
      <c r="A54" s="35" t="s">
        <v>55</v>
      </c>
      <c r="E54" s="40" t="s">
        <v>4386</v>
      </c>
    </row>
    <row r="55" spans="1:5" ht="12.75">
      <c r="A55" t="s">
        <v>57</v>
      </c>
      <c r="E55" s="39" t="s">
        <v>602</v>
      </c>
    </row>
    <row r="56" spans="1:13" ht="12.75">
      <c r="A56" t="s">
        <v>46</v>
      </c>
      <c r="C56" s="31" t="s">
        <v>100</v>
      </c>
      <c r="E56" s="33" t="s">
        <v>1903</v>
      </c>
      <c r="J56" s="32">
        <f>0</f>
      </c>
      <c s="32">
        <f>0</f>
      </c>
      <c s="32">
        <f>0+L57+L61+L65+L69+L73+L77+L81</f>
      </c>
      <c s="32">
        <f>0+M57+M61+M65+M69+M73+M77+M81</f>
      </c>
    </row>
    <row r="57" spans="1:16" ht="12.75">
      <c r="A57" t="s">
        <v>49</v>
      </c>
      <c s="34" t="s">
        <v>114</v>
      </c>
      <c s="34" t="s">
        <v>4652</v>
      </c>
      <c s="35" t="s">
        <v>5</v>
      </c>
      <c s="6" t="s">
        <v>4653</v>
      </c>
      <c s="36" t="s">
        <v>682</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4430</v>
      </c>
      <c s="35" t="s">
        <v>5</v>
      </c>
      <c s="6" t="s">
        <v>4431</v>
      </c>
      <c s="36" t="s">
        <v>682</v>
      </c>
      <c s="37">
        <v>12.6</v>
      </c>
      <c s="36">
        <v>0</v>
      </c>
      <c s="36">
        <f>ROUND(G61*H61,6)</f>
      </c>
      <c r="L61" s="38">
        <v>0</v>
      </c>
      <c s="32">
        <f>ROUND(ROUND(L61,2)*ROUND(G61,3),2)</f>
      </c>
      <c s="36" t="s">
        <v>601</v>
      </c>
      <c>
        <f>(M61*21)/100</f>
      </c>
      <c t="s">
        <v>27</v>
      </c>
    </row>
    <row r="62" spans="1:5" ht="12.75">
      <c r="A62" s="35" t="s">
        <v>54</v>
      </c>
      <c r="E62" s="39" t="s">
        <v>4654</v>
      </c>
    </row>
    <row r="63" spans="1:5" ht="12.75">
      <c r="A63" s="35" t="s">
        <v>55</v>
      </c>
      <c r="E63" s="40" t="s">
        <v>5</v>
      </c>
    </row>
    <row r="64" spans="1:5" ht="12.75">
      <c r="A64" t="s">
        <v>57</v>
      </c>
      <c r="E64" s="39" t="s">
        <v>602</v>
      </c>
    </row>
    <row r="65" spans="1:16" ht="12.75">
      <c r="A65" t="s">
        <v>49</v>
      </c>
      <c s="34" t="s">
        <v>120</v>
      </c>
      <c s="34" t="s">
        <v>4642</v>
      </c>
      <c s="35" t="s">
        <v>5</v>
      </c>
      <c s="6" t="s">
        <v>4643</v>
      </c>
      <c s="36" t="s">
        <v>682</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4343</v>
      </c>
      <c s="35" t="s">
        <v>5</v>
      </c>
      <c s="6" t="s">
        <v>4344</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4644</v>
      </c>
      <c s="35" t="s">
        <v>5</v>
      </c>
      <c s="6" t="s">
        <v>4645</v>
      </c>
      <c s="36" t="s">
        <v>682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4744</v>
      </c>
      <c s="35" t="s">
        <v>5</v>
      </c>
      <c s="6" t="s">
        <v>4745</v>
      </c>
      <c s="36" t="s">
        <v>682</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4449</v>
      </c>
      <c s="35" t="s">
        <v>5</v>
      </c>
      <c s="6" t="s">
        <v>4450</v>
      </c>
      <c s="36" t="s">
        <v>1035</v>
      </c>
      <c s="37">
        <v>0.283</v>
      </c>
      <c s="36">
        <v>0</v>
      </c>
      <c s="36">
        <f>ROUND(G81*H81,6)</f>
      </c>
      <c r="L81" s="38">
        <v>0</v>
      </c>
      <c s="32">
        <f>ROUND(ROUND(L81,2)*ROUND(G81,3),2)</f>
      </c>
      <c s="36" t="s">
        <v>4301</v>
      </c>
      <c>
        <f>(M81*21)/100</f>
      </c>
      <c t="s">
        <v>27</v>
      </c>
    </row>
    <row r="82" spans="1:5" ht="12.75">
      <c r="A82" s="35" t="s">
        <v>54</v>
      </c>
      <c r="E82" s="39" t="s">
        <v>4746</v>
      </c>
    </row>
    <row r="83" spans="1:5" ht="12.75">
      <c r="A83" s="35" t="s">
        <v>55</v>
      </c>
      <c r="E83" s="40" t="s">
        <v>5</v>
      </c>
    </row>
    <row r="84" spans="1:5" ht="409.5">
      <c r="A84" t="s">
        <v>57</v>
      </c>
      <c r="E84" s="39" t="s">
        <v>4453</v>
      </c>
    </row>
    <row r="85" spans="1:13" ht="12.75">
      <c r="A85" t="s">
        <v>46</v>
      </c>
      <c r="C85" s="31" t="s">
        <v>104</v>
      </c>
      <c r="E85" s="33" t="s">
        <v>4461</v>
      </c>
      <c r="J85" s="32">
        <f>0</f>
      </c>
      <c s="32">
        <f>0</f>
      </c>
      <c s="32">
        <f>0+L86</f>
      </c>
      <c s="32">
        <f>0+M86</f>
      </c>
    </row>
    <row r="86" spans="1:16" ht="12.75">
      <c r="A86" t="s">
        <v>49</v>
      </c>
      <c s="34" t="s">
        <v>138</v>
      </c>
      <c s="34" t="s">
        <v>4462</v>
      </c>
      <c s="35" t="s">
        <v>5</v>
      </c>
      <c s="6" t="s">
        <v>4463</v>
      </c>
      <c s="36" t="s">
        <v>682</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4749</v>
      </c>
      <c r="E8" s="30" t="s">
        <v>4748</v>
      </c>
      <c r="J8" s="29">
        <f>0+J9+J38+J47+J72+J77+J82+J143</f>
      </c>
      <c s="29">
        <f>0+K9+K38+K47+K72+K77+K82+K143</f>
      </c>
      <c s="29">
        <f>0+L9+L38+L47+L72+L77+L82+L143</f>
      </c>
      <c s="29">
        <f>0+M9+M38+M47+M72+M77+M82+M143</f>
      </c>
    </row>
    <row r="9" spans="1:13" ht="12.75">
      <c r="A9" t="s">
        <v>46</v>
      </c>
      <c r="C9" s="31" t="s">
        <v>595</v>
      </c>
      <c r="E9" s="33" t="s">
        <v>1154</v>
      </c>
      <c r="J9" s="32">
        <f>0</f>
      </c>
      <c s="32">
        <f>0</f>
      </c>
      <c s="32">
        <f>0+L10+L14+L18+L22+L26+L30+L34</f>
      </c>
      <c s="32">
        <f>0+M10+M14+M18+M22+M26+M30+M34</f>
      </c>
    </row>
    <row r="10" spans="1:16" ht="12.75">
      <c r="A10" t="s">
        <v>49</v>
      </c>
      <c s="34" t="s">
        <v>47</v>
      </c>
      <c s="34" t="s">
        <v>4477</v>
      </c>
      <c s="35" t="s">
        <v>5</v>
      </c>
      <c s="6" t="s">
        <v>4478</v>
      </c>
      <c s="36" t="s">
        <v>4479</v>
      </c>
      <c s="37">
        <v>1</v>
      </c>
      <c s="36">
        <v>0</v>
      </c>
      <c s="36">
        <f>ROUND(G10*H10,6)</f>
      </c>
      <c r="L10" s="38">
        <v>0</v>
      </c>
      <c s="32">
        <f>ROUND(ROUND(L10,2)*ROUND(G10,3),2)</f>
      </c>
      <c s="36" t="s">
        <v>601</v>
      </c>
      <c>
        <f>(M10*21)/100</f>
      </c>
      <c t="s">
        <v>27</v>
      </c>
    </row>
    <row r="11" spans="1:5" ht="12.75">
      <c r="A11" s="35" t="s">
        <v>54</v>
      </c>
      <c r="E11" s="39" t="s">
        <v>4480</v>
      </c>
    </row>
    <row r="12" spans="1:5" ht="12.75">
      <c r="A12" s="35" t="s">
        <v>55</v>
      </c>
      <c r="E12" s="40" t="s">
        <v>4474</v>
      </c>
    </row>
    <row r="13" spans="1:5" ht="12.75">
      <c r="A13" t="s">
        <v>57</v>
      </c>
      <c r="E13" s="39" t="s">
        <v>602</v>
      </c>
    </row>
    <row r="14" spans="1:16" ht="12.75">
      <c r="A14" t="s">
        <v>49</v>
      </c>
      <c s="34" t="s">
        <v>27</v>
      </c>
      <c s="34" t="s">
        <v>4075</v>
      </c>
      <c s="35" t="s">
        <v>5</v>
      </c>
      <c s="6" t="s">
        <v>4481</v>
      </c>
      <c s="36" t="s">
        <v>636</v>
      </c>
      <c s="37">
        <v>1</v>
      </c>
      <c s="36">
        <v>0</v>
      </c>
      <c s="36">
        <f>ROUND(G14*H14,6)</f>
      </c>
      <c r="L14" s="38">
        <v>0</v>
      </c>
      <c s="32">
        <f>ROUND(ROUND(L14,2)*ROUND(G14,3),2)</f>
      </c>
      <c s="36" t="s">
        <v>601</v>
      </c>
      <c>
        <f>(M14*21)/100</f>
      </c>
      <c t="s">
        <v>27</v>
      </c>
    </row>
    <row r="15" spans="1:5" ht="12.75">
      <c r="A15" s="35" t="s">
        <v>54</v>
      </c>
      <c r="E15" s="39" t="s">
        <v>4482</v>
      </c>
    </row>
    <row r="16" spans="1:5" ht="12.75">
      <c r="A16" s="35" t="s">
        <v>55</v>
      </c>
      <c r="E16" s="40" t="s">
        <v>4474</v>
      </c>
    </row>
    <row r="17" spans="1:5" ht="12.75">
      <c r="A17" t="s">
        <v>57</v>
      </c>
      <c r="E17" s="39" t="s">
        <v>602</v>
      </c>
    </row>
    <row r="18" spans="1:16" ht="12.75">
      <c r="A18" t="s">
        <v>49</v>
      </c>
      <c s="34" t="s">
        <v>26</v>
      </c>
      <c s="34" t="s">
        <v>4483</v>
      </c>
      <c s="35" t="s">
        <v>5</v>
      </c>
      <c s="6" t="s">
        <v>4484</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4474</v>
      </c>
    </row>
    <row r="21" spans="1:5" ht="12.75">
      <c r="A21" t="s">
        <v>57</v>
      </c>
      <c r="E21" s="39" t="s">
        <v>602</v>
      </c>
    </row>
    <row r="22" spans="1:16" ht="12.75">
      <c r="A22" t="s">
        <v>49</v>
      </c>
      <c s="34" t="s">
        <v>64</v>
      </c>
      <c s="34" t="s">
        <v>4485</v>
      </c>
      <c s="35" t="s">
        <v>5</v>
      </c>
      <c s="6" t="s">
        <v>4486</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4487</v>
      </c>
      <c s="35" t="s">
        <v>5</v>
      </c>
      <c s="6" t="s">
        <v>4488</v>
      </c>
      <c s="36" t="s">
        <v>4479</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4474</v>
      </c>
    </row>
    <row r="29" spans="1:5" ht="12.75">
      <c r="A29" t="s">
        <v>57</v>
      </c>
      <c r="E29" s="39" t="s">
        <v>602</v>
      </c>
    </row>
    <row r="30" spans="1:16" ht="12.75">
      <c r="A30" t="s">
        <v>49</v>
      </c>
      <c s="34" t="s">
        <v>70</v>
      </c>
      <c s="34" t="s">
        <v>4489</v>
      </c>
      <c s="35" t="s">
        <v>5</v>
      </c>
      <c s="6" t="s">
        <v>4490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4474</v>
      </c>
    </row>
    <row r="33" spans="1:5" ht="12.75">
      <c r="A33" t="s">
        <v>57</v>
      </c>
      <c r="E33" s="39" t="s">
        <v>602</v>
      </c>
    </row>
    <row r="34" spans="1:16" ht="12.75">
      <c r="A34" t="s">
        <v>49</v>
      </c>
      <c s="34" t="s">
        <v>75</v>
      </c>
      <c s="34" t="s">
        <v>4491</v>
      </c>
      <c s="35" t="s">
        <v>5</v>
      </c>
      <c s="6" t="s">
        <v>4492</v>
      </c>
      <c s="36" t="s">
        <v>636</v>
      </c>
      <c s="37">
        <v>1</v>
      </c>
      <c s="36">
        <v>0</v>
      </c>
      <c s="36">
        <f>ROUND(G34*H34,6)</f>
      </c>
      <c r="L34" s="38">
        <v>0</v>
      </c>
      <c s="32">
        <f>ROUND(ROUND(L34,2)*ROUND(G34,3),2)</f>
      </c>
      <c s="36" t="s">
        <v>601</v>
      </c>
      <c>
        <f>(M34*21)/100</f>
      </c>
      <c t="s">
        <v>27</v>
      </c>
    </row>
    <row r="35" spans="1:5" ht="25.5">
      <c r="A35" s="35" t="s">
        <v>54</v>
      </c>
      <c r="E35" s="39" t="s">
        <v>4750</v>
      </c>
    </row>
    <row r="36" spans="1:5" ht="12.75">
      <c r="A36" s="35" t="s">
        <v>55</v>
      </c>
      <c r="E36" s="40" t="s">
        <v>4474</v>
      </c>
    </row>
    <row r="37" spans="1:5" ht="12.75">
      <c r="A37" t="s">
        <v>57</v>
      </c>
      <c r="E37" s="39" t="s">
        <v>602</v>
      </c>
    </row>
    <row r="38" spans="1:13" ht="12.75">
      <c r="A38" t="s">
        <v>46</v>
      </c>
      <c r="C38" s="31" t="s">
        <v>1081</v>
      </c>
      <c r="E38" s="33" t="s">
        <v>4332</v>
      </c>
      <c r="J38" s="32">
        <f>0</f>
      </c>
      <c s="32">
        <f>0</f>
      </c>
      <c s="32">
        <f>0+L39+L43</f>
      </c>
      <c s="32">
        <f>0+M39+M43</f>
      </c>
    </row>
    <row r="39" spans="1:16" ht="12.75">
      <c r="A39" t="s">
        <v>49</v>
      </c>
      <c s="34" t="s">
        <v>100</v>
      </c>
      <c s="34" t="s">
        <v>4494</v>
      </c>
      <c s="35" t="s">
        <v>5</v>
      </c>
      <c s="6" t="s">
        <v>4495</v>
      </c>
      <c s="36" t="s">
        <v>600</v>
      </c>
      <c s="37">
        <v>60.102</v>
      </c>
      <c s="36">
        <v>0</v>
      </c>
      <c s="36">
        <f>ROUND(G39*H39,6)</f>
      </c>
      <c r="L39" s="38">
        <v>0</v>
      </c>
      <c s="32">
        <f>ROUND(ROUND(L39,2)*ROUND(G39,3),2)</f>
      </c>
      <c s="36" t="s">
        <v>601</v>
      </c>
      <c>
        <f>(M39*21)/100</f>
      </c>
      <c t="s">
        <v>27</v>
      </c>
    </row>
    <row r="40" spans="1:5" ht="12.75">
      <c r="A40" s="35" t="s">
        <v>54</v>
      </c>
      <c r="E40" s="39" t="s">
        <v>4496</v>
      </c>
    </row>
    <row r="41" spans="1:5" ht="12.75">
      <c r="A41" s="35" t="s">
        <v>55</v>
      </c>
      <c r="E41" s="40" t="s">
        <v>4751</v>
      </c>
    </row>
    <row r="42" spans="1:5" ht="12.75">
      <c r="A42" t="s">
        <v>57</v>
      </c>
      <c r="E42" s="39" t="s">
        <v>602</v>
      </c>
    </row>
    <row r="43" spans="1:16" ht="12.75">
      <c r="A43" t="s">
        <v>49</v>
      </c>
      <c s="34" t="s">
        <v>104</v>
      </c>
      <c s="34" t="s">
        <v>4498</v>
      </c>
      <c s="35" t="s">
        <v>5</v>
      </c>
      <c s="6" t="s">
        <v>4499</v>
      </c>
      <c s="36" t="s">
        <v>600</v>
      </c>
      <c s="37">
        <v>1.167</v>
      </c>
      <c s="36">
        <v>0</v>
      </c>
      <c s="36">
        <f>ROUND(G43*H43,6)</f>
      </c>
      <c r="L43" s="38">
        <v>0</v>
      </c>
      <c s="32">
        <f>ROUND(ROUND(L43,2)*ROUND(G43,3),2)</f>
      </c>
      <c s="36" t="s">
        <v>601</v>
      </c>
      <c>
        <f>(M43*21)/100</f>
      </c>
      <c t="s">
        <v>27</v>
      </c>
    </row>
    <row r="44" spans="1:5" ht="25.5">
      <c r="A44" s="35" t="s">
        <v>54</v>
      </c>
      <c r="E44" s="39" t="s">
        <v>4752</v>
      </c>
    </row>
    <row r="45" spans="1:5" ht="12.75">
      <c r="A45" s="35" t="s">
        <v>55</v>
      </c>
      <c r="E45" s="40" t="s">
        <v>4753</v>
      </c>
    </row>
    <row r="46" spans="1:5" ht="12.75">
      <c r="A46" t="s">
        <v>57</v>
      </c>
      <c r="E46" s="39" t="s">
        <v>602</v>
      </c>
    </row>
    <row r="47" spans="1:13" ht="12.75">
      <c r="A47" t="s">
        <v>46</v>
      </c>
      <c r="C47" s="31" t="s">
        <v>47</v>
      </c>
      <c r="E47" s="33" t="s">
        <v>1705</v>
      </c>
      <c r="J47" s="32">
        <f>0</f>
      </c>
      <c s="32">
        <f>0</f>
      </c>
      <c s="32">
        <f>0+L48+L52+L56+L60+L64+L68</f>
      </c>
      <c s="32">
        <f>0+M48+M52+M56+M60+M64+M68</f>
      </c>
    </row>
    <row r="48" spans="1:16" ht="12.75">
      <c r="A48" t="s">
        <v>49</v>
      </c>
      <c s="34" t="s">
        <v>108</v>
      </c>
      <c s="34" t="s">
        <v>4082</v>
      </c>
      <c s="35" t="s">
        <v>5</v>
      </c>
      <c s="6" t="s">
        <v>4083</v>
      </c>
      <c s="36" t="s">
        <v>1035</v>
      </c>
      <c s="37">
        <v>4</v>
      </c>
      <c s="36">
        <v>0</v>
      </c>
      <c s="36">
        <f>ROUND(G48*H48,6)</f>
      </c>
      <c r="L48" s="38">
        <v>0</v>
      </c>
      <c s="32">
        <f>ROUND(ROUND(L48,2)*ROUND(G48,3),2)</f>
      </c>
      <c s="36" t="s">
        <v>601</v>
      </c>
      <c>
        <f>(M48*21)/100</f>
      </c>
      <c t="s">
        <v>27</v>
      </c>
    </row>
    <row r="49" spans="1:5" ht="25.5">
      <c r="A49" s="35" t="s">
        <v>54</v>
      </c>
      <c r="E49" s="39" t="s">
        <v>4754</v>
      </c>
    </row>
    <row r="50" spans="1:5" ht="12.75">
      <c r="A50" s="35" t="s">
        <v>55</v>
      </c>
      <c r="E50" s="40" t="s">
        <v>4755</v>
      </c>
    </row>
    <row r="51" spans="1:5" ht="12.75">
      <c r="A51" t="s">
        <v>57</v>
      </c>
      <c r="E51" s="39" t="s">
        <v>602</v>
      </c>
    </row>
    <row r="52" spans="1:16" ht="12.75">
      <c r="A52" t="s">
        <v>49</v>
      </c>
      <c s="34" t="s">
        <v>111</v>
      </c>
      <c s="34" t="s">
        <v>4504</v>
      </c>
      <c s="35" t="s">
        <v>5</v>
      </c>
      <c s="6" t="s">
        <v>4505</v>
      </c>
      <c s="36" t="s">
        <v>1035</v>
      </c>
      <c s="37">
        <v>281.91</v>
      </c>
      <c s="36">
        <v>0</v>
      </c>
      <c s="36">
        <f>ROUND(G52*H52,6)</f>
      </c>
      <c r="L52" s="38">
        <v>0</v>
      </c>
      <c s="32">
        <f>ROUND(ROUND(L52,2)*ROUND(G52,3),2)</f>
      </c>
      <c s="36" t="s">
        <v>601</v>
      </c>
      <c>
        <f>(M52*21)/100</f>
      </c>
      <c t="s">
        <v>27</v>
      </c>
    </row>
    <row r="53" spans="1:5" ht="38.25">
      <c r="A53" s="35" t="s">
        <v>54</v>
      </c>
      <c r="E53" s="39" t="s">
        <v>4756</v>
      </c>
    </row>
    <row r="54" spans="1:5" ht="12.75">
      <c r="A54" s="35" t="s">
        <v>55</v>
      </c>
      <c r="E54" s="40" t="s">
        <v>4757</v>
      </c>
    </row>
    <row r="55" spans="1:5" ht="12.75">
      <c r="A55" t="s">
        <v>57</v>
      </c>
      <c r="E55" s="39" t="s">
        <v>602</v>
      </c>
    </row>
    <row r="56" spans="1:16" ht="12.75">
      <c r="A56" t="s">
        <v>49</v>
      </c>
      <c s="34" t="s">
        <v>114</v>
      </c>
      <c s="34" t="s">
        <v>4508</v>
      </c>
      <c s="35" t="s">
        <v>5</v>
      </c>
      <c s="6" t="s">
        <v>4509</v>
      </c>
      <c s="36" t="s">
        <v>1136</v>
      </c>
      <c s="37">
        <v>333.9</v>
      </c>
      <c s="36">
        <v>0</v>
      </c>
      <c s="36">
        <f>ROUND(G56*H56,6)</f>
      </c>
      <c r="L56" s="38">
        <v>0</v>
      </c>
      <c s="32">
        <f>ROUND(ROUND(L56,2)*ROUND(G56,3),2)</f>
      </c>
      <c s="36" t="s">
        <v>601</v>
      </c>
      <c>
        <f>(M56*21)/100</f>
      </c>
      <c t="s">
        <v>27</v>
      </c>
    </row>
    <row r="57" spans="1:5" ht="12.75">
      <c r="A57" s="35" t="s">
        <v>54</v>
      </c>
      <c r="E57" s="39" t="s">
        <v>4510</v>
      </c>
    </row>
    <row r="58" spans="1:5" ht="12.75">
      <c r="A58" s="35" t="s">
        <v>55</v>
      </c>
      <c r="E58" s="40" t="s">
        <v>4758</v>
      </c>
    </row>
    <row r="59" spans="1:5" ht="12.75">
      <c r="A59" t="s">
        <v>57</v>
      </c>
      <c r="E59" s="39" t="s">
        <v>602</v>
      </c>
    </row>
    <row r="60" spans="1:16" ht="12.75">
      <c r="A60" t="s">
        <v>49</v>
      </c>
      <c s="34" t="s">
        <v>117</v>
      </c>
      <c s="34" t="s">
        <v>1709</v>
      </c>
      <c s="35" t="s">
        <v>5</v>
      </c>
      <c s="6" t="s">
        <v>1710</v>
      </c>
      <c s="36" t="s">
        <v>1035</v>
      </c>
      <c s="37">
        <v>33.39</v>
      </c>
      <c s="36">
        <v>0</v>
      </c>
      <c s="36">
        <f>ROUND(G60*H60,6)</f>
      </c>
      <c r="L60" s="38">
        <v>0</v>
      </c>
      <c s="32">
        <f>ROUND(ROUND(L60,2)*ROUND(G60,3),2)</f>
      </c>
      <c s="36" t="s">
        <v>601</v>
      </c>
      <c>
        <f>(M60*21)/100</f>
      </c>
      <c t="s">
        <v>27</v>
      </c>
    </row>
    <row r="61" spans="1:5" ht="12.75">
      <c r="A61" s="35" t="s">
        <v>54</v>
      </c>
      <c r="E61" s="39" t="s">
        <v>4512</v>
      </c>
    </row>
    <row r="62" spans="1:5" ht="12.75">
      <c r="A62" s="35" t="s">
        <v>55</v>
      </c>
      <c r="E62" s="40" t="s">
        <v>4759</v>
      </c>
    </row>
    <row r="63" spans="1:5" ht="12.75">
      <c r="A63" t="s">
        <v>57</v>
      </c>
      <c r="E63" s="39" t="s">
        <v>602</v>
      </c>
    </row>
    <row r="64" spans="1:16" ht="12.75">
      <c r="A64" t="s">
        <v>49</v>
      </c>
      <c s="34" t="s">
        <v>120</v>
      </c>
      <c s="34" t="s">
        <v>1033</v>
      </c>
      <c s="35" t="s">
        <v>5</v>
      </c>
      <c s="6" t="s">
        <v>1034</v>
      </c>
      <c s="36" t="s">
        <v>1035</v>
      </c>
      <c s="37">
        <v>252.52</v>
      </c>
      <c s="36">
        <v>0</v>
      </c>
      <c s="36">
        <f>ROUND(G64*H64,6)</f>
      </c>
      <c r="L64" s="38">
        <v>0</v>
      </c>
      <c s="32">
        <f>ROUND(ROUND(L64,2)*ROUND(G64,3),2)</f>
      </c>
      <c s="36" t="s">
        <v>601</v>
      </c>
      <c>
        <f>(M64*21)/100</f>
      </c>
      <c t="s">
        <v>27</v>
      </c>
    </row>
    <row r="65" spans="1:5" ht="25.5">
      <c r="A65" s="35" t="s">
        <v>54</v>
      </c>
      <c r="E65" s="39" t="s">
        <v>4760</v>
      </c>
    </row>
    <row r="66" spans="1:5" ht="12.75">
      <c r="A66" s="35" t="s">
        <v>55</v>
      </c>
      <c r="E66" s="40" t="s">
        <v>4761</v>
      </c>
    </row>
    <row r="67" spans="1:5" ht="12.75">
      <c r="A67" t="s">
        <v>57</v>
      </c>
      <c r="E67" s="39" t="s">
        <v>602</v>
      </c>
    </row>
    <row r="68" spans="1:16" ht="12.75">
      <c r="A68" t="s">
        <v>49</v>
      </c>
      <c s="34" t="s">
        <v>123</v>
      </c>
      <c s="34" t="s">
        <v>1993</v>
      </c>
      <c s="35" t="s">
        <v>5</v>
      </c>
      <c s="6" t="s">
        <v>1994</v>
      </c>
      <c s="36" t="s">
        <v>1035</v>
      </c>
      <c s="37">
        <v>31.5</v>
      </c>
      <c s="36">
        <v>0</v>
      </c>
      <c s="36">
        <f>ROUND(G68*H68,6)</f>
      </c>
      <c r="L68" s="38">
        <v>0</v>
      </c>
      <c s="32">
        <f>ROUND(ROUND(L68,2)*ROUND(G68,3),2)</f>
      </c>
      <c s="36" t="s">
        <v>601</v>
      </c>
      <c>
        <f>(M68*21)/100</f>
      </c>
      <c t="s">
        <v>27</v>
      </c>
    </row>
    <row r="69" spans="1:5" ht="12.75">
      <c r="A69" s="35" t="s">
        <v>54</v>
      </c>
      <c r="E69" s="39" t="s">
        <v>4516</v>
      </c>
    </row>
    <row r="70" spans="1:5" ht="12.75">
      <c r="A70" s="35" t="s">
        <v>55</v>
      </c>
      <c r="E70" s="40" t="s">
        <v>4762</v>
      </c>
    </row>
    <row r="71" spans="1:5" ht="12.75">
      <c r="A71" t="s">
        <v>57</v>
      </c>
      <c r="E71" s="39" t="s">
        <v>602</v>
      </c>
    </row>
    <row r="72" spans="1:13" ht="12.75">
      <c r="A72" t="s">
        <v>46</v>
      </c>
      <c r="C72" s="31" t="s">
        <v>27</v>
      </c>
      <c r="E72" s="33" t="s">
        <v>1733</v>
      </c>
      <c r="J72" s="32">
        <f>0</f>
      </c>
      <c s="32">
        <f>0</f>
      </c>
      <c s="32">
        <f>0+L73</f>
      </c>
      <c s="32">
        <f>0+M73</f>
      </c>
    </row>
    <row r="73" spans="1:16" ht="12.75">
      <c r="A73" t="s">
        <v>49</v>
      </c>
      <c s="34" t="s">
        <v>127</v>
      </c>
      <c s="34" t="s">
        <v>4518</v>
      </c>
      <c s="35" t="s">
        <v>5</v>
      </c>
      <c s="6" t="s">
        <v>4519</v>
      </c>
      <c s="36" t="s">
        <v>682</v>
      </c>
      <c s="37">
        <v>61</v>
      </c>
      <c s="36">
        <v>0</v>
      </c>
      <c s="36">
        <f>ROUND(G73*H73,6)</f>
      </c>
      <c r="L73" s="38">
        <v>0</v>
      </c>
      <c s="32">
        <f>ROUND(ROUND(L73,2)*ROUND(G73,3),2)</f>
      </c>
      <c s="36" t="s">
        <v>601</v>
      </c>
      <c>
        <f>(M73*21)/100</f>
      </c>
      <c t="s">
        <v>27</v>
      </c>
    </row>
    <row r="74" spans="1:5" ht="12.75">
      <c r="A74" s="35" t="s">
        <v>54</v>
      </c>
      <c r="E74" s="39" t="s">
        <v>4520</v>
      </c>
    </row>
    <row r="75" spans="1:5" ht="12.75">
      <c r="A75" s="35" t="s">
        <v>55</v>
      </c>
      <c r="E75" s="40" t="s">
        <v>4763</v>
      </c>
    </row>
    <row r="76" spans="1:5" ht="12.75">
      <c r="A76" t="s">
        <v>57</v>
      </c>
      <c r="E76" s="39" t="s">
        <v>602</v>
      </c>
    </row>
    <row r="77" spans="1:13" ht="12.75">
      <c r="A77" t="s">
        <v>46</v>
      </c>
      <c r="C77" s="31" t="s">
        <v>64</v>
      </c>
      <c r="E77" s="33" t="s">
        <v>1857</v>
      </c>
      <c r="J77" s="32">
        <f>0</f>
      </c>
      <c s="32">
        <f>0</f>
      </c>
      <c s="32">
        <f>0+L78</f>
      </c>
      <c s="32">
        <f>0+M78</f>
      </c>
    </row>
    <row r="78" spans="1:16" ht="12.75">
      <c r="A78" t="s">
        <v>49</v>
      </c>
      <c s="34" t="s">
        <v>132</v>
      </c>
      <c s="34" t="s">
        <v>1864</v>
      </c>
      <c s="35" t="s">
        <v>5</v>
      </c>
      <c s="6" t="s">
        <v>1865</v>
      </c>
      <c s="36" t="s">
        <v>1035</v>
      </c>
      <c s="37">
        <v>8.66</v>
      </c>
      <c s="36">
        <v>0</v>
      </c>
      <c s="36">
        <f>ROUND(G78*H78,6)</f>
      </c>
      <c r="L78" s="38">
        <v>0</v>
      </c>
      <c s="32">
        <f>ROUND(ROUND(L78,2)*ROUND(G78,3),2)</f>
      </c>
      <c s="36" t="s">
        <v>601</v>
      </c>
      <c>
        <f>(M78*21)/100</f>
      </c>
      <c t="s">
        <v>27</v>
      </c>
    </row>
    <row r="79" spans="1:5" ht="25.5">
      <c r="A79" s="35" t="s">
        <v>54</v>
      </c>
      <c r="E79" s="39" t="s">
        <v>4764</v>
      </c>
    </row>
    <row r="80" spans="1:5" ht="12.75">
      <c r="A80" s="35" t="s">
        <v>55</v>
      </c>
      <c r="E80" s="40" t="s">
        <v>4765</v>
      </c>
    </row>
    <row r="81" spans="1:5" ht="12.75">
      <c r="A81" t="s">
        <v>57</v>
      </c>
      <c r="E81" s="39" t="s">
        <v>602</v>
      </c>
    </row>
    <row r="82" spans="1:13" ht="12.75">
      <c r="A82" t="s">
        <v>46</v>
      </c>
      <c r="C82" s="31" t="s">
        <v>100</v>
      </c>
      <c r="E82" s="33" t="s">
        <v>1903</v>
      </c>
      <c r="J82" s="32">
        <f>0</f>
      </c>
      <c s="32">
        <f>0</f>
      </c>
      <c s="32">
        <f>0+L83+L87+L91+L95+L99+L103+L107+L111+L115+L119+L123+L127+L131+L135+L139</f>
      </c>
      <c s="32">
        <f>0+M83+M87+M91+M95+M99+M103+M107+M111+M115+M119+M123+M127+M131+M135+M139</f>
      </c>
    </row>
    <row r="83" spans="1:16" ht="12.75">
      <c r="A83" t="s">
        <v>49</v>
      </c>
      <c s="34" t="s">
        <v>135</v>
      </c>
      <c s="34" t="s">
        <v>4766</v>
      </c>
      <c s="35" t="s">
        <v>5</v>
      </c>
      <c s="6" t="s">
        <v>4767</v>
      </c>
      <c s="36" t="s">
        <v>682</v>
      </c>
      <c s="37">
        <v>26.9</v>
      </c>
      <c s="36">
        <v>0</v>
      </c>
      <c s="36">
        <f>ROUND(G83*H83,6)</f>
      </c>
      <c r="L83" s="38">
        <v>0</v>
      </c>
      <c s="32">
        <f>ROUND(ROUND(L83,2)*ROUND(G83,3),2)</f>
      </c>
      <c s="36" t="s">
        <v>601</v>
      </c>
      <c>
        <f>(M83*21)/100</f>
      </c>
      <c t="s">
        <v>27</v>
      </c>
    </row>
    <row r="84" spans="1:5" ht="25.5">
      <c r="A84" s="35" t="s">
        <v>54</v>
      </c>
      <c r="E84" s="39" t="s">
        <v>4768</v>
      </c>
    </row>
    <row r="85" spans="1:5" ht="12.75">
      <c r="A85" s="35" t="s">
        <v>55</v>
      </c>
      <c r="E85" s="40" t="s">
        <v>4769</v>
      </c>
    </row>
    <row r="86" spans="1:5" ht="12.75">
      <c r="A86" t="s">
        <v>57</v>
      </c>
      <c r="E86" s="39" t="s">
        <v>602</v>
      </c>
    </row>
    <row r="87" spans="1:16" ht="25.5">
      <c r="A87" t="s">
        <v>49</v>
      </c>
      <c s="34" t="s">
        <v>138</v>
      </c>
      <c s="34" t="s">
        <v>4770</v>
      </c>
      <c s="35" t="s">
        <v>5</v>
      </c>
      <c s="6" t="s">
        <v>4771</v>
      </c>
      <c s="36" t="s">
        <v>682</v>
      </c>
      <c s="37">
        <v>26.9</v>
      </c>
      <c s="36">
        <v>0</v>
      </c>
      <c s="36">
        <f>ROUND(G87*H87,6)</f>
      </c>
      <c r="L87" s="38">
        <v>0</v>
      </c>
      <c s="32">
        <f>ROUND(ROUND(L87,2)*ROUND(G87,3),2)</f>
      </c>
      <c s="36" t="s">
        <v>601</v>
      </c>
      <c>
        <f>(M87*21)/100</f>
      </c>
      <c t="s">
        <v>27</v>
      </c>
    </row>
    <row r="88" spans="1:5" ht="25.5">
      <c r="A88" s="35" t="s">
        <v>54</v>
      </c>
      <c r="E88" s="39" t="s">
        <v>4772</v>
      </c>
    </row>
    <row r="89" spans="1:5" ht="12.75">
      <c r="A89" s="35" t="s">
        <v>55</v>
      </c>
      <c r="E89" s="40" t="s">
        <v>4769</v>
      </c>
    </row>
    <row r="90" spans="1:5" ht="12.75">
      <c r="A90" t="s">
        <v>57</v>
      </c>
      <c r="E90" s="39" t="s">
        <v>602</v>
      </c>
    </row>
    <row r="91" spans="1:16" ht="12.75">
      <c r="A91" t="s">
        <v>49</v>
      </c>
      <c s="34" t="s">
        <v>141</v>
      </c>
      <c s="34" t="s">
        <v>4773</v>
      </c>
      <c s="35" t="s">
        <v>5</v>
      </c>
      <c s="6" t="s">
        <v>4774</v>
      </c>
      <c s="36" t="s">
        <v>446</v>
      </c>
      <c s="37">
        <v>2</v>
      </c>
      <c s="36">
        <v>0</v>
      </c>
      <c s="36">
        <f>ROUND(G91*H91,6)</f>
      </c>
      <c r="L91" s="38">
        <v>0</v>
      </c>
      <c s="32">
        <f>ROUND(ROUND(L91,2)*ROUND(G91,3),2)</f>
      </c>
      <c s="36" t="s">
        <v>601</v>
      </c>
      <c>
        <f>(M91*21)/100</f>
      </c>
      <c t="s">
        <v>27</v>
      </c>
    </row>
    <row r="92" spans="1:5" ht="12.75">
      <c r="A92" s="35" t="s">
        <v>54</v>
      </c>
      <c r="E92" s="39" t="s">
        <v>4536</v>
      </c>
    </row>
    <row r="93" spans="1:5" ht="12.75">
      <c r="A93" s="35" t="s">
        <v>55</v>
      </c>
      <c r="E93" s="40" t="s">
        <v>4537</v>
      </c>
    </row>
    <row r="94" spans="1:5" ht="12.75">
      <c r="A94" t="s">
        <v>57</v>
      </c>
      <c r="E94" s="39" t="s">
        <v>602</v>
      </c>
    </row>
    <row r="95" spans="1:16" ht="12.75">
      <c r="A95" t="s">
        <v>49</v>
      </c>
      <c s="34" t="s">
        <v>144</v>
      </c>
      <c s="34" t="s">
        <v>4538</v>
      </c>
      <c s="35" t="s">
        <v>5</v>
      </c>
      <c s="6" t="s">
        <v>4539</v>
      </c>
      <c s="36" t="s">
        <v>446</v>
      </c>
      <c s="37">
        <v>2</v>
      </c>
      <c s="36">
        <v>0</v>
      </c>
      <c s="36">
        <f>ROUND(G95*H95,6)</f>
      </c>
      <c r="L95" s="38">
        <v>0</v>
      </c>
      <c s="32">
        <f>ROUND(ROUND(L95,2)*ROUND(G95,3),2)</f>
      </c>
      <c s="36" t="s">
        <v>601</v>
      </c>
      <c>
        <f>(M95*21)/100</f>
      </c>
      <c t="s">
        <v>27</v>
      </c>
    </row>
    <row r="96" spans="1:5" ht="12.75">
      <c r="A96" s="35" t="s">
        <v>54</v>
      </c>
      <c r="E96" s="39" t="s">
        <v>4540</v>
      </c>
    </row>
    <row r="97" spans="1:5" ht="12.75">
      <c r="A97" s="35" t="s">
        <v>55</v>
      </c>
      <c r="E97" s="40" t="s">
        <v>4537</v>
      </c>
    </row>
    <row r="98" spans="1:5" ht="12.75">
      <c r="A98" t="s">
        <v>57</v>
      </c>
      <c r="E98" s="39" t="s">
        <v>602</v>
      </c>
    </row>
    <row r="99" spans="1:16" ht="12.75">
      <c r="A99" t="s">
        <v>49</v>
      </c>
      <c s="34" t="s">
        <v>147</v>
      </c>
      <c s="34" t="s">
        <v>4541</v>
      </c>
      <c s="35" t="s">
        <v>5</v>
      </c>
      <c s="6" t="s">
        <v>4542</v>
      </c>
      <c s="36" t="s">
        <v>446</v>
      </c>
      <c s="37">
        <v>1</v>
      </c>
      <c s="36">
        <v>0</v>
      </c>
      <c s="36">
        <f>ROUND(G99*H99,6)</f>
      </c>
      <c r="L99" s="38">
        <v>0</v>
      </c>
      <c s="32">
        <f>ROUND(ROUND(L99,2)*ROUND(G99,3),2)</f>
      </c>
      <c s="36" t="s">
        <v>601</v>
      </c>
      <c>
        <f>(M99*21)/100</f>
      </c>
      <c t="s">
        <v>27</v>
      </c>
    </row>
    <row r="100" spans="1:5" ht="12.75">
      <c r="A100" s="35" t="s">
        <v>54</v>
      </c>
      <c r="E100" s="39" t="s">
        <v>4543</v>
      </c>
    </row>
    <row r="101" spans="1:5" ht="12.75">
      <c r="A101" s="35" t="s">
        <v>55</v>
      </c>
      <c r="E101" s="40" t="s">
        <v>4474</v>
      </c>
    </row>
    <row r="102" spans="1:5" ht="12.75">
      <c r="A102" t="s">
        <v>57</v>
      </c>
      <c r="E102" s="39" t="s">
        <v>602</v>
      </c>
    </row>
    <row r="103" spans="1:16" ht="12.75">
      <c r="A103" t="s">
        <v>49</v>
      </c>
      <c s="34" t="s">
        <v>150</v>
      </c>
      <c s="34" t="s">
        <v>4544</v>
      </c>
      <c s="35" t="s">
        <v>5</v>
      </c>
      <c s="6" t="s">
        <v>4545</v>
      </c>
      <c s="36" t="s">
        <v>446</v>
      </c>
      <c s="37">
        <v>3</v>
      </c>
      <c s="36">
        <v>0</v>
      </c>
      <c s="36">
        <f>ROUND(G103*H103,6)</f>
      </c>
      <c r="L103" s="38">
        <v>0</v>
      </c>
      <c s="32">
        <f>ROUND(ROUND(L103,2)*ROUND(G103,3),2)</f>
      </c>
      <c s="36" t="s">
        <v>601</v>
      </c>
      <c>
        <f>(M103*21)/100</f>
      </c>
      <c t="s">
        <v>27</v>
      </c>
    </row>
    <row r="104" spans="1:5" ht="25.5">
      <c r="A104" s="35" t="s">
        <v>54</v>
      </c>
      <c r="E104" s="39" t="s">
        <v>4546</v>
      </c>
    </row>
    <row r="105" spans="1:5" ht="12.75">
      <c r="A105" s="35" t="s">
        <v>55</v>
      </c>
      <c r="E105" s="40" t="s">
        <v>4547</v>
      </c>
    </row>
    <row r="106" spans="1:5" ht="12.75">
      <c r="A106" t="s">
        <v>57</v>
      </c>
      <c r="E106" s="39" t="s">
        <v>602</v>
      </c>
    </row>
    <row r="107" spans="1:16" ht="12.75">
      <c r="A107" t="s">
        <v>49</v>
      </c>
      <c s="34" t="s">
        <v>707</v>
      </c>
      <c s="34" t="s">
        <v>3943</v>
      </c>
      <c s="35" t="s">
        <v>5</v>
      </c>
      <c s="6" t="s">
        <v>3944</v>
      </c>
      <c s="36" t="s">
        <v>682</v>
      </c>
      <c s="37">
        <v>64.05</v>
      </c>
      <c s="36">
        <v>0</v>
      </c>
      <c s="36">
        <f>ROUND(G107*H107,6)</f>
      </c>
      <c r="L107" s="38">
        <v>0</v>
      </c>
      <c s="32">
        <f>ROUND(ROUND(L107,2)*ROUND(G107,3),2)</f>
      </c>
      <c s="36" t="s">
        <v>601</v>
      </c>
      <c>
        <f>(M107*21)/100</f>
      </c>
      <c t="s">
        <v>27</v>
      </c>
    </row>
    <row r="108" spans="1:5" ht="12.75">
      <c r="A108" s="35" t="s">
        <v>54</v>
      </c>
      <c r="E108" s="39" t="s">
        <v>4548</v>
      </c>
    </row>
    <row r="109" spans="1:5" ht="12.75">
      <c r="A109" s="35" t="s">
        <v>55</v>
      </c>
      <c r="E109" s="40" t="s">
        <v>4775</v>
      </c>
    </row>
    <row r="110" spans="1:5" ht="12.75">
      <c r="A110" t="s">
        <v>57</v>
      </c>
      <c r="E110" s="39" t="s">
        <v>602</v>
      </c>
    </row>
    <row r="111" spans="1:16" ht="12.75">
      <c r="A111" t="s">
        <v>49</v>
      </c>
      <c s="34" t="s">
        <v>711</v>
      </c>
      <c s="34" t="s">
        <v>4445</v>
      </c>
      <c s="35" t="s">
        <v>5</v>
      </c>
      <c s="6" t="s">
        <v>4446</v>
      </c>
      <c s="36" t="s">
        <v>682</v>
      </c>
      <c s="37">
        <v>61</v>
      </c>
      <c s="36">
        <v>0</v>
      </c>
      <c s="36">
        <f>ROUND(G111*H111,6)</f>
      </c>
      <c r="L111" s="38">
        <v>0</v>
      </c>
      <c s="32">
        <f>ROUND(ROUND(L111,2)*ROUND(G111,3),2)</f>
      </c>
      <c s="36" t="s">
        <v>601</v>
      </c>
      <c>
        <f>(M111*21)/100</f>
      </c>
      <c t="s">
        <v>27</v>
      </c>
    </row>
    <row r="112" spans="1:5" ht="12.75">
      <c r="A112" s="35" t="s">
        <v>54</v>
      </c>
      <c r="E112" s="39" t="s">
        <v>4550</v>
      </c>
    </row>
    <row r="113" spans="1:5" ht="12.75">
      <c r="A113" s="35" t="s">
        <v>55</v>
      </c>
      <c r="E113" s="40" t="s">
        <v>4776</v>
      </c>
    </row>
    <row r="114" spans="1:5" ht="12.75">
      <c r="A114" t="s">
        <v>57</v>
      </c>
      <c r="E114" s="39" t="s">
        <v>602</v>
      </c>
    </row>
    <row r="115" spans="1:16" ht="12.75">
      <c r="A115" t="s">
        <v>49</v>
      </c>
      <c s="34" t="s">
        <v>715</v>
      </c>
      <c s="34" t="s">
        <v>4777</v>
      </c>
      <c s="35" t="s">
        <v>5</v>
      </c>
      <c s="6" t="s">
        <v>4778</v>
      </c>
      <c s="36" t="s">
        <v>446</v>
      </c>
      <c s="37">
        <v>2</v>
      </c>
      <c s="36">
        <v>0</v>
      </c>
      <c s="36">
        <f>ROUND(G115*H115,6)</f>
      </c>
      <c r="L115" s="38">
        <v>0</v>
      </c>
      <c s="32">
        <f>ROUND(ROUND(L115,2)*ROUND(G115,3),2)</f>
      </c>
      <c s="36" t="s">
        <v>601</v>
      </c>
      <c>
        <f>(M115*21)/100</f>
      </c>
      <c t="s">
        <v>27</v>
      </c>
    </row>
    <row r="116" spans="1:5" ht="12.75">
      <c r="A116" s="35" t="s">
        <v>54</v>
      </c>
      <c r="E116" s="39" t="s">
        <v>4779</v>
      </c>
    </row>
    <row r="117" spans="1:5" ht="12.75">
      <c r="A117" s="35" t="s">
        <v>55</v>
      </c>
      <c r="E117" s="40" t="s">
        <v>4537</v>
      </c>
    </row>
    <row r="118" spans="1:5" ht="12.75">
      <c r="A118" t="s">
        <v>57</v>
      </c>
      <c r="E118" s="39" t="s">
        <v>602</v>
      </c>
    </row>
    <row r="119" spans="1:16" ht="12.75">
      <c r="A119" t="s">
        <v>49</v>
      </c>
      <c s="34" t="s">
        <v>719</v>
      </c>
      <c s="34" t="s">
        <v>4780</v>
      </c>
      <c s="35" t="s">
        <v>5</v>
      </c>
      <c s="6" t="s">
        <v>4781</v>
      </c>
      <c s="36" t="s">
        <v>682</v>
      </c>
      <c s="37">
        <v>61</v>
      </c>
      <c s="36">
        <v>0</v>
      </c>
      <c s="36">
        <f>ROUND(G119*H119,6)</f>
      </c>
      <c r="L119" s="38">
        <v>0</v>
      </c>
      <c s="32">
        <f>ROUND(ROUND(L119,2)*ROUND(G119,3),2)</f>
      </c>
      <c s="36" t="s">
        <v>601</v>
      </c>
      <c>
        <f>(M119*21)/100</f>
      </c>
      <c t="s">
        <v>27</v>
      </c>
    </row>
    <row r="120" spans="1:5" ht="12.75">
      <c r="A120" s="35" t="s">
        <v>54</v>
      </c>
      <c r="E120" s="39" t="s">
        <v>4782</v>
      </c>
    </row>
    <row r="121" spans="1:5" ht="12.75">
      <c r="A121" s="35" t="s">
        <v>55</v>
      </c>
      <c r="E121" s="40" t="s">
        <v>4776</v>
      </c>
    </row>
    <row r="122" spans="1:5" ht="12.75">
      <c r="A122" t="s">
        <v>57</v>
      </c>
      <c r="E122" s="39" t="s">
        <v>602</v>
      </c>
    </row>
    <row r="123" spans="1:16" ht="12.75">
      <c r="A123" t="s">
        <v>49</v>
      </c>
      <c s="34" t="s">
        <v>722</v>
      </c>
      <c s="34" t="s">
        <v>4783</v>
      </c>
      <c s="35" t="s">
        <v>5</v>
      </c>
      <c s="6" t="s">
        <v>4784</v>
      </c>
      <c s="36" t="s">
        <v>682</v>
      </c>
      <c s="37">
        <v>61</v>
      </c>
      <c s="36">
        <v>0</v>
      </c>
      <c s="36">
        <f>ROUND(G123*H123,6)</f>
      </c>
      <c r="L123" s="38">
        <v>0</v>
      </c>
      <c s="32">
        <f>ROUND(ROUND(L123,2)*ROUND(G123,3),2)</f>
      </c>
      <c s="36" t="s">
        <v>601</v>
      </c>
      <c>
        <f>(M123*21)/100</f>
      </c>
      <c t="s">
        <v>27</v>
      </c>
    </row>
    <row r="124" spans="1:5" ht="25.5">
      <c r="A124" s="35" t="s">
        <v>54</v>
      </c>
      <c r="E124" s="39" t="s">
        <v>4785</v>
      </c>
    </row>
    <row r="125" spans="1:5" ht="12.75">
      <c r="A125" s="35" t="s">
        <v>55</v>
      </c>
      <c r="E125" s="40" t="s">
        <v>4776</v>
      </c>
    </row>
    <row r="126" spans="1:5" ht="12.75">
      <c r="A126" t="s">
        <v>57</v>
      </c>
      <c r="E126" s="39" t="s">
        <v>602</v>
      </c>
    </row>
    <row r="127" spans="1:16" ht="12.75">
      <c r="A127" t="s">
        <v>49</v>
      </c>
      <c s="34" t="s">
        <v>726</v>
      </c>
      <c s="34" t="s">
        <v>4554</v>
      </c>
      <c s="35" t="s">
        <v>5</v>
      </c>
      <c s="6" t="s">
        <v>4555</v>
      </c>
      <c s="36" t="s">
        <v>682</v>
      </c>
      <c s="37">
        <v>61</v>
      </c>
      <c s="36">
        <v>0</v>
      </c>
      <c s="36">
        <f>ROUND(G127*H127,6)</f>
      </c>
      <c r="L127" s="38">
        <v>0</v>
      </c>
      <c s="32">
        <f>ROUND(ROUND(L127,2)*ROUND(G127,3),2)</f>
      </c>
      <c s="36" t="s">
        <v>601</v>
      </c>
      <c>
        <f>(M127*21)/100</f>
      </c>
      <c t="s">
        <v>27</v>
      </c>
    </row>
    <row r="128" spans="1:5" ht="12.75">
      <c r="A128" s="35" t="s">
        <v>54</v>
      </c>
      <c r="E128" s="39" t="s">
        <v>4786</v>
      </c>
    </row>
    <row r="129" spans="1:5" ht="12.75">
      <c r="A129" s="35" t="s">
        <v>55</v>
      </c>
      <c r="E129" s="40" t="s">
        <v>4776</v>
      </c>
    </row>
    <row r="130" spans="1:5" ht="12.75">
      <c r="A130" t="s">
        <v>57</v>
      </c>
      <c r="E130" s="39" t="s">
        <v>602</v>
      </c>
    </row>
    <row r="131" spans="1:16" ht="12.75">
      <c r="A131" t="s">
        <v>49</v>
      </c>
      <c s="34" t="s">
        <v>730</v>
      </c>
      <c s="34" t="s">
        <v>4558</v>
      </c>
      <c s="35" t="s">
        <v>5</v>
      </c>
      <c s="6" t="s">
        <v>4559</v>
      </c>
      <c s="36" t="s">
        <v>682</v>
      </c>
      <c s="37">
        <v>26.9</v>
      </c>
      <c s="36">
        <v>0</v>
      </c>
      <c s="36">
        <f>ROUND(G131*H131,6)</f>
      </c>
      <c r="L131" s="38">
        <v>0</v>
      </c>
      <c s="32">
        <f>ROUND(ROUND(L131,2)*ROUND(G131,3),2)</f>
      </c>
      <c s="36" t="s">
        <v>601</v>
      </c>
      <c>
        <f>(M131*21)/100</f>
      </c>
      <c t="s">
        <v>27</v>
      </c>
    </row>
    <row r="132" spans="1:5" ht="12.75">
      <c r="A132" s="35" t="s">
        <v>54</v>
      </c>
      <c r="E132" s="39" t="s">
        <v>4787</v>
      </c>
    </row>
    <row r="133" spans="1:5" ht="12.75">
      <c r="A133" s="35" t="s">
        <v>55</v>
      </c>
      <c r="E133" s="40" t="s">
        <v>4769</v>
      </c>
    </row>
    <row r="134" spans="1:5" ht="12.75">
      <c r="A134" t="s">
        <v>57</v>
      </c>
      <c r="E134" s="39" t="s">
        <v>602</v>
      </c>
    </row>
    <row r="135" spans="1:16" ht="12.75">
      <c r="A135" t="s">
        <v>49</v>
      </c>
      <c s="34" t="s">
        <v>734</v>
      </c>
      <c s="34" t="s">
        <v>4561</v>
      </c>
      <c s="35" t="s">
        <v>5</v>
      </c>
      <c s="6" t="s">
        <v>4562</v>
      </c>
      <c s="36" t="s">
        <v>682</v>
      </c>
      <c s="37">
        <v>26.9</v>
      </c>
      <c s="36">
        <v>0</v>
      </c>
      <c s="36">
        <f>ROUND(G135*H135,6)</f>
      </c>
      <c r="L135" s="38">
        <v>0</v>
      </c>
      <c s="32">
        <f>ROUND(ROUND(L135,2)*ROUND(G135,3),2)</f>
      </c>
      <c s="36" t="s">
        <v>601</v>
      </c>
      <c>
        <f>(M135*21)/100</f>
      </c>
      <c t="s">
        <v>27</v>
      </c>
    </row>
    <row r="136" spans="1:5" ht="12.75">
      <c r="A136" s="35" t="s">
        <v>54</v>
      </c>
      <c r="E136" s="39" t="s">
        <v>4788</v>
      </c>
    </row>
    <row r="137" spans="1:5" ht="12.75">
      <c r="A137" s="35" t="s">
        <v>55</v>
      </c>
      <c r="E137" s="40" t="s">
        <v>4769</v>
      </c>
    </row>
    <row r="138" spans="1:5" ht="12.75">
      <c r="A138" t="s">
        <v>57</v>
      </c>
      <c r="E138" s="39" t="s">
        <v>602</v>
      </c>
    </row>
    <row r="139" spans="1:16" ht="12.75">
      <c r="A139" t="s">
        <v>49</v>
      </c>
      <c s="34" t="s">
        <v>738</v>
      </c>
      <c s="34" t="s">
        <v>4564</v>
      </c>
      <c s="35" t="s">
        <v>5</v>
      </c>
      <c s="6" t="s">
        <v>4565</v>
      </c>
      <c s="36" t="s">
        <v>682</v>
      </c>
      <c s="37">
        <v>61</v>
      </c>
      <c s="36">
        <v>0</v>
      </c>
      <c s="36">
        <f>ROUND(G139*H139,6)</f>
      </c>
      <c r="L139" s="38">
        <v>0</v>
      </c>
      <c s="32">
        <f>ROUND(ROUND(L139,2)*ROUND(G139,3),2)</f>
      </c>
      <c s="36" t="s">
        <v>601</v>
      </c>
      <c>
        <f>(M139*21)/100</f>
      </c>
      <c t="s">
        <v>27</v>
      </c>
    </row>
    <row r="140" spans="1:5" ht="12.75">
      <c r="A140" s="35" t="s">
        <v>54</v>
      </c>
      <c r="E140" s="39" t="s">
        <v>4789</v>
      </c>
    </row>
    <row r="141" spans="1:5" ht="12.75">
      <c r="A141" s="35" t="s">
        <v>55</v>
      </c>
      <c r="E141" s="40" t="s">
        <v>4776</v>
      </c>
    </row>
    <row r="142" spans="1:5" ht="12.75">
      <c r="A142" t="s">
        <v>57</v>
      </c>
      <c r="E142" s="39" t="s">
        <v>602</v>
      </c>
    </row>
    <row r="143" spans="1:13" ht="12.75">
      <c r="A143" t="s">
        <v>46</v>
      </c>
      <c r="C143" s="31" t="s">
        <v>104</v>
      </c>
      <c r="E143" s="33" t="s">
        <v>1118</v>
      </c>
      <c r="J143" s="32">
        <f>0</f>
      </c>
      <c s="32">
        <f>0</f>
      </c>
      <c s="32">
        <f>0+L144+L148+L152</f>
      </c>
      <c s="32">
        <f>0+M144+M148+M152</f>
      </c>
    </row>
    <row r="144" spans="1:16" ht="12.75">
      <c r="A144" t="s">
        <v>49</v>
      </c>
      <c s="34" t="s">
        <v>742</v>
      </c>
      <c s="34" t="s">
        <v>4790</v>
      </c>
      <c s="35" t="s">
        <v>5</v>
      </c>
      <c s="6" t="s">
        <v>4791</v>
      </c>
      <c s="36" t="s">
        <v>682</v>
      </c>
      <c s="37">
        <v>56.9</v>
      </c>
      <c s="36">
        <v>0</v>
      </c>
      <c s="36">
        <f>ROUND(G144*H144,6)</f>
      </c>
      <c r="L144" s="38">
        <v>0</v>
      </c>
      <c s="32">
        <f>ROUND(ROUND(L144,2)*ROUND(G144,3),2)</f>
      </c>
      <c s="36" t="s">
        <v>601</v>
      </c>
      <c>
        <f>(M144*21)/100</f>
      </c>
      <c t="s">
        <v>27</v>
      </c>
    </row>
    <row r="145" spans="1:5" ht="25.5">
      <c r="A145" s="35" t="s">
        <v>54</v>
      </c>
      <c r="E145" s="39" t="s">
        <v>4792</v>
      </c>
    </row>
    <row r="146" spans="1:5" ht="12.75">
      <c r="A146" s="35" t="s">
        <v>55</v>
      </c>
      <c r="E146" s="40" t="s">
        <v>4793</v>
      </c>
    </row>
    <row r="147" spans="1:5" ht="12.75">
      <c r="A147" t="s">
        <v>57</v>
      </c>
      <c r="E147" s="39" t="s">
        <v>602</v>
      </c>
    </row>
    <row r="148" spans="1:16" ht="12.75">
      <c r="A148" t="s">
        <v>49</v>
      </c>
      <c s="34" t="s">
        <v>746</v>
      </c>
      <c s="34" t="s">
        <v>4567</v>
      </c>
      <c s="35" t="s">
        <v>5</v>
      </c>
      <c s="6" t="s">
        <v>4568</v>
      </c>
      <c s="36" t="s">
        <v>682</v>
      </c>
      <c s="37">
        <v>18</v>
      </c>
      <c s="36">
        <v>0</v>
      </c>
      <c s="36">
        <f>ROUND(G148*H148,6)</f>
      </c>
      <c r="L148" s="38">
        <v>0</v>
      </c>
      <c s="32">
        <f>ROUND(ROUND(L148,2)*ROUND(G148,3),2)</f>
      </c>
      <c s="36" t="s">
        <v>601</v>
      </c>
      <c>
        <f>(M148*21)/100</f>
      </c>
      <c t="s">
        <v>27</v>
      </c>
    </row>
    <row r="149" spans="1:5" ht="38.25">
      <c r="A149" s="35" t="s">
        <v>54</v>
      </c>
      <c r="E149" s="39" t="s">
        <v>4794</v>
      </c>
    </row>
    <row r="150" spans="1:5" ht="12.75">
      <c r="A150" s="35" t="s">
        <v>55</v>
      </c>
      <c r="E150" s="40" t="s">
        <v>4795</v>
      </c>
    </row>
    <row r="151" spans="1:5" ht="12.75">
      <c r="A151" t="s">
        <v>57</v>
      </c>
      <c r="E151" s="39" t="s">
        <v>602</v>
      </c>
    </row>
    <row r="152" spans="1:16" ht="12.75">
      <c r="A152" t="s">
        <v>49</v>
      </c>
      <c s="34" t="s">
        <v>749</v>
      </c>
      <c s="34" t="s">
        <v>4796</v>
      </c>
      <c s="35" t="s">
        <v>5</v>
      </c>
      <c s="6" t="s">
        <v>4797</v>
      </c>
      <c s="36" t="s">
        <v>682</v>
      </c>
      <c s="37">
        <v>56.9</v>
      </c>
      <c s="36">
        <v>0</v>
      </c>
      <c s="36">
        <f>ROUND(G152*H152,6)</f>
      </c>
      <c r="L152" s="38">
        <v>0</v>
      </c>
      <c s="32">
        <f>ROUND(ROUND(L152,2)*ROUND(G152,3),2)</f>
      </c>
      <c s="36" t="s">
        <v>601</v>
      </c>
      <c>
        <f>(M152*21)/100</f>
      </c>
      <c t="s">
        <v>27</v>
      </c>
    </row>
    <row r="153" spans="1:5" ht="12.75">
      <c r="A153" s="35" t="s">
        <v>54</v>
      </c>
      <c r="E153" s="39" t="s">
        <v>4798</v>
      </c>
    </row>
    <row r="154" spans="1:5" ht="12.75">
      <c r="A154" s="35" t="s">
        <v>55</v>
      </c>
      <c r="E154" s="40" t="s">
        <v>4793</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4801</v>
      </c>
      <c r="E8" s="30" t="s">
        <v>4800</v>
      </c>
      <c r="J8" s="29">
        <f>0+J9+J38+J47+J72+J77+J82+J143</f>
      </c>
      <c s="29">
        <f>0+K9+K38+K47+K72+K77+K82+K143</f>
      </c>
      <c s="29">
        <f>0+L9+L38+L47+L72+L77+L82+L143</f>
      </c>
      <c s="29">
        <f>0+M9+M38+M47+M72+M77+M82+M143</f>
      </c>
    </row>
    <row r="9" spans="1:13" ht="12.75">
      <c r="A9" t="s">
        <v>46</v>
      </c>
      <c r="C9" s="31" t="s">
        <v>595</v>
      </c>
      <c r="E9" s="33" t="s">
        <v>1154</v>
      </c>
      <c r="J9" s="32">
        <f>0</f>
      </c>
      <c s="32">
        <f>0</f>
      </c>
      <c s="32">
        <f>0+L10+L14+L18+L22+L26+L30+L34</f>
      </c>
      <c s="32">
        <f>0+M10+M14+M18+M22+M26+M30+M34</f>
      </c>
    </row>
    <row r="10" spans="1:16" ht="12.75">
      <c r="A10" t="s">
        <v>49</v>
      </c>
      <c s="34" t="s">
        <v>47</v>
      </c>
      <c s="34" t="s">
        <v>4477</v>
      </c>
      <c s="35" t="s">
        <v>5</v>
      </c>
      <c s="6" t="s">
        <v>4478</v>
      </c>
      <c s="36" t="s">
        <v>4479</v>
      </c>
      <c s="37">
        <v>1</v>
      </c>
      <c s="36">
        <v>0</v>
      </c>
      <c s="36">
        <f>ROUND(G10*H10,6)</f>
      </c>
      <c r="L10" s="38">
        <v>0</v>
      </c>
      <c s="32">
        <f>ROUND(ROUND(L10,2)*ROUND(G10,3),2)</f>
      </c>
      <c s="36" t="s">
        <v>601</v>
      </c>
      <c>
        <f>(M10*21)/100</f>
      </c>
      <c t="s">
        <v>27</v>
      </c>
    </row>
    <row r="11" spans="1:5" ht="12.75">
      <c r="A11" s="35" t="s">
        <v>54</v>
      </c>
      <c r="E11" s="39" t="s">
        <v>4480</v>
      </c>
    </row>
    <row r="12" spans="1:5" ht="12.75">
      <c r="A12" s="35" t="s">
        <v>55</v>
      </c>
      <c r="E12" s="40" t="s">
        <v>4474</v>
      </c>
    </row>
    <row r="13" spans="1:5" ht="12.75">
      <c r="A13" t="s">
        <v>57</v>
      </c>
      <c r="E13" s="39" t="s">
        <v>602</v>
      </c>
    </row>
    <row r="14" spans="1:16" ht="12.75">
      <c r="A14" t="s">
        <v>49</v>
      </c>
      <c s="34" t="s">
        <v>27</v>
      </c>
      <c s="34" t="s">
        <v>4075</v>
      </c>
      <c s="35" t="s">
        <v>5</v>
      </c>
      <c s="6" t="s">
        <v>4481</v>
      </c>
      <c s="36" t="s">
        <v>636</v>
      </c>
      <c s="37">
        <v>1</v>
      </c>
      <c s="36">
        <v>0</v>
      </c>
      <c s="36">
        <f>ROUND(G14*H14,6)</f>
      </c>
      <c r="L14" s="38">
        <v>0</v>
      </c>
      <c s="32">
        <f>ROUND(ROUND(L14,2)*ROUND(G14,3),2)</f>
      </c>
      <c s="36" t="s">
        <v>601</v>
      </c>
      <c>
        <f>(M14*21)/100</f>
      </c>
      <c t="s">
        <v>27</v>
      </c>
    </row>
    <row r="15" spans="1:5" ht="12.75">
      <c r="A15" s="35" t="s">
        <v>54</v>
      </c>
      <c r="E15" s="39" t="s">
        <v>4482</v>
      </c>
    </row>
    <row r="16" spans="1:5" ht="12.75">
      <c r="A16" s="35" t="s">
        <v>55</v>
      </c>
      <c r="E16" s="40" t="s">
        <v>4474</v>
      </c>
    </row>
    <row r="17" spans="1:5" ht="12.75">
      <c r="A17" t="s">
        <v>57</v>
      </c>
      <c r="E17" s="39" t="s">
        <v>602</v>
      </c>
    </row>
    <row r="18" spans="1:16" ht="12.75">
      <c r="A18" t="s">
        <v>49</v>
      </c>
      <c s="34" t="s">
        <v>26</v>
      </c>
      <c s="34" t="s">
        <v>4483</v>
      </c>
      <c s="35" t="s">
        <v>5</v>
      </c>
      <c s="6" t="s">
        <v>4484</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4474</v>
      </c>
    </row>
    <row r="21" spans="1:5" ht="12.75">
      <c r="A21" t="s">
        <v>57</v>
      </c>
      <c r="E21" s="39" t="s">
        <v>602</v>
      </c>
    </row>
    <row r="22" spans="1:16" ht="12.75">
      <c r="A22" t="s">
        <v>49</v>
      </c>
      <c s="34" t="s">
        <v>64</v>
      </c>
      <c s="34" t="s">
        <v>4485</v>
      </c>
      <c s="35" t="s">
        <v>5</v>
      </c>
      <c s="6" t="s">
        <v>4486</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4487</v>
      </c>
      <c s="35" t="s">
        <v>5</v>
      </c>
      <c s="6" t="s">
        <v>4488</v>
      </c>
      <c s="36" t="s">
        <v>4479</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4474</v>
      </c>
    </row>
    <row r="29" spans="1:5" ht="12.75">
      <c r="A29" t="s">
        <v>57</v>
      </c>
      <c r="E29" s="39" t="s">
        <v>602</v>
      </c>
    </row>
    <row r="30" spans="1:16" ht="12.75">
      <c r="A30" t="s">
        <v>49</v>
      </c>
      <c s="34" t="s">
        <v>70</v>
      </c>
      <c s="34" t="s">
        <v>4489</v>
      </c>
      <c s="35" t="s">
        <v>5</v>
      </c>
      <c s="6" t="s">
        <v>4490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4474</v>
      </c>
    </row>
    <row r="33" spans="1:5" ht="12.75">
      <c r="A33" t="s">
        <v>57</v>
      </c>
      <c r="E33" s="39" t="s">
        <v>602</v>
      </c>
    </row>
    <row r="34" spans="1:16" ht="12.75">
      <c r="A34" t="s">
        <v>49</v>
      </c>
      <c s="34" t="s">
        <v>75</v>
      </c>
      <c s="34" t="s">
        <v>4491</v>
      </c>
      <c s="35" t="s">
        <v>5</v>
      </c>
      <c s="6" t="s">
        <v>4492</v>
      </c>
      <c s="36" t="s">
        <v>636</v>
      </c>
      <c s="37">
        <v>1</v>
      </c>
      <c s="36">
        <v>0</v>
      </c>
      <c s="36">
        <f>ROUND(G34*H34,6)</f>
      </c>
      <c r="L34" s="38">
        <v>0</v>
      </c>
      <c s="32">
        <f>ROUND(ROUND(L34,2)*ROUND(G34,3),2)</f>
      </c>
      <c s="36" t="s">
        <v>601</v>
      </c>
      <c>
        <f>(M34*21)/100</f>
      </c>
      <c t="s">
        <v>27</v>
      </c>
    </row>
    <row r="35" spans="1:5" ht="25.5">
      <c r="A35" s="35" t="s">
        <v>54</v>
      </c>
      <c r="E35" s="39" t="s">
        <v>4802</v>
      </c>
    </row>
    <row r="36" spans="1:5" ht="12.75">
      <c r="A36" s="35" t="s">
        <v>55</v>
      </c>
      <c r="E36" s="40" t="s">
        <v>4474</v>
      </c>
    </row>
    <row r="37" spans="1:5" ht="12.75">
      <c r="A37" t="s">
        <v>57</v>
      </c>
      <c r="E37" s="39" t="s">
        <v>602</v>
      </c>
    </row>
    <row r="38" spans="1:13" ht="12.75">
      <c r="A38" t="s">
        <v>46</v>
      </c>
      <c r="C38" s="31" t="s">
        <v>1081</v>
      </c>
      <c r="E38" s="33" t="s">
        <v>4332</v>
      </c>
      <c r="J38" s="32">
        <f>0</f>
      </c>
      <c s="32">
        <f>0</f>
      </c>
      <c s="32">
        <f>0+L39+L43</f>
      </c>
      <c s="32">
        <f>0+M39+M43</f>
      </c>
    </row>
    <row r="39" spans="1:16" ht="12.75">
      <c r="A39" t="s">
        <v>49</v>
      </c>
      <c s="34" t="s">
        <v>100</v>
      </c>
      <c s="34" t="s">
        <v>4494</v>
      </c>
      <c s="35" t="s">
        <v>5</v>
      </c>
      <c s="6" t="s">
        <v>4495</v>
      </c>
      <c s="36" t="s">
        <v>600</v>
      </c>
      <c s="37">
        <v>79.596</v>
      </c>
      <c s="36">
        <v>0</v>
      </c>
      <c s="36">
        <f>ROUND(G39*H39,6)</f>
      </c>
      <c r="L39" s="38">
        <v>0</v>
      </c>
      <c s="32">
        <f>ROUND(ROUND(L39,2)*ROUND(G39,3),2)</f>
      </c>
      <c s="36" t="s">
        <v>601</v>
      </c>
      <c>
        <f>(M39*21)/100</f>
      </c>
      <c t="s">
        <v>27</v>
      </c>
    </row>
    <row r="40" spans="1:5" ht="12.75">
      <c r="A40" s="35" t="s">
        <v>54</v>
      </c>
      <c r="E40" s="39" t="s">
        <v>4496</v>
      </c>
    </row>
    <row r="41" spans="1:5" ht="12.75">
      <c r="A41" s="35" t="s">
        <v>55</v>
      </c>
      <c r="E41" s="40" t="s">
        <v>4803</v>
      </c>
    </row>
    <row r="42" spans="1:5" ht="12.75">
      <c r="A42" t="s">
        <v>57</v>
      </c>
      <c r="E42" s="39" t="s">
        <v>602</v>
      </c>
    </row>
    <row r="43" spans="1:16" ht="12.75">
      <c r="A43" t="s">
        <v>49</v>
      </c>
      <c s="34" t="s">
        <v>104</v>
      </c>
      <c s="34" t="s">
        <v>4498</v>
      </c>
      <c s="35" t="s">
        <v>5</v>
      </c>
      <c s="6" t="s">
        <v>4499</v>
      </c>
      <c s="36" t="s">
        <v>600</v>
      </c>
      <c s="37">
        <v>9.99</v>
      </c>
      <c s="36">
        <v>0</v>
      </c>
      <c s="36">
        <f>ROUND(G43*H43,6)</f>
      </c>
      <c r="L43" s="38">
        <v>0</v>
      </c>
      <c s="32">
        <f>ROUND(ROUND(L43,2)*ROUND(G43,3),2)</f>
      </c>
      <c s="36" t="s">
        <v>601</v>
      </c>
      <c>
        <f>(M43*21)/100</f>
      </c>
      <c t="s">
        <v>27</v>
      </c>
    </row>
    <row r="44" spans="1:5" ht="25.5">
      <c r="A44" s="35" t="s">
        <v>54</v>
      </c>
      <c r="E44" s="39" t="s">
        <v>4804</v>
      </c>
    </row>
    <row r="45" spans="1:5" ht="12.75">
      <c r="A45" s="35" t="s">
        <v>55</v>
      </c>
      <c r="E45" s="40" t="s">
        <v>4805</v>
      </c>
    </row>
    <row r="46" spans="1:5" ht="12.75">
      <c r="A46" t="s">
        <v>57</v>
      </c>
      <c r="E46" s="39" t="s">
        <v>602</v>
      </c>
    </row>
    <row r="47" spans="1:13" ht="12.75">
      <c r="A47" t="s">
        <v>46</v>
      </c>
      <c r="C47" s="31" t="s">
        <v>47</v>
      </c>
      <c r="E47" s="33" t="s">
        <v>1705</v>
      </c>
      <c r="J47" s="32">
        <f>0</f>
      </c>
      <c s="32">
        <f>0</f>
      </c>
      <c s="32">
        <f>0+L48+L52+L56+L60+L64+L68</f>
      </c>
      <c s="32">
        <f>0+M48+M52+M56+M60+M64+M68</f>
      </c>
    </row>
    <row r="48" spans="1:16" ht="12.75">
      <c r="A48" t="s">
        <v>49</v>
      </c>
      <c s="34" t="s">
        <v>108</v>
      </c>
      <c s="34" t="s">
        <v>4082</v>
      </c>
      <c s="35" t="s">
        <v>5</v>
      </c>
      <c s="6" t="s">
        <v>4083</v>
      </c>
      <c s="36" t="s">
        <v>1035</v>
      </c>
      <c s="37">
        <v>12</v>
      </c>
      <c s="36">
        <v>0</v>
      </c>
      <c s="36">
        <f>ROUND(G48*H48,6)</f>
      </c>
      <c r="L48" s="38">
        <v>0</v>
      </c>
      <c s="32">
        <f>ROUND(ROUND(L48,2)*ROUND(G48,3),2)</f>
      </c>
      <c s="36" t="s">
        <v>601</v>
      </c>
      <c>
        <f>(M48*21)/100</f>
      </c>
      <c t="s">
        <v>27</v>
      </c>
    </row>
    <row r="49" spans="1:5" ht="25.5">
      <c r="A49" s="35" t="s">
        <v>54</v>
      </c>
      <c r="E49" s="39" t="s">
        <v>4806</v>
      </c>
    </row>
    <row r="50" spans="1:5" ht="12.75">
      <c r="A50" s="35" t="s">
        <v>55</v>
      </c>
      <c r="E50" s="40" t="s">
        <v>4807</v>
      </c>
    </row>
    <row r="51" spans="1:5" ht="12.75">
      <c r="A51" t="s">
        <v>57</v>
      </c>
      <c r="E51" s="39" t="s">
        <v>602</v>
      </c>
    </row>
    <row r="52" spans="1:16" ht="12.75">
      <c r="A52" t="s">
        <v>49</v>
      </c>
      <c s="34" t="s">
        <v>111</v>
      </c>
      <c s="34" t="s">
        <v>4504</v>
      </c>
      <c s="35" t="s">
        <v>5</v>
      </c>
      <c s="6" t="s">
        <v>4505</v>
      </c>
      <c s="36" t="s">
        <v>1035</v>
      </c>
      <c s="37">
        <v>299.63</v>
      </c>
      <c s="36">
        <v>0</v>
      </c>
      <c s="36">
        <f>ROUND(G52*H52,6)</f>
      </c>
      <c r="L52" s="38">
        <v>0</v>
      </c>
      <c s="32">
        <f>ROUND(ROUND(L52,2)*ROUND(G52,3),2)</f>
      </c>
      <c s="36" t="s">
        <v>601</v>
      </c>
      <c>
        <f>(M52*21)/100</f>
      </c>
      <c t="s">
        <v>27</v>
      </c>
    </row>
    <row r="53" spans="1:5" ht="38.25">
      <c r="A53" s="35" t="s">
        <v>54</v>
      </c>
      <c r="E53" s="39" t="s">
        <v>4808</v>
      </c>
    </row>
    <row r="54" spans="1:5" ht="12.75">
      <c r="A54" s="35" t="s">
        <v>55</v>
      </c>
      <c r="E54" s="40" t="s">
        <v>4809</v>
      </c>
    </row>
    <row r="55" spans="1:5" ht="12.75">
      <c r="A55" t="s">
        <v>57</v>
      </c>
      <c r="E55" s="39" t="s">
        <v>602</v>
      </c>
    </row>
    <row r="56" spans="1:16" ht="12.75">
      <c r="A56" t="s">
        <v>49</v>
      </c>
      <c s="34" t="s">
        <v>114</v>
      </c>
      <c s="34" t="s">
        <v>4508</v>
      </c>
      <c s="35" t="s">
        <v>5</v>
      </c>
      <c s="6" t="s">
        <v>4509</v>
      </c>
      <c s="36" t="s">
        <v>1136</v>
      </c>
      <c s="37">
        <v>442.2</v>
      </c>
      <c s="36">
        <v>0</v>
      </c>
      <c s="36">
        <f>ROUND(G56*H56,6)</f>
      </c>
      <c r="L56" s="38">
        <v>0</v>
      </c>
      <c s="32">
        <f>ROUND(ROUND(L56,2)*ROUND(G56,3),2)</f>
      </c>
      <c s="36" t="s">
        <v>601</v>
      </c>
      <c>
        <f>(M56*21)/100</f>
      </c>
      <c t="s">
        <v>27</v>
      </c>
    </row>
    <row r="57" spans="1:5" ht="12.75">
      <c r="A57" s="35" t="s">
        <v>54</v>
      </c>
      <c r="E57" s="39" t="s">
        <v>4510</v>
      </c>
    </row>
    <row r="58" spans="1:5" ht="12.75">
      <c r="A58" s="35" t="s">
        <v>55</v>
      </c>
      <c r="E58" s="40" t="s">
        <v>4810</v>
      </c>
    </row>
    <row r="59" spans="1:5" ht="12.75">
      <c r="A59" t="s">
        <v>57</v>
      </c>
      <c r="E59" s="39" t="s">
        <v>602</v>
      </c>
    </row>
    <row r="60" spans="1:16" ht="12.75">
      <c r="A60" t="s">
        <v>49</v>
      </c>
      <c s="34" t="s">
        <v>117</v>
      </c>
      <c s="34" t="s">
        <v>1709</v>
      </c>
      <c s="35" t="s">
        <v>5</v>
      </c>
      <c s="6" t="s">
        <v>1710</v>
      </c>
      <c s="36" t="s">
        <v>1035</v>
      </c>
      <c s="37">
        <v>44.22</v>
      </c>
      <c s="36">
        <v>0</v>
      </c>
      <c s="36">
        <f>ROUND(G60*H60,6)</f>
      </c>
      <c r="L60" s="38">
        <v>0</v>
      </c>
      <c s="32">
        <f>ROUND(ROUND(L60,2)*ROUND(G60,3),2)</f>
      </c>
      <c s="36" t="s">
        <v>601</v>
      </c>
      <c>
        <f>(M60*21)/100</f>
      </c>
      <c t="s">
        <v>27</v>
      </c>
    </row>
    <row r="61" spans="1:5" ht="12.75">
      <c r="A61" s="35" t="s">
        <v>54</v>
      </c>
      <c r="E61" s="39" t="s">
        <v>4512</v>
      </c>
    </row>
    <row r="62" spans="1:5" ht="12.75">
      <c r="A62" s="35" t="s">
        <v>55</v>
      </c>
      <c r="E62" s="40" t="s">
        <v>4811</v>
      </c>
    </row>
    <row r="63" spans="1:5" ht="12.75">
      <c r="A63" t="s">
        <v>57</v>
      </c>
      <c r="E63" s="39" t="s">
        <v>602</v>
      </c>
    </row>
    <row r="64" spans="1:16" ht="12.75">
      <c r="A64" t="s">
        <v>49</v>
      </c>
      <c s="34" t="s">
        <v>120</v>
      </c>
      <c s="34" t="s">
        <v>1033</v>
      </c>
      <c s="35" t="s">
        <v>5</v>
      </c>
      <c s="6" t="s">
        <v>1034</v>
      </c>
      <c s="36" t="s">
        <v>1035</v>
      </c>
      <c s="37">
        <v>267.41</v>
      </c>
      <c s="36">
        <v>0</v>
      </c>
      <c s="36">
        <f>ROUND(G64*H64,6)</f>
      </c>
      <c r="L64" s="38">
        <v>0</v>
      </c>
      <c s="32">
        <f>ROUND(ROUND(L64,2)*ROUND(G64,3),2)</f>
      </c>
      <c s="36" t="s">
        <v>601</v>
      </c>
      <c>
        <f>(M64*21)/100</f>
      </c>
      <c t="s">
        <v>27</v>
      </c>
    </row>
    <row r="65" spans="1:5" ht="25.5">
      <c r="A65" s="35" t="s">
        <v>54</v>
      </c>
      <c r="E65" s="39" t="s">
        <v>4812</v>
      </c>
    </row>
    <row r="66" spans="1:5" ht="12.75">
      <c r="A66" s="35" t="s">
        <v>55</v>
      </c>
      <c r="E66" s="40" t="s">
        <v>4813</v>
      </c>
    </row>
    <row r="67" spans="1:5" ht="12.75">
      <c r="A67" t="s">
        <v>57</v>
      </c>
      <c r="E67" s="39" t="s">
        <v>602</v>
      </c>
    </row>
    <row r="68" spans="1:16" ht="12.75">
      <c r="A68" t="s">
        <v>49</v>
      </c>
      <c s="34" t="s">
        <v>123</v>
      </c>
      <c s="34" t="s">
        <v>1993</v>
      </c>
      <c s="35" t="s">
        <v>5</v>
      </c>
      <c s="6" t="s">
        <v>1994</v>
      </c>
      <c s="36" t="s">
        <v>1035</v>
      </c>
      <c s="37">
        <v>40.24</v>
      </c>
      <c s="36">
        <v>0</v>
      </c>
      <c s="36">
        <f>ROUND(G68*H68,6)</f>
      </c>
      <c r="L68" s="38">
        <v>0</v>
      </c>
      <c s="32">
        <f>ROUND(ROUND(L68,2)*ROUND(G68,3),2)</f>
      </c>
      <c s="36" t="s">
        <v>601</v>
      </c>
      <c>
        <f>(M68*21)/100</f>
      </c>
      <c t="s">
        <v>27</v>
      </c>
    </row>
    <row r="69" spans="1:5" ht="12.75">
      <c r="A69" s="35" t="s">
        <v>54</v>
      </c>
      <c r="E69" s="39" t="s">
        <v>4516</v>
      </c>
    </row>
    <row r="70" spans="1:5" ht="12.75">
      <c r="A70" s="35" t="s">
        <v>55</v>
      </c>
      <c r="E70" s="40" t="s">
        <v>4814</v>
      </c>
    </row>
    <row r="71" spans="1:5" ht="12.75">
      <c r="A71" t="s">
        <v>57</v>
      </c>
      <c r="E71" s="39" t="s">
        <v>602</v>
      </c>
    </row>
    <row r="72" spans="1:13" ht="12.75">
      <c r="A72" t="s">
        <v>46</v>
      </c>
      <c r="C72" s="31" t="s">
        <v>27</v>
      </c>
      <c r="E72" s="33" t="s">
        <v>1733</v>
      </c>
      <c r="J72" s="32">
        <f>0</f>
      </c>
      <c s="32">
        <f>0</f>
      </c>
      <c s="32">
        <f>0+L73</f>
      </c>
      <c s="32">
        <f>0+M73</f>
      </c>
    </row>
    <row r="73" spans="1:16" ht="12.75">
      <c r="A73" t="s">
        <v>49</v>
      </c>
      <c s="34" t="s">
        <v>127</v>
      </c>
      <c s="34" t="s">
        <v>4518</v>
      </c>
      <c s="35" t="s">
        <v>5</v>
      </c>
      <c s="6" t="s">
        <v>4519</v>
      </c>
      <c s="36" t="s">
        <v>682</v>
      </c>
      <c s="37">
        <v>66</v>
      </c>
      <c s="36">
        <v>0</v>
      </c>
      <c s="36">
        <f>ROUND(G73*H73,6)</f>
      </c>
      <c r="L73" s="38">
        <v>0</v>
      </c>
      <c s="32">
        <f>ROUND(ROUND(L73,2)*ROUND(G73,3),2)</f>
      </c>
      <c s="36" t="s">
        <v>601</v>
      </c>
      <c>
        <f>(M73*21)/100</f>
      </c>
      <c t="s">
        <v>27</v>
      </c>
    </row>
    <row r="74" spans="1:5" ht="12.75">
      <c r="A74" s="35" t="s">
        <v>54</v>
      </c>
      <c r="E74" s="39" t="s">
        <v>4520</v>
      </c>
    </row>
    <row r="75" spans="1:5" ht="12.75">
      <c r="A75" s="35" t="s">
        <v>55</v>
      </c>
      <c r="E75" s="40" t="s">
        <v>4815</v>
      </c>
    </row>
    <row r="76" spans="1:5" ht="12.75">
      <c r="A76" t="s">
        <v>57</v>
      </c>
      <c r="E76" s="39" t="s">
        <v>602</v>
      </c>
    </row>
    <row r="77" spans="1:13" ht="12.75">
      <c r="A77" t="s">
        <v>46</v>
      </c>
      <c r="C77" s="31" t="s">
        <v>64</v>
      </c>
      <c r="E77" s="33" t="s">
        <v>1857</v>
      </c>
      <c r="J77" s="32">
        <f>0</f>
      </c>
      <c s="32">
        <f>0</f>
      </c>
      <c s="32">
        <f>0+L78</f>
      </c>
      <c s="32">
        <f>0+M78</f>
      </c>
    </row>
    <row r="78" spans="1:16" ht="12.75">
      <c r="A78" t="s">
        <v>49</v>
      </c>
      <c s="34" t="s">
        <v>132</v>
      </c>
      <c s="34" t="s">
        <v>1864</v>
      </c>
      <c s="35" t="s">
        <v>5</v>
      </c>
      <c s="6" t="s">
        <v>1865</v>
      </c>
      <c s="36" t="s">
        <v>1035</v>
      </c>
      <c s="37">
        <v>10.02</v>
      </c>
      <c s="36">
        <v>0</v>
      </c>
      <c s="36">
        <f>ROUND(G78*H78,6)</f>
      </c>
      <c r="L78" s="38">
        <v>0</v>
      </c>
      <c s="32">
        <f>ROUND(ROUND(L78,2)*ROUND(G78,3),2)</f>
      </c>
      <c s="36" t="s">
        <v>601</v>
      </c>
      <c>
        <f>(M78*21)/100</f>
      </c>
      <c t="s">
        <v>27</v>
      </c>
    </row>
    <row r="79" spans="1:5" ht="25.5">
      <c r="A79" s="35" t="s">
        <v>54</v>
      </c>
      <c r="E79" s="39" t="s">
        <v>4764</v>
      </c>
    </row>
    <row r="80" spans="1:5" ht="12.75">
      <c r="A80" s="35" t="s">
        <v>55</v>
      </c>
      <c r="E80" s="40" t="s">
        <v>4816</v>
      </c>
    </row>
    <row r="81" spans="1:5" ht="12.75">
      <c r="A81" t="s">
        <v>57</v>
      </c>
      <c r="E81" s="39" t="s">
        <v>602</v>
      </c>
    </row>
    <row r="82" spans="1:13" ht="12.75">
      <c r="A82" t="s">
        <v>46</v>
      </c>
      <c r="C82" s="31" t="s">
        <v>100</v>
      </c>
      <c r="E82" s="33" t="s">
        <v>1903</v>
      </c>
      <c r="J82" s="32">
        <f>0</f>
      </c>
      <c s="32">
        <f>0</f>
      </c>
      <c s="32">
        <f>0+L83+L87+L91+L95+L99+L103+L107+L111+L115+L119+L123+L127+L131+L135+L139</f>
      </c>
      <c s="32">
        <f>0+M83+M87+M91+M95+M99+M103+M107+M111+M115+M119+M123+M127+M131+M135+M139</f>
      </c>
    </row>
    <row r="83" spans="1:16" ht="12.75">
      <c r="A83" t="s">
        <v>49</v>
      </c>
      <c s="34" t="s">
        <v>135</v>
      </c>
      <c s="34" t="s">
        <v>4817</v>
      </c>
      <c s="35" t="s">
        <v>5</v>
      </c>
      <c s="6" t="s">
        <v>4818</v>
      </c>
      <c s="36" t="s">
        <v>682</v>
      </c>
      <c s="37">
        <v>22.5</v>
      </c>
      <c s="36">
        <v>0</v>
      </c>
      <c s="36">
        <f>ROUND(G83*H83,6)</f>
      </c>
      <c r="L83" s="38">
        <v>0</v>
      </c>
      <c s="32">
        <f>ROUND(ROUND(L83,2)*ROUND(G83,3),2)</f>
      </c>
      <c s="36" t="s">
        <v>601</v>
      </c>
      <c>
        <f>(M83*21)/100</f>
      </c>
      <c t="s">
        <v>27</v>
      </c>
    </row>
    <row r="84" spans="1:5" ht="25.5">
      <c r="A84" s="35" t="s">
        <v>54</v>
      </c>
      <c r="E84" s="39" t="s">
        <v>4819</v>
      </c>
    </row>
    <row r="85" spans="1:5" ht="12.75">
      <c r="A85" s="35" t="s">
        <v>55</v>
      </c>
      <c r="E85" s="40" t="s">
        <v>4820</v>
      </c>
    </row>
    <row r="86" spans="1:5" ht="12.75">
      <c r="A86" t="s">
        <v>57</v>
      </c>
      <c r="E86" s="39" t="s">
        <v>602</v>
      </c>
    </row>
    <row r="87" spans="1:16" ht="25.5">
      <c r="A87" t="s">
        <v>49</v>
      </c>
      <c s="34" t="s">
        <v>138</v>
      </c>
      <c s="34" t="s">
        <v>4821</v>
      </c>
      <c s="35" t="s">
        <v>5</v>
      </c>
      <c s="6" t="s">
        <v>4822</v>
      </c>
      <c s="36" t="s">
        <v>682</v>
      </c>
      <c s="37">
        <v>22.5</v>
      </c>
      <c s="36">
        <v>0</v>
      </c>
      <c s="36">
        <f>ROUND(G87*H87,6)</f>
      </c>
      <c r="L87" s="38">
        <v>0</v>
      </c>
      <c s="32">
        <f>ROUND(ROUND(L87,2)*ROUND(G87,3),2)</f>
      </c>
      <c s="36" t="s">
        <v>601</v>
      </c>
      <c>
        <f>(M87*21)/100</f>
      </c>
      <c t="s">
        <v>27</v>
      </c>
    </row>
    <row r="88" spans="1:5" ht="25.5">
      <c r="A88" s="35" t="s">
        <v>54</v>
      </c>
      <c r="E88" s="39" t="s">
        <v>4823</v>
      </c>
    </row>
    <row r="89" spans="1:5" ht="12.75">
      <c r="A89" s="35" t="s">
        <v>55</v>
      </c>
      <c r="E89" s="40" t="s">
        <v>4820</v>
      </c>
    </row>
    <row r="90" spans="1:5" ht="12.75">
      <c r="A90" t="s">
        <v>57</v>
      </c>
      <c r="E90" s="39" t="s">
        <v>602</v>
      </c>
    </row>
    <row r="91" spans="1:16" ht="12.75">
      <c r="A91" t="s">
        <v>49</v>
      </c>
      <c s="34" t="s">
        <v>141</v>
      </c>
      <c s="34" t="s">
        <v>4824</v>
      </c>
      <c s="35" t="s">
        <v>5</v>
      </c>
      <c s="6" t="s">
        <v>4825</v>
      </c>
      <c s="36" t="s">
        <v>446</v>
      </c>
      <c s="37">
        <v>2</v>
      </c>
      <c s="36">
        <v>0</v>
      </c>
      <c s="36">
        <f>ROUND(G91*H91,6)</f>
      </c>
      <c r="L91" s="38">
        <v>0</v>
      </c>
      <c s="32">
        <f>ROUND(ROUND(L91,2)*ROUND(G91,3),2)</f>
      </c>
      <c s="36" t="s">
        <v>601</v>
      </c>
      <c>
        <f>(M91*21)/100</f>
      </c>
      <c t="s">
        <v>27</v>
      </c>
    </row>
    <row r="92" spans="1:5" ht="12.75">
      <c r="A92" s="35" t="s">
        <v>54</v>
      </c>
      <c r="E92" s="39" t="s">
        <v>4536</v>
      </c>
    </row>
    <row r="93" spans="1:5" ht="12.75">
      <c r="A93" s="35" t="s">
        <v>55</v>
      </c>
      <c r="E93" s="40" t="s">
        <v>4537</v>
      </c>
    </row>
    <row r="94" spans="1:5" ht="12.75">
      <c r="A94" t="s">
        <v>57</v>
      </c>
      <c r="E94" s="39" t="s">
        <v>602</v>
      </c>
    </row>
    <row r="95" spans="1:16" ht="12.75">
      <c r="A95" t="s">
        <v>49</v>
      </c>
      <c s="34" t="s">
        <v>144</v>
      </c>
      <c s="34" t="s">
        <v>4538</v>
      </c>
      <c s="35" t="s">
        <v>5</v>
      </c>
      <c s="6" t="s">
        <v>4539</v>
      </c>
      <c s="36" t="s">
        <v>446</v>
      </c>
      <c s="37">
        <v>2</v>
      </c>
      <c s="36">
        <v>0</v>
      </c>
      <c s="36">
        <f>ROUND(G95*H95,6)</f>
      </c>
      <c r="L95" s="38">
        <v>0</v>
      </c>
      <c s="32">
        <f>ROUND(ROUND(L95,2)*ROUND(G95,3),2)</f>
      </c>
      <c s="36" t="s">
        <v>601</v>
      </c>
      <c>
        <f>(M95*21)/100</f>
      </c>
      <c t="s">
        <v>27</v>
      </c>
    </row>
    <row r="96" spans="1:5" ht="12.75">
      <c r="A96" s="35" t="s">
        <v>54</v>
      </c>
      <c r="E96" s="39" t="s">
        <v>4540</v>
      </c>
    </row>
    <row r="97" spans="1:5" ht="12.75">
      <c r="A97" s="35" t="s">
        <v>55</v>
      </c>
      <c r="E97" s="40" t="s">
        <v>4537</v>
      </c>
    </row>
    <row r="98" spans="1:5" ht="12.75">
      <c r="A98" t="s">
        <v>57</v>
      </c>
      <c r="E98" s="39" t="s">
        <v>602</v>
      </c>
    </row>
    <row r="99" spans="1:16" ht="12.75">
      <c r="A99" t="s">
        <v>49</v>
      </c>
      <c s="34" t="s">
        <v>147</v>
      </c>
      <c s="34" t="s">
        <v>4541</v>
      </c>
      <c s="35" t="s">
        <v>5</v>
      </c>
      <c s="6" t="s">
        <v>4542</v>
      </c>
      <c s="36" t="s">
        <v>446</v>
      </c>
      <c s="37">
        <v>1</v>
      </c>
      <c s="36">
        <v>0</v>
      </c>
      <c s="36">
        <f>ROUND(G99*H99,6)</f>
      </c>
      <c r="L99" s="38">
        <v>0</v>
      </c>
      <c s="32">
        <f>ROUND(ROUND(L99,2)*ROUND(G99,3),2)</f>
      </c>
      <c s="36" t="s">
        <v>601</v>
      </c>
      <c>
        <f>(M99*21)/100</f>
      </c>
      <c t="s">
        <v>27</v>
      </c>
    </row>
    <row r="100" spans="1:5" ht="12.75">
      <c r="A100" s="35" t="s">
        <v>54</v>
      </c>
      <c r="E100" s="39" t="s">
        <v>4543</v>
      </c>
    </row>
    <row r="101" spans="1:5" ht="12.75">
      <c r="A101" s="35" t="s">
        <v>55</v>
      </c>
      <c r="E101" s="40" t="s">
        <v>4474</v>
      </c>
    </row>
    <row r="102" spans="1:5" ht="12.75">
      <c r="A102" t="s">
        <v>57</v>
      </c>
      <c r="E102" s="39" t="s">
        <v>602</v>
      </c>
    </row>
    <row r="103" spans="1:16" ht="12.75">
      <c r="A103" t="s">
        <v>49</v>
      </c>
      <c s="34" t="s">
        <v>150</v>
      </c>
      <c s="34" t="s">
        <v>4544</v>
      </c>
      <c s="35" t="s">
        <v>5</v>
      </c>
      <c s="6" t="s">
        <v>4545</v>
      </c>
      <c s="36" t="s">
        <v>446</v>
      </c>
      <c s="37">
        <v>3</v>
      </c>
      <c s="36">
        <v>0</v>
      </c>
      <c s="36">
        <f>ROUND(G103*H103,6)</f>
      </c>
      <c r="L103" s="38">
        <v>0</v>
      </c>
      <c s="32">
        <f>ROUND(ROUND(L103,2)*ROUND(G103,3),2)</f>
      </c>
      <c s="36" t="s">
        <v>601</v>
      </c>
      <c>
        <f>(M103*21)/100</f>
      </c>
      <c t="s">
        <v>27</v>
      </c>
    </row>
    <row r="104" spans="1:5" ht="25.5">
      <c r="A104" s="35" t="s">
        <v>54</v>
      </c>
      <c r="E104" s="39" t="s">
        <v>4546</v>
      </c>
    </row>
    <row r="105" spans="1:5" ht="12.75">
      <c r="A105" s="35" t="s">
        <v>55</v>
      </c>
      <c r="E105" s="40" t="s">
        <v>4547</v>
      </c>
    </row>
    <row r="106" spans="1:5" ht="12.75">
      <c r="A106" t="s">
        <v>57</v>
      </c>
      <c r="E106" s="39" t="s">
        <v>602</v>
      </c>
    </row>
    <row r="107" spans="1:16" ht="12.75">
      <c r="A107" t="s">
        <v>49</v>
      </c>
      <c s="34" t="s">
        <v>707</v>
      </c>
      <c s="34" t="s">
        <v>3943</v>
      </c>
      <c s="35" t="s">
        <v>5</v>
      </c>
      <c s="6" t="s">
        <v>3944</v>
      </c>
      <c s="36" t="s">
        <v>682</v>
      </c>
      <c s="37">
        <v>68.36</v>
      </c>
      <c s="36">
        <v>0</v>
      </c>
      <c s="36">
        <f>ROUND(G107*H107,6)</f>
      </c>
      <c r="L107" s="38">
        <v>0</v>
      </c>
      <c s="32">
        <f>ROUND(ROUND(L107,2)*ROUND(G107,3),2)</f>
      </c>
      <c s="36" t="s">
        <v>601</v>
      </c>
      <c>
        <f>(M107*21)/100</f>
      </c>
      <c t="s">
        <v>27</v>
      </c>
    </row>
    <row r="108" spans="1:5" ht="12.75">
      <c r="A108" s="35" t="s">
        <v>54</v>
      </c>
      <c r="E108" s="39" t="s">
        <v>4548</v>
      </c>
    </row>
    <row r="109" spans="1:5" ht="12.75">
      <c r="A109" s="35" t="s">
        <v>55</v>
      </c>
      <c r="E109" s="40" t="s">
        <v>4826</v>
      </c>
    </row>
    <row r="110" spans="1:5" ht="12.75">
      <c r="A110" t="s">
        <v>57</v>
      </c>
      <c r="E110" s="39" t="s">
        <v>602</v>
      </c>
    </row>
    <row r="111" spans="1:16" ht="12.75">
      <c r="A111" t="s">
        <v>49</v>
      </c>
      <c s="34" t="s">
        <v>711</v>
      </c>
      <c s="34" t="s">
        <v>4445</v>
      </c>
      <c s="35" t="s">
        <v>5</v>
      </c>
      <c s="6" t="s">
        <v>4446</v>
      </c>
      <c s="36" t="s">
        <v>682</v>
      </c>
      <c s="37">
        <v>65.1</v>
      </c>
      <c s="36">
        <v>0</v>
      </c>
      <c s="36">
        <f>ROUND(G111*H111,6)</f>
      </c>
      <c r="L111" s="38">
        <v>0</v>
      </c>
      <c s="32">
        <f>ROUND(ROUND(L111,2)*ROUND(G111,3),2)</f>
      </c>
      <c s="36" t="s">
        <v>601</v>
      </c>
      <c>
        <f>(M111*21)/100</f>
      </c>
      <c t="s">
        <v>27</v>
      </c>
    </row>
    <row r="112" spans="1:5" ht="12.75">
      <c r="A112" s="35" t="s">
        <v>54</v>
      </c>
      <c r="E112" s="39" t="s">
        <v>4550</v>
      </c>
    </row>
    <row r="113" spans="1:5" ht="12.75">
      <c r="A113" s="35" t="s">
        <v>55</v>
      </c>
      <c r="E113" s="40" t="s">
        <v>4827</v>
      </c>
    </row>
    <row r="114" spans="1:5" ht="12.75">
      <c r="A114" t="s">
        <v>57</v>
      </c>
      <c r="E114" s="39" t="s">
        <v>602</v>
      </c>
    </row>
    <row r="115" spans="1:16" ht="12.75">
      <c r="A115" t="s">
        <v>49</v>
      </c>
      <c s="34" t="s">
        <v>715</v>
      </c>
      <c s="34" t="s">
        <v>4343</v>
      </c>
      <c s="35" t="s">
        <v>5</v>
      </c>
      <c s="6" t="s">
        <v>4344</v>
      </c>
      <c s="36" t="s">
        <v>446</v>
      </c>
      <c s="37">
        <v>2</v>
      </c>
      <c s="36">
        <v>0</v>
      </c>
      <c s="36">
        <f>ROUND(G115*H115,6)</f>
      </c>
      <c r="L115" s="38">
        <v>0</v>
      </c>
      <c s="32">
        <f>ROUND(ROUND(L115,2)*ROUND(G115,3),2)</f>
      </c>
      <c s="36" t="s">
        <v>601</v>
      </c>
      <c>
        <f>(M115*21)/100</f>
      </c>
      <c t="s">
        <v>27</v>
      </c>
    </row>
    <row r="116" spans="1:5" ht="12.75">
      <c r="A116" s="35" t="s">
        <v>54</v>
      </c>
      <c r="E116" s="39" t="s">
        <v>4552</v>
      </c>
    </row>
    <row r="117" spans="1:5" ht="12.75">
      <c r="A117" s="35" t="s">
        <v>55</v>
      </c>
      <c r="E117" s="40" t="s">
        <v>4537</v>
      </c>
    </row>
    <row r="118" spans="1:5" ht="12.75">
      <c r="A118" t="s">
        <v>57</v>
      </c>
      <c r="E118" s="39" t="s">
        <v>602</v>
      </c>
    </row>
    <row r="119" spans="1:16" ht="12.75">
      <c r="A119" t="s">
        <v>49</v>
      </c>
      <c s="34" t="s">
        <v>719</v>
      </c>
      <c s="34" t="s">
        <v>4456</v>
      </c>
      <c s="35" t="s">
        <v>5</v>
      </c>
      <c s="6" t="s">
        <v>4457</v>
      </c>
      <c s="36" t="s">
        <v>682</v>
      </c>
      <c s="37">
        <v>65.1</v>
      </c>
      <c s="36">
        <v>0</v>
      </c>
      <c s="36">
        <f>ROUND(G119*H119,6)</f>
      </c>
      <c r="L119" s="38">
        <v>0</v>
      </c>
      <c s="32">
        <f>ROUND(ROUND(L119,2)*ROUND(G119,3),2)</f>
      </c>
      <c s="36" t="s">
        <v>601</v>
      </c>
      <c>
        <f>(M119*21)/100</f>
      </c>
      <c t="s">
        <v>27</v>
      </c>
    </row>
    <row r="120" spans="1:5" ht="12.75">
      <c r="A120" s="35" t="s">
        <v>54</v>
      </c>
      <c r="E120" s="39" t="s">
        <v>4828</v>
      </c>
    </row>
    <row r="121" spans="1:5" ht="12.75">
      <c r="A121" s="35" t="s">
        <v>55</v>
      </c>
      <c r="E121" s="40" t="s">
        <v>4827</v>
      </c>
    </row>
    <row r="122" spans="1:5" ht="12.75">
      <c r="A122" t="s">
        <v>57</v>
      </c>
      <c r="E122" s="39" t="s">
        <v>602</v>
      </c>
    </row>
    <row r="123" spans="1:16" ht="12.75">
      <c r="A123" t="s">
        <v>49</v>
      </c>
      <c s="34" t="s">
        <v>722</v>
      </c>
      <c s="34" t="s">
        <v>4829</v>
      </c>
      <c s="35" t="s">
        <v>5</v>
      </c>
      <c s="6" t="s">
        <v>4830</v>
      </c>
      <c s="36" t="s">
        <v>682</v>
      </c>
      <c s="37">
        <v>65.1</v>
      </c>
      <c s="36">
        <v>0</v>
      </c>
      <c s="36">
        <f>ROUND(G123*H123,6)</f>
      </c>
      <c r="L123" s="38">
        <v>0</v>
      </c>
      <c s="32">
        <f>ROUND(ROUND(L123,2)*ROUND(G123,3),2)</f>
      </c>
      <c s="36" t="s">
        <v>601</v>
      </c>
      <c>
        <f>(M123*21)/100</f>
      </c>
      <c t="s">
        <v>27</v>
      </c>
    </row>
    <row r="124" spans="1:5" ht="25.5">
      <c r="A124" s="35" t="s">
        <v>54</v>
      </c>
      <c r="E124" s="39" t="s">
        <v>4831</v>
      </c>
    </row>
    <row r="125" spans="1:5" ht="12.75">
      <c r="A125" s="35" t="s">
        <v>55</v>
      </c>
      <c r="E125" s="40" t="s">
        <v>4827</v>
      </c>
    </row>
    <row r="126" spans="1:5" ht="12.75">
      <c r="A126" t="s">
        <v>57</v>
      </c>
      <c r="E126" s="39" t="s">
        <v>602</v>
      </c>
    </row>
    <row r="127" spans="1:16" ht="12.75">
      <c r="A127" t="s">
        <v>49</v>
      </c>
      <c s="34" t="s">
        <v>726</v>
      </c>
      <c s="34" t="s">
        <v>4554</v>
      </c>
      <c s="35" t="s">
        <v>5</v>
      </c>
      <c s="6" t="s">
        <v>4555</v>
      </c>
      <c s="36" t="s">
        <v>682</v>
      </c>
      <c s="37">
        <v>65.1</v>
      </c>
      <c s="36">
        <v>0</v>
      </c>
      <c s="36">
        <f>ROUND(G127*H127,6)</f>
      </c>
      <c r="L127" s="38">
        <v>0</v>
      </c>
      <c s="32">
        <f>ROUND(ROUND(L127,2)*ROUND(G127,3),2)</f>
      </c>
      <c s="36" t="s">
        <v>601</v>
      </c>
      <c>
        <f>(M127*21)/100</f>
      </c>
      <c t="s">
        <v>27</v>
      </c>
    </row>
    <row r="128" spans="1:5" ht="12.75">
      <c r="A128" s="35" t="s">
        <v>54</v>
      </c>
      <c r="E128" s="39" t="s">
        <v>4832</v>
      </c>
    </row>
    <row r="129" spans="1:5" ht="12.75">
      <c r="A129" s="35" t="s">
        <v>55</v>
      </c>
      <c r="E129" s="40" t="s">
        <v>4827</v>
      </c>
    </row>
    <row r="130" spans="1:5" ht="12.75">
      <c r="A130" t="s">
        <v>57</v>
      </c>
      <c r="E130" s="39" t="s">
        <v>602</v>
      </c>
    </row>
    <row r="131" spans="1:16" ht="12.75">
      <c r="A131" t="s">
        <v>49</v>
      </c>
      <c s="34" t="s">
        <v>730</v>
      </c>
      <c s="34" t="s">
        <v>4558</v>
      </c>
      <c s="35" t="s">
        <v>5</v>
      </c>
      <c s="6" t="s">
        <v>4559</v>
      </c>
      <c s="36" t="s">
        <v>682</v>
      </c>
      <c s="37">
        <v>22.5</v>
      </c>
      <c s="36">
        <v>0</v>
      </c>
      <c s="36">
        <f>ROUND(G131*H131,6)</f>
      </c>
      <c r="L131" s="38">
        <v>0</v>
      </c>
      <c s="32">
        <f>ROUND(ROUND(L131,2)*ROUND(G131,3),2)</f>
      </c>
      <c s="36" t="s">
        <v>601</v>
      </c>
      <c>
        <f>(M131*21)/100</f>
      </c>
      <c t="s">
        <v>27</v>
      </c>
    </row>
    <row r="132" spans="1:5" ht="12.75">
      <c r="A132" s="35" t="s">
        <v>54</v>
      </c>
      <c r="E132" s="39" t="s">
        <v>4833</v>
      </c>
    </row>
    <row r="133" spans="1:5" ht="12.75">
      <c r="A133" s="35" t="s">
        <v>55</v>
      </c>
      <c r="E133" s="40" t="s">
        <v>4820</v>
      </c>
    </row>
    <row r="134" spans="1:5" ht="12.75">
      <c r="A134" t="s">
        <v>57</v>
      </c>
      <c r="E134" s="39" t="s">
        <v>602</v>
      </c>
    </row>
    <row r="135" spans="1:16" ht="12.75">
      <c r="A135" t="s">
        <v>49</v>
      </c>
      <c s="34" t="s">
        <v>734</v>
      </c>
      <c s="34" t="s">
        <v>4561</v>
      </c>
      <c s="35" t="s">
        <v>5</v>
      </c>
      <c s="6" t="s">
        <v>4562</v>
      </c>
      <c s="36" t="s">
        <v>682</v>
      </c>
      <c s="37">
        <v>22.5</v>
      </c>
      <c s="36">
        <v>0</v>
      </c>
      <c s="36">
        <f>ROUND(G135*H135,6)</f>
      </c>
      <c r="L135" s="38">
        <v>0</v>
      </c>
      <c s="32">
        <f>ROUND(ROUND(L135,2)*ROUND(G135,3),2)</f>
      </c>
      <c s="36" t="s">
        <v>601</v>
      </c>
      <c>
        <f>(M135*21)/100</f>
      </c>
      <c t="s">
        <v>27</v>
      </c>
    </row>
    <row r="136" spans="1:5" ht="12.75">
      <c r="A136" s="35" t="s">
        <v>54</v>
      </c>
      <c r="E136" s="39" t="s">
        <v>4834</v>
      </c>
    </row>
    <row r="137" spans="1:5" ht="12.75">
      <c r="A137" s="35" t="s">
        <v>55</v>
      </c>
      <c r="E137" s="40" t="s">
        <v>4820</v>
      </c>
    </row>
    <row r="138" spans="1:5" ht="12.75">
      <c r="A138" t="s">
        <v>57</v>
      </c>
      <c r="E138" s="39" t="s">
        <v>602</v>
      </c>
    </row>
    <row r="139" spans="1:16" ht="12.75">
      <c r="A139" t="s">
        <v>49</v>
      </c>
      <c s="34" t="s">
        <v>738</v>
      </c>
      <c s="34" t="s">
        <v>4564</v>
      </c>
      <c s="35" t="s">
        <v>5</v>
      </c>
      <c s="6" t="s">
        <v>4565</v>
      </c>
      <c s="36" t="s">
        <v>682</v>
      </c>
      <c s="37">
        <v>65.1</v>
      </c>
      <c s="36">
        <v>0</v>
      </c>
      <c s="36">
        <f>ROUND(G139*H139,6)</f>
      </c>
      <c r="L139" s="38">
        <v>0</v>
      </c>
      <c s="32">
        <f>ROUND(ROUND(L139,2)*ROUND(G139,3),2)</f>
      </c>
      <c s="36" t="s">
        <v>601</v>
      </c>
      <c>
        <f>(M139*21)/100</f>
      </c>
      <c t="s">
        <v>27</v>
      </c>
    </row>
    <row r="140" spans="1:5" ht="12.75">
      <c r="A140" s="35" t="s">
        <v>54</v>
      </c>
      <c r="E140" s="39" t="s">
        <v>4835</v>
      </c>
    </row>
    <row r="141" spans="1:5" ht="12.75">
      <c r="A141" s="35" t="s">
        <v>55</v>
      </c>
      <c r="E141" s="40" t="s">
        <v>4827</v>
      </c>
    </row>
    <row r="142" spans="1:5" ht="12.75">
      <c r="A142" t="s">
        <v>57</v>
      </c>
      <c r="E142" s="39" t="s">
        <v>602</v>
      </c>
    </row>
    <row r="143" spans="1:13" ht="12.75">
      <c r="A143" t="s">
        <v>46</v>
      </c>
      <c r="C143" s="31" t="s">
        <v>104</v>
      </c>
      <c r="E143" s="33" t="s">
        <v>1118</v>
      </c>
      <c r="J143" s="32">
        <f>0</f>
      </c>
      <c s="32">
        <f>0</f>
      </c>
      <c s="32">
        <f>0+L144+L148+L152+L156</f>
      </c>
      <c s="32">
        <f>0+M144+M148+M152+M156</f>
      </c>
    </row>
    <row r="144" spans="1:16" ht="12.75">
      <c r="A144" t="s">
        <v>49</v>
      </c>
      <c s="34" t="s">
        <v>742</v>
      </c>
      <c s="34" t="s">
        <v>4567</v>
      </c>
      <c s="35" t="s">
        <v>5</v>
      </c>
      <c s="6" t="s">
        <v>4568</v>
      </c>
      <c s="36" t="s">
        <v>682</v>
      </c>
      <c s="37">
        <v>57.9</v>
      </c>
      <c s="36">
        <v>0</v>
      </c>
      <c s="36">
        <f>ROUND(G144*H144,6)</f>
      </c>
      <c r="L144" s="38">
        <v>0</v>
      </c>
      <c s="32">
        <f>ROUND(ROUND(L144,2)*ROUND(G144,3),2)</f>
      </c>
      <c s="36" t="s">
        <v>601</v>
      </c>
      <c>
        <f>(M144*21)/100</f>
      </c>
      <c t="s">
        <v>27</v>
      </c>
    </row>
    <row r="145" spans="1:5" ht="38.25">
      <c r="A145" s="35" t="s">
        <v>54</v>
      </c>
      <c r="E145" s="39" t="s">
        <v>4794</v>
      </c>
    </row>
    <row r="146" spans="1:5" ht="12.75">
      <c r="A146" s="35" t="s">
        <v>55</v>
      </c>
      <c r="E146" s="40" t="s">
        <v>4836</v>
      </c>
    </row>
    <row r="147" spans="1:5" ht="12.75">
      <c r="A147" t="s">
        <v>57</v>
      </c>
      <c r="E147" s="39" t="s">
        <v>602</v>
      </c>
    </row>
    <row r="148" spans="1:16" ht="12.75">
      <c r="A148" t="s">
        <v>49</v>
      </c>
      <c s="34" t="s">
        <v>746</v>
      </c>
      <c s="34" t="s">
        <v>4837</v>
      </c>
      <c s="35" t="s">
        <v>5</v>
      </c>
      <c s="6" t="s">
        <v>4838</v>
      </c>
      <c s="36" t="s">
        <v>682</v>
      </c>
      <c s="37">
        <v>33</v>
      </c>
      <c s="36">
        <v>0</v>
      </c>
      <c s="36">
        <f>ROUND(G148*H148,6)</f>
      </c>
      <c r="L148" s="38">
        <v>0</v>
      </c>
      <c s="32">
        <f>ROUND(ROUND(L148,2)*ROUND(G148,3),2)</f>
      </c>
      <c s="36" t="s">
        <v>601</v>
      </c>
      <c>
        <f>(M148*21)/100</f>
      </c>
      <c t="s">
        <v>27</v>
      </c>
    </row>
    <row r="149" spans="1:5" ht="38.25">
      <c r="A149" s="35" t="s">
        <v>54</v>
      </c>
      <c r="E149" s="39" t="s">
        <v>4839</v>
      </c>
    </row>
    <row r="150" spans="1:5" ht="12.75">
      <c r="A150" s="35" t="s">
        <v>55</v>
      </c>
      <c r="E150" s="40" t="s">
        <v>4840</v>
      </c>
    </row>
    <row r="151" spans="1:5" ht="12.75">
      <c r="A151" t="s">
        <v>57</v>
      </c>
      <c r="E151" s="39" t="s">
        <v>602</v>
      </c>
    </row>
    <row r="152" spans="1:16" ht="12.75">
      <c r="A152" t="s">
        <v>49</v>
      </c>
      <c s="34" t="s">
        <v>749</v>
      </c>
      <c s="34" t="s">
        <v>4841</v>
      </c>
      <c s="35" t="s">
        <v>5</v>
      </c>
      <c s="6" t="s">
        <v>4842</v>
      </c>
      <c s="36" t="s">
        <v>682</v>
      </c>
      <c s="37">
        <v>33</v>
      </c>
      <c s="36">
        <v>0</v>
      </c>
      <c s="36">
        <f>ROUND(G152*H152,6)</f>
      </c>
      <c r="L152" s="38">
        <v>0</v>
      </c>
      <c s="32">
        <f>ROUND(ROUND(L152,2)*ROUND(G152,3),2)</f>
      </c>
      <c s="36" t="s">
        <v>601</v>
      </c>
      <c>
        <f>(M152*21)/100</f>
      </c>
      <c t="s">
        <v>27</v>
      </c>
    </row>
    <row r="153" spans="1:5" ht="38.25">
      <c r="A153" s="35" t="s">
        <v>54</v>
      </c>
      <c r="E153" s="39" t="s">
        <v>4843</v>
      </c>
    </row>
    <row r="154" spans="1:5" ht="12.75">
      <c r="A154" s="35" t="s">
        <v>55</v>
      </c>
      <c r="E154" s="40" t="s">
        <v>4840</v>
      </c>
    </row>
    <row r="155" spans="1:5" ht="12.75">
      <c r="A155" t="s">
        <v>57</v>
      </c>
      <c r="E155" s="39" t="s">
        <v>602</v>
      </c>
    </row>
    <row r="156" spans="1:16" ht="12.75">
      <c r="A156" t="s">
        <v>49</v>
      </c>
      <c s="34" t="s">
        <v>752</v>
      </c>
      <c s="34" t="s">
        <v>4570</v>
      </c>
      <c s="35" t="s">
        <v>5</v>
      </c>
      <c s="6" t="s">
        <v>4571</v>
      </c>
      <c s="36" t="s">
        <v>682</v>
      </c>
      <c s="37">
        <v>66</v>
      </c>
      <c s="36">
        <v>0</v>
      </c>
      <c s="36">
        <f>ROUND(G156*H156,6)</f>
      </c>
      <c r="L156" s="38">
        <v>0</v>
      </c>
      <c s="32">
        <f>ROUND(ROUND(L156,2)*ROUND(G156,3),2)</f>
      </c>
      <c s="36" t="s">
        <v>601</v>
      </c>
      <c>
        <f>(M156*21)/100</f>
      </c>
      <c t="s">
        <v>27</v>
      </c>
    </row>
    <row r="157" spans="1:5" ht="12.75">
      <c r="A157" s="35" t="s">
        <v>54</v>
      </c>
      <c r="E157" s="39" t="s">
        <v>4572</v>
      </c>
    </row>
    <row r="158" spans="1:5" ht="12.75">
      <c r="A158" s="35" t="s">
        <v>55</v>
      </c>
      <c r="E158" s="40" t="s">
        <v>4844</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4847</v>
      </c>
      <c r="E8" s="30" t="s">
        <v>4846</v>
      </c>
      <c r="J8" s="29">
        <f>0+J9+J38+J47+J72+J77+J82+J123</f>
      </c>
      <c s="29">
        <f>0+K9+K38+K47+K72+K77+K82+K123</f>
      </c>
      <c s="29">
        <f>0+L9+L38+L47+L72+L77+L82+L123</f>
      </c>
      <c s="29">
        <f>0+M9+M38+M47+M72+M77+M82+M123</f>
      </c>
    </row>
    <row r="9" spans="1:13" ht="12.75">
      <c r="A9" t="s">
        <v>46</v>
      </c>
      <c r="C9" s="31" t="s">
        <v>595</v>
      </c>
      <c r="E9" s="33" t="s">
        <v>1154</v>
      </c>
      <c r="J9" s="32">
        <f>0</f>
      </c>
      <c s="32">
        <f>0</f>
      </c>
      <c s="32">
        <f>0+L10+L14+L18+L22+L26+L30+L34</f>
      </c>
      <c s="32">
        <f>0+M10+M14+M18+M22+M26+M30+M34</f>
      </c>
    </row>
    <row r="10" spans="1:16" ht="12.75">
      <c r="A10" t="s">
        <v>49</v>
      </c>
      <c s="34" t="s">
        <v>47</v>
      </c>
      <c s="34" t="s">
        <v>4477</v>
      </c>
      <c s="35" t="s">
        <v>5</v>
      </c>
      <c s="6" t="s">
        <v>4478</v>
      </c>
      <c s="36" t="s">
        <v>4479</v>
      </c>
      <c s="37">
        <v>1</v>
      </c>
      <c s="36">
        <v>0</v>
      </c>
      <c s="36">
        <f>ROUND(G10*H10,6)</f>
      </c>
      <c r="L10" s="38">
        <v>0</v>
      </c>
      <c s="32">
        <f>ROUND(ROUND(L10,2)*ROUND(G10,3),2)</f>
      </c>
      <c s="36" t="s">
        <v>601</v>
      </c>
      <c>
        <f>(M10*21)/100</f>
      </c>
      <c t="s">
        <v>27</v>
      </c>
    </row>
    <row r="11" spans="1:5" ht="12.75">
      <c r="A11" s="35" t="s">
        <v>54</v>
      </c>
      <c r="E11" s="39" t="s">
        <v>4480</v>
      </c>
    </row>
    <row r="12" spans="1:5" ht="12.75">
      <c r="A12" s="35" t="s">
        <v>55</v>
      </c>
      <c r="E12" s="40" t="s">
        <v>4474</v>
      </c>
    </row>
    <row r="13" spans="1:5" ht="12.75">
      <c r="A13" t="s">
        <v>57</v>
      </c>
      <c r="E13" s="39" t="s">
        <v>602</v>
      </c>
    </row>
    <row r="14" spans="1:16" ht="12.75">
      <c r="A14" t="s">
        <v>49</v>
      </c>
      <c s="34" t="s">
        <v>27</v>
      </c>
      <c s="34" t="s">
        <v>4075</v>
      </c>
      <c s="35" t="s">
        <v>5</v>
      </c>
      <c s="6" t="s">
        <v>4481</v>
      </c>
      <c s="36" t="s">
        <v>636</v>
      </c>
      <c s="37">
        <v>1</v>
      </c>
      <c s="36">
        <v>0</v>
      </c>
      <c s="36">
        <f>ROUND(G14*H14,6)</f>
      </c>
      <c r="L14" s="38">
        <v>0</v>
      </c>
      <c s="32">
        <f>ROUND(ROUND(L14,2)*ROUND(G14,3),2)</f>
      </c>
      <c s="36" t="s">
        <v>601</v>
      </c>
      <c>
        <f>(M14*21)/100</f>
      </c>
      <c t="s">
        <v>27</v>
      </c>
    </row>
    <row r="15" spans="1:5" ht="12.75">
      <c r="A15" s="35" t="s">
        <v>54</v>
      </c>
      <c r="E15" s="39" t="s">
        <v>4482</v>
      </c>
    </row>
    <row r="16" spans="1:5" ht="12.75">
      <c r="A16" s="35" t="s">
        <v>55</v>
      </c>
      <c r="E16" s="40" t="s">
        <v>4474</v>
      </c>
    </row>
    <row r="17" spans="1:5" ht="12.75">
      <c r="A17" t="s">
        <v>57</v>
      </c>
      <c r="E17" s="39" t="s">
        <v>602</v>
      </c>
    </row>
    <row r="18" spans="1:16" ht="12.75">
      <c r="A18" t="s">
        <v>49</v>
      </c>
      <c s="34" t="s">
        <v>26</v>
      </c>
      <c s="34" t="s">
        <v>4483</v>
      </c>
      <c s="35" t="s">
        <v>5</v>
      </c>
      <c s="6" t="s">
        <v>4484</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4474</v>
      </c>
    </row>
    <row r="21" spans="1:5" ht="12.75">
      <c r="A21" t="s">
        <v>57</v>
      </c>
      <c r="E21" s="39" t="s">
        <v>602</v>
      </c>
    </row>
    <row r="22" spans="1:16" ht="12.75">
      <c r="A22" t="s">
        <v>49</v>
      </c>
      <c s="34" t="s">
        <v>64</v>
      </c>
      <c s="34" t="s">
        <v>4485</v>
      </c>
      <c s="35" t="s">
        <v>5</v>
      </c>
      <c s="6" t="s">
        <v>4486</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4487</v>
      </c>
      <c s="35" t="s">
        <v>5</v>
      </c>
      <c s="6" t="s">
        <v>4488</v>
      </c>
      <c s="36" t="s">
        <v>4479</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4474</v>
      </c>
    </row>
    <row r="29" spans="1:5" ht="12.75">
      <c r="A29" t="s">
        <v>57</v>
      </c>
      <c r="E29" s="39" t="s">
        <v>602</v>
      </c>
    </row>
    <row r="30" spans="1:16" ht="12.75">
      <c r="A30" t="s">
        <v>49</v>
      </c>
      <c s="34" t="s">
        <v>70</v>
      </c>
      <c s="34" t="s">
        <v>4489</v>
      </c>
      <c s="35" t="s">
        <v>5</v>
      </c>
      <c s="6" t="s">
        <v>4490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4474</v>
      </c>
    </row>
    <row r="33" spans="1:5" ht="12.75">
      <c r="A33" t="s">
        <v>57</v>
      </c>
      <c r="E33" s="39" t="s">
        <v>602</v>
      </c>
    </row>
    <row r="34" spans="1:16" ht="12.75">
      <c r="A34" t="s">
        <v>49</v>
      </c>
      <c s="34" t="s">
        <v>75</v>
      </c>
      <c s="34" t="s">
        <v>4491</v>
      </c>
      <c s="35" t="s">
        <v>5</v>
      </c>
      <c s="6" t="s">
        <v>4492</v>
      </c>
      <c s="36" t="s">
        <v>636</v>
      </c>
      <c s="37">
        <v>1</v>
      </c>
      <c s="36">
        <v>0</v>
      </c>
      <c s="36">
        <f>ROUND(G34*H34,6)</f>
      </c>
      <c r="L34" s="38">
        <v>0</v>
      </c>
      <c s="32">
        <f>ROUND(ROUND(L34,2)*ROUND(G34,3),2)</f>
      </c>
      <c s="36" t="s">
        <v>601</v>
      </c>
      <c>
        <f>(M34*21)/100</f>
      </c>
      <c t="s">
        <v>27</v>
      </c>
    </row>
    <row r="35" spans="1:5" ht="12.75">
      <c r="A35" s="35" t="s">
        <v>54</v>
      </c>
      <c r="E35" s="39" t="s">
        <v>4848</v>
      </c>
    </row>
    <row r="36" spans="1:5" ht="12.75">
      <c r="A36" s="35" t="s">
        <v>55</v>
      </c>
      <c r="E36" s="40" t="s">
        <v>4474</v>
      </c>
    </row>
    <row r="37" spans="1:5" ht="12.75">
      <c r="A37" t="s">
        <v>57</v>
      </c>
      <c r="E37" s="39" t="s">
        <v>602</v>
      </c>
    </row>
    <row r="38" spans="1:13" ht="12.75">
      <c r="A38" t="s">
        <v>46</v>
      </c>
      <c r="C38" s="31" t="s">
        <v>1081</v>
      </c>
      <c r="E38" s="33" t="s">
        <v>4332</v>
      </c>
      <c r="J38" s="32">
        <f>0</f>
      </c>
      <c s="32">
        <f>0</f>
      </c>
      <c s="32">
        <f>0+L39+L43</f>
      </c>
      <c s="32">
        <f>0+M39+M43</f>
      </c>
    </row>
    <row r="39" spans="1:16" ht="12.75">
      <c r="A39" t="s">
        <v>49</v>
      </c>
      <c s="34" t="s">
        <v>100</v>
      </c>
      <c s="34" t="s">
        <v>4494</v>
      </c>
      <c s="35" t="s">
        <v>5</v>
      </c>
      <c s="6" t="s">
        <v>4495</v>
      </c>
      <c s="36" t="s">
        <v>600</v>
      </c>
      <c s="37">
        <v>50.202</v>
      </c>
      <c s="36">
        <v>0</v>
      </c>
      <c s="36">
        <f>ROUND(G39*H39,6)</f>
      </c>
      <c r="L39" s="38">
        <v>0</v>
      </c>
      <c s="32">
        <f>ROUND(ROUND(L39,2)*ROUND(G39,3),2)</f>
      </c>
      <c s="36" t="s">
        <v>601</v>
      </c>
      <c>
        <f>(M39*21)/100</f>
      </c>
      <c t="s">
        <v>27</v>
      </c>
    </row>
    <row r="40" spans="1:5" ht="12.75">
      <c r="A40" s="35" t="s">
        <v>54</v>
      </c>
      <c r="E40" s="39" t="s">
        <v>4496</v>
      </c>
    </row>
    <row r="41" spans="1:5" ht="12.75">
      <c r="A41" s="35" t="s">
        <v>55</v>
      </c>
      <c r="E41" s="40" t="s">
        <v>4849</v>
      </c>
    </row>
    <row r="42" spans="1:5" ht="12.75">
      <c r="A42" t="s">
        <v>57</v>
      </c>
      <c r="E42" s="39" t="s">
        <v>602</v>
      </c>
    </row>
    <row r="43" spans="1:16" ht="12.75">
      <c r="A43" t="s">
        <v>49</v>
      </c>
      <c s="34" t="s">
        <v>104</v>
      </c>
      <c s="34" t="s">
        <v>4850</v>
      </c>
      <c s="35" t="s">
        <v>5</v>
      </c>
      <c s="6" t="s">
        <v>4851</v>
      </c>
      <c s="36" t="s">
        <v>600</v>
      </c>
      <c s="37">
        <v>0.054</v>
      </c>
      <c s="36">
        <v>0</v>
      </c>
      <c s="36">
        <f>ROUND(G43*H43,6)</f>
      </c>
      <c r="L43" s="38">
        <v>0</v>
      </c>
      <c s="32">
        <f>ROUND(ROUND(L43,2)*ROUND(G43,3),2)</f>
      </c>
      <c s="36" t="s">
        <v>601</v>
      </c>
      <c>
        <f>(M43*21)/100</f>
      </c>
      <c t="s">
        <v>27</v>
      </c>
    </row>
    <row r="44" spans="1:5" ht="25.5">
      <c r="A44" s="35" t="s">
        <v>54</v>
      </c>
      <c r="E44" s="39" t="s">
        <v>4852</v>
      </c>
    </row>
    <row r="45" spans="1:5" ht="12.75">
      <c r="A45" s="35" t="s">
        <v>55</v>
      </c>
      <c r="E45" s="40" t="s">
        <v>4853</v>
      </c>
    </row>
    <row r="46" spans="1:5" ht="12.75">
      <c r="A46" t="s">
        <v>57</v>
      </c>
      <c r="E46" s="39" t="s">
        <v>602</v>
      </c>
    </row>
    <row r="47" spans="1:13" ht="12.75">
      <c r="A47" t="s">
        <v>46</v>
      </c>
      <c r="C47" s="31" t="s">
        <v>47</v>
      </c>
      <c r="E47" s="33" t="s">
        <v>1705</v>
      </c>
      <c r="J47" s="32">
        <f>0</f>
      </c>
      <c s="32">
        <f>0</f>
      </c>
      <c s="32">
        <f>0+L48+L52+L56+L60+L64+L68</f>
      </c>
      <c s="32">
        <f>0+M48+M52+M56+M60+M64+M68</f>
      </c>
    </row>
    <row r="48" spans="1:16" ht="12.75">
      <c r="A48" t="s">
        <v>49</v>
      </c>
      <c s="34" t="s">
        <v>108</v>
      </c>
      <c s="34" t="s">
        <v>4082</v>
      </c>
      <c s="35" t="s">
        <v>5</v>
      </c>
      <c s="6" t="s">
        <v>4083</v>
      </c>
      <c s="36" t="s">
        <v>1035</v>
      </c>
      <c s="37">
        <v>16</v>
      </c>
      <c s="36">
        <v>0</v>
      </c>
      <c s="36">
        <f>ROUND(G48*H48,6)</f>
      </c>
      <c r="L48" s="38">
        <v>0</v>
      </c>
      <c s="32">
        <f>ROUND(ROUND(L48,2)*ROUND(G48,3),2)</f>
      </c>
      <c s="36" t="s">
        <v>601</v>
      </c>
      <c>
        <f>(M48*21)/100</f>
      </c>
      <c t="s">
        <v>27</v>
      </c>
    </row>
    <row r="49" spans="1:5" ht="25.5">
      <c r="A49" s="35" t="s">
        <v>54</v>
      </c>
      <c r="E49" s="39" t="s">
        <v>4854</v>
      </c>
    </row>
    <row r="50" spans="1:5" ht="12.75">
      <c r="A50" s="35" t="s">
        <v>55</v>
      </c>
      <c r="E50" s="40" t="s">
        <v>4855</v>
      </c>
    </row>
    <row r="51" spans="1:5" ht="12.75">
      <c r="A51" t="s">
        <v>57</v>
      </c>
      <c r="E51" s="39" t="s">
        <v>602</v>
      </c>
    </row>
    <row r="52" spans="1:16" ht="12.75">
      <c r="A52" t="s">
        <v>49</v>
      </c>
      <c s="34" t="s">
        <v>111</v>
      </c>
      <c s="34" t="s">
        <v>4504</v>
      </c>
      <c s="35" t="s">
        <v>5</v>
      </c>
      <c s="6" t="s">
        <v>4505</v>
      </c>
      <c s="36" t="s">
        <v>1035</v>
      </c>
      <c s="37">
        <v>130.7</v>
      </c>
      <c s="36">
        <v>0</v>
      </c>
      <c s="36">
        <f>ROUND(G52*H52,6)</f>
      </c>
      <c r="L52" s="38">
        <v>0</v>
      </c>
      <c s="32">
        <f>ROUND(ROUND(L52,2)*ROUND(G52,3),2)</f>
      </c>
      <c s="36" t="s">
        <v>601</v>
      </c>
      <c>
        <f>(M52*21)/100</f>
      </c>
      <c t="s">
        <v>27</v>
      </c>
    </row>
    <row r="53" spans="1:5" ht="38.25">
      <c r="A53" s="35" t="s">
        <v>54</v>
      </c>
      <c r="E53" s="39" t="s">
        <v>4856</v>
      </c>
    </row>
    <row r="54" spans="1:5" ht="12.75">
      <c r="A54" s="35" t="s">
        <v>55</v>
      </c>
      <c r="E54" s="40" t="s">
        <v>4857</v>
      </c>
    </row>
    <row r="55" spans="1:5" ht="12.75">
      <c r="A55" t="s">
        <v>57</v>
      </c>
      <c r="E55" s="39" t="s">
        <v>602</v>
      </c>
    </row>
    <row r="56" spans="1:16" ht="12.75">
      <c r="A56" t="s">
        <v>49</v>
      </c>
      <c s="34" t="s">
        <v>114</v>
      </c>
      <c s="34" t="s">
        <v>4508</v>
      </c>
      <c s="35" t="s">
        <v>5</v>
      </c>
      <c s="6" t="s">
        <v>4509</v>
      </c>
      <c s="36" t="s">
        <v>1136</v>
      </c>
      <c s="37">
        <v>278.9</v>
      </c>
      <c s="36">
        <v>0</v>
      </c>
      <c s="36">
        <f>ROUND(G56*H56,6)</f>
      </c>
      <c r="L56" s="38">
        <v>0</v>
      </c>
      <c s="32">
        <f>ROUND(ROUND(L56,2)*ROUND(G56,3),2)</f>
      </c>
      <c s="36" t="s">
        <v>601</v>
      </c>
      <c>
        <f>(M56*21)/100</f>
      </c>
      <c t="s">
        <v>27</v>
      </c>
    </row>
    <row r="57" spans="1:5" ht="12.75">
      <c r="A57" s="35" t="s">
        <v>54</v>
      </c>
      <c r="E57" s="39" t="s">
        <v>4510</v>
      </c>
    </row>
    <row r="58" spans="1:5" ht="12.75">
      <c r="A58" s="35" t="s">
        <v>55</v>
      </c>
      <c r="E58" s="40" t="s">
        <v>4858</v>
      </c>
    </row>
    <row r="59" spans="1:5" ht="12.75">
      <c r="A59" t="s">
        <v>57</v>
      </c>
      <c r="E59" s="39" t="s">
        <v>602</v>
      </c>
    </row>
    <row r="60" spans="1:16" ht="12.75">
      <c r="A60" t="s">
        <v>49</v>
      </c>
      <c s="34" t="s">
        <v>117</v>
      </c>
      <c s="34" t="s">
        <v>1709</v>
      </c>
      <c s="35" t="s">
        <v>5</v>
      </c>
      <c s="6" t="s">
        <v>1710</v>
      </c>
      <c s="36" t="s">
        <v>1035</v>
      </c>
      <c s="37">
        <v>27.89</v>
      </c>
      <c s="36">
        <v>0</v>
      </c>
      <c s="36">
        <f>ROUND(G60*H60,6)</f>
      </c>
      <c r="L60" s="38">
        <v>0</v>
      </c>
      <c s="32">
        <f>ROUND(ROUND(L60,2)*ROUND(G60,3),2)</f>
      </c>
      <c s="36" t="s">
        <v>601</v>
      </c>
      <c>
        <f>(M60*21)/100</f>
      </c>
      <c t="s">
        <v>27</v>
      </c>
    </row>
    <row r="61" spans="1:5" ht="12.75">
      <c r="A61" s="35" t="s">
        <v>54</v>
      </c>
      <c r="E61" s="39" t="s">
        <v>4512</v>
      </c>
    </row>
    <row r="62" spans="1:5" ht="12.75">
      <c r="A62" s="35" t="s">
        <v>55</v>
      </c>
      <c r="E62" s="40" t="s">
        <v>4859</v>
      </c>
    </row>
    <row r="63" spans="1:5" ht="12.75">
      <c r="A63" t="s">
        <v>57</v>
      </c>
      <c r="E63" s="39" t="s">
        <v>602</v>
      </c>
    </row>
    <row r="64" spans="1:16" ht="12.75">
      <c r="A64" t="s">
        <v>49</v>
      </c>
      <c s="34" t="s">
        <v>120</v>
      </c>
      <c s="34" t="s">
        <v>1033</v>
      </c>
      <c s="35" t="s">
        <v>5</v>
      </c>
      <c s="6" t="s">
        <v>1034</v>
      </c>
      <c s="36" t="s">
        <v>1035</v>
      </c>
      <c s="37">
        <v>115.81</v>
      </c>
      <c s="36">
        <v>0</v>
      </c>
      <c s="36">
        <f>ROUND(G64*H64,6)</f>
      </c>
      <c r="L64" s="38">
        <v>0</v>
      </c>
      <c s="32">
        <f>ROUND(ROUND(L64,2)*ROUND(G64,3),2)</f>
      </c>
      <c s="36" t="s">
        <v>601</v>
      </c>
      <c>
        <f>(M64*21)/100</f>
      </c>
      <c t="s">
        <v>27</v>
      </c>
    </row>
    <row r="65" spans="1:5" ht="25.5">
      <c r="A65" s="35" t="s">
        <v>54</v>
      </c>
      <c r="E65" s="39" t="s">
        <v>4860</v>
      </c>
    </row>
    <row r="66" spans="1:5" ht="12.75">
      <c r="A66" s="35" t="s">
        <v>55</v>
      </c>
      <c r="E66" s="40" t="s">
        <v>4861</v>
      </c>
    </row>
    <row r="67" spans="1:5" ht="12.75">
      <c r="A67" t="s">
        <v>57</v>
      </c>
      <c r="E67" s="39" t="s">
        <v>602</v>
      </c>
    </row>
    <row r="68" spans="1:16" ht="12.75">
      <c r="A68" t="s">
        <v>49</v>
      </c>
      <c s="34" t="s">
        <v>123</v>
      </c>
      <c s="34" t="s">
        <v>1993</v>
      </c>
      <c s="35" t="s">
        <v>5</v>
      </c>
      <c s="6" t="s">
        <v>1994</v>
      </c>
      <c s="36" t="s">
        <v>1035</v>
      </c>
      <c s="37">
        <v>20.44</v>
      </c>
      <c s="36">
        <v>0</v>
      </c>
      <c s="36">
        <f>ROUND(G68*H68,6)</f>
      </c>
      <c r="L68" s="38">
        <v>0</v>
      </c>
      <c s="32">
        <f>ROUND(ROUND(L68,2)*ROUND(G68,3),2)</f>
      </c>
      <c s="36" t="s">
        <v>601</v>
      </c>
      <c>
        <f>(M68*21)/100</f>
      </c>
      <c t="s">
        <v>27</v>
      </c>
    </row>
    <row r="69" spans="1:5" ht="12.75">
      <c r="A69" s="35" t="s">
        <v>54</v>
      </c>
      <c r="E69" s="39" t="s">
        <v>4516</v>
      </c>
    </row>
    <row r="70" spans="1:5" ht="12.75">
      <c r="A70" s="35" t="s">
        <v>55</v>
      </c>
      <c r="E70" s="40" t="s">
        <v>4862</v>
      </c>
    </row>
    <row r="71" spans="1:5" ht="12.75">
      <c r="A71" t="s">
        <v>57</v>
      </c>
      <c r="E71" s="39" t="s">
        <v>602</v>
      </c>
    </row>
    <row r="72" spans="1:13" ht="12.75">
      <c r="A72" t="s">
        <v>46</v>
      </c>
      <c r="C72" s="31" t="s">
        <v>27</v>
      </c>
      <c r="E72" s="33" t="s">
        <v>1733</v>
      </c>
      <c r="J72" s="32">
        <f>0</f>
      </c>
      <c s="32">
        <f>0</f>
      </c>
      <c s="32">
        <f>0+L73</f>
      </c>
      <c s="32">
        <f>0+M73</f>
      </c>
    </row>
    <row r="73" spans="1:16" ht="12.75">
      <c r="A73" t="s">
        <v>49</v>
      </c>
      <c s="34" t="s">
        <v>127</v>
      </c>
      <c s="34" t="s">
        <v>4518</v>
      </c>
      <c s="35" t="s">
        <v>5</v>
      </c>
      <c s="6" t="s">
        <v>4519</v>
      </c>
      <c s="36" t="s">
        <v>682</v>
      </c>
      <c s="37">
        <v>32</v>
      </c>
      <c s="36">
        <v>0</v>
      </c>
      <c s="36">
        <f>ROUND(G73*H73,6)</f>
      </c>
      <c r="L73" s="38">
        <v>0</v>
      </c>
      <c s="32">
        <f>ROUND(ROUND(L73,2)*ROUND(G73,3),2)</f>
      </c>
      <c s="36" t="s">
        <v>601</v>
      </c>
      <c>
        <f>(M73*21)/100</f>
      </c>
      <c t="s">
        <v>27</v>
      </c>
    </row>
    <row r="74" spans="1:5" ht="12.75">
      <c r="A74" s="35" t="s">
        <v>54</v>
      </c>
      <c r="E74" s="39" t="s">
        <v>4520</v>
      </c>
    </row>
    <row r="75" spans="1:5" ht="12.75">
      <c r="A75" s="35" t="s">
        <v>55</v>
      </c>
      <c r="E75" s="40" t="s">
        <v>4863</v>
      </c>
    </row>
    <row r="76" spans="1:5" ht="12.75">
      <c r="A76" t="s">
        <v>57</v>
      </c>
      <c r="E76" s="39" t="s">
        <v>602</v>
      </c>
    </row>
    <row r="77" spans="1:13" ht="12.75">
      <c r="A77" t="s">
        <v>46</v>
      </c>
      <c r="C77" s="31" t="s">
        <v>64</v>
      </c>
      <c r="E77" s="33" t="s">
        <v>1857</v>
      </c>
      <c r="J77" s="32">
        <f>0</f>
      </c>
      <c s="32">
        <f>0</f>
      </c>
      <c s="32">
        <f>0+L78</f>
      </c>
      <c s="32">
        <f>0+M78</f>
      </c>
    </row>
    <row r="78" spans="1:16" ht="12.75">
      <c r="A78" t="s">
        <v>49</v>
      </c>
      <c s="34" t="s">
        <v>132</v>
      </c>
      <c s="34" t="s">
        <v>1864</v>
      </c>
      <c s="35" t="s">
        <v>5</v>
      </c>
      <c s="6" t="s">
        <v>1865</v>
      </c>
      <c s="36" t="s">
        <v>1035</v>
      </c>
      <c s="37">
        <v>7.22</v>
      </c>
      <c s="36">
        <v>0</v>
      </c>
      <c s="36">
        <f>ROUND(G78*H78,6)</f>
      </c>
      <c r="L78" s="38">
        <v>0</v>
      </c>
      <c s="32">
        <f>ROUND(ROUND(L78,2)*ROUND(G78,3),2)</f>
      </c>
      <c s="36" t="s">
        <v>601</v>
      </c>
      <c>
        <f>(M78*21)/100</f>
      </c>
      <c t="s">
        <v>27</v>
      </c>
    </row>
    <row r="79" spans="1:5" ht="25.5">
      <c r="A79" s="35" t="s">
        <v>54</v>
      </c>
      <c r="E79" s="39" t="s">
        <v>4864</v>
      </c>
    </row>
    <row r="80" spans="1:5" ht="12.75">
      <c r="A80" s="35" t="s">
        <v>55</v>
      </c>
      <c r="E80" s="40" t="s">
        <v>4865</v>
      </c>
    </row>
    <row r="81" spans="1:5" ht="12.75">
      <c r="A81" t="s">
        <v>57</v>
      </c>
      <c r="E81" s="39" t="s">
        <v>602</v>
      </c>
    </row>
    <row r="82" spans="1:13" ht="12.75">
      <c r="A82" t="s">
        <v>46</v>
      </c>
      <c r="C82" s="31" t="s">
        <v>100</v>
      </c>
      <c r="E82" s="33" t="s">
        <v>1903</v>
      </c>
      <c r="J82" s="32">
        <f>0</f>
      </c>
      <c s="32">
        <f>0</f>
      </c>
      <c s="32">
        <f>0+L83+L87+L91+L95+L99+L103+L107+L111+L115+L119</f>
      </c>
      <c s="32">
        <f>0+M83+M87+M91+M95+M99+M103+M107+M111+M115+M119</f>
      </c>
    </row>
    <row r="83" spans="1:16" ht="12.75">
      <c r="A83" t="s">
        <v>49</v>
      </c>
      <c s="34" t="s">
        <v>135</v>
      </c>
      <c s="34" t="s">
        <v>4866</v>
      </c>
      <c s="35" t="s">
        <v>5</v>
      </c>
      <c s="6" t="s">
        <v>4867</v>
      </c>
      <c s="36" t="s">
        <v>682</v>
      </c>
      <c s="37">
        <v>54</v>
      </c>
      <c s="36">
        <v>0</v>
      </c>
      <c s="36">
        <f>ROUND(G83*H83,6)</f>
      </c>
      <c r="L83" s="38">
        <v>0</v>
      </c>
      <c s="32">
        <f>ROUND(ROUND(L83,2)*ROUND(G83,3),2)</f>
      </c>
      <c s="36" t="s">
        <v>601</v>
      </c>
      <c>
        <f>(M83*21)/100</f>
      </c>
      <c t="s">
        <v>27</v>
      </c>
    </row>
    <row r="84" spans="1:5" ht="25.5">
      <c r="A84" s="35" t="s">
        <v>54</v>
      </c>
      <c r="E84" s="39" t="s">
        <v>4868</v>
      </c>
    </row>
    <row r="85" spans="1:5" ht="12.75">
      <c r="A85" s="35" t="s">
        <v>55</v>
      </c>
      <c r="E85" s="40" t="s">
        <v>4869</v>
      </c>
    </row>
    <row r="86" spans="1:5" ht="12.75">
      <c r="A86" t="s">
        <v>57</v>
      </c>
      <c r="E86" s="39" t="s">
        <v>602</v>
      </c>
    </row>
    <row r="87" spans="1:16" ht="12.75">
      <c r="A87" t="s">
        <v>49</v>
      </c>
      <c s="34" t="s">
        <v>138</v>
      </c>
      <c s="34" t="s">
        <v>4870</v>
      </c>
      <c s="35" t="s">
        <v>5</v>
      </c>
      <c s="6" t="s">
        <v>4871</v>
      </c>
      <c s="36" t="s">
        <v>682</v>
      </c>
      <c s="37">
        <v>16.6</v>
      </c>
      <c s="36">
        <v>0</v>
      </c>
      <c s="36">
        <f>ROUND(G87*H87,6)</f>
      </c>
      <c r="L87" s="38">
        <v>0</v>
      </c>
      <c s="32">
        <f>ROUND(ROUND(L87,2)*ROUND(G87,3),2)</f>
      </c>
      <c s="36" t="s">
        <v>601</v>
      </c>
      <c>
        <f>(M87*21)/100</f>
      </c>
      <c t="s">
        <v>27</v>
      </c>
    </row>
    <row r="88" spans="1:5" ht="25.5">
      <c r="A88" s="35" t="s">
        <v>54</v>
      </c>
      <c r="E88" s="39" t="s">
        <v>4872</v>
      </c>
    </row>
    <row r="89" spans="1:5" ht="12.75">
      <c r="A89" s="35" t="s">
        <v>55</v>
      </c>
      <c r="E89" s="40" t="s">
        <v>4873</v>
      </c>
    </row>
    <row r="90" spans="1:5" ht="12.75">
      <c r="A90" t="s">
        <v>57</v>
      </c>
      <c r="E90" s="39" t="s">
        <v>602</v>
      </c>
    </row>
    <row r="91" spans="1:16" ht="12.75">
      <c r="A91" t="s">
        <v>49</v>
      </c>
      <c s="34" t="s">
        <v>141</v>
      </c>
      <c s="34" t="s">
        <v>4874</v>
      </c>
      <c s="35" t="s">
        <v>5</v>
      </c>
      <c s="6" t="s">
        <v>4875</v>
      </c>
      <c s="36" t="s">
        <v>682</v>
      </c>
      <c s="37">
        <v>38.6</v>
      </c>
      <c s="36">
        <v>0</v>
      </c>
      <c s="36">
        <f>ROUND(G91*H91,6)</f>
      </c>
      <c r="L91" s="38">
        <v>0</v>
      </c>
      <c s="32">
        <f>ROUND(ROUND(L91,2)*ROUND(G91,3),2)</f>
      </c>
      <c s="36" t="s">
        <v>601</v>
      </c>
      <c>
        <f>(M91*21)/100</f>
      </c>
      <c t="s">
        <v>27</v>
      </c>
    </row>
    <row r="92" spans="1:5" ht="25.5">
      <c r="A92" s="35" t="s">
        <v>54</v>
      </c>
      <c r="E92" s="39" t="s">
        <v>4876</v>
      </c>
    </row>
    <row r="93" spans="1:5" ht="12.75">
      <c r="A93" s="35" t="s">
        <v>55</v>
      </c>
      <c r="E93" s="40" t="s">
        <v>4877</v>
      </c>
    </row>
    <row r="94" spans="1:5" ht="12.75">
      <c r="A94" t="s">
        <v>57</v>
      </c>
      <c r="E94" s="39" t="s">
        <v>602</v>
      </c>
    </row>
    <row r="95" spans="1:16" ht="12.75">
      <c r="A95" t="s">
        <v>49</v>
      </c>
      <c s="34" t="s">
        <v>144</v>
      </c>
      <c s="34" t="s">
        <v>4878</v>
      </c>
      <c s="35" t="s">
        <v>5</v>
      </c>
      <c s="6" t="s">
        <v>4879</v>
      </c>
      <c s="36" t="s">
        <v>446</v>
      </c>
      <c s="37">
        <v>2</v>
      </c>
      <c s="36">
        <v>0</v>
      </c>
      <c s="36">
        <f>ROUND(G95*H95,6)</f>
      </c>
      <c r="L95" s="38">
        <v>0</v>
      </c>
      <c s="32">
        <f>ROUND(ROUND(L95,2)*ROUND(G95,3),2)</f>
      </c>
      <c s="36" t="s">
        <v>601</v>
      </c>
      <c>
        <f>(M95*21)/100</f>
      </c>
      <c t="s">
        <v>27</v>
      </c>
    </row>
    <row r="96" spans="1:5" ht="12.75">
      <c r="A96" s="35" t="s">
        <v>54</v>
      </c>
      <c r="E96" s="39" t="s">
        <v>4536</v>
      </c>
    </row>
    <row r="97" spans="1:5" ht="12.75">
      <c r="A97" s="35" t="s">
        <v>55</v>
      </c>
      <c r="E97" s="40" t="s">
        <v>4537</v>
      </c>
    </row>
    <row r="98" spans="1:5" ht="12.75">
      <c r="A98" t="s">
        <v>57</v>
      </c>
      <c r="E98" s="39" t="s">
        <v>602</v>
      </c>
    </row>
    <row r="99" spans="1:16" ht="12.75">
      <c r="A99" t="s">
        <v>49</v>
      </c>
      <c s="34" t="s">
        <v>147</v>
      </c>
      <c s="34" t="s">
        <v>4538</v>
      </c>
      <c s="35" t="s">
        <v>5</v>
      </c>
      <c s="6" t="s">
        <v>4539</v>
      </c>
      <c s="36" t="s">
        <v>446</v>
      </c>
      <c s="37">
        <v>2</v>
      </c>
      <c s="36">
        <v>0</v>
      </c>
      <c s="36">
        <f>ROUND(G99*H99,6)</f>
      </c>
      <c r="L99" s="38">
        <v>0</v>
      </c>
      <c s="32">
        <f>ROUND(ROUND(L99,2)*ROUND(G99,3),2)</f>
      </c>
      <c s="36" t="s">
        <v>601</v>
      </c>
      <c>
        <f>(M99*21)/100</f>
      </c>
      <c t="s">
        <v>27</v>
      </c>
    </row>
    <row r="100" spans="1:5" ht="12.75">
      <c r="A100" s="35" t="s">
        <v>54</v>
      </c>
      <c r="E100" s="39" t="s">
        <v>4540</v>
      </c>
    </row>
    <row r="101" spans="1:5" ht="12.75">
      <c r="A101" s="35" t="s">
        <v>55</v>
      </c>
      <c r="E101" s="40" t="s">
        <v>4537</v>
      </c>
    </row>
    <row r="102" spans="1:5" ht="12.75">
      <c r="A102" t="s">
        <v>57</v>
      </c>
      <c r="E102" s="39" t="s">
        <v>602</v>
      </c>
    </row>
    <row r="103" spans="1:16" ht="12.75">
      <c r="A103" t="s">
        <v>49</v>
      </c>
      <c s="34" t="s">
        <v>150</v>
      </c>
      <c s="34" t="s">
        <v>4544</v>
      </c>
      <c s="35" t="s">
        <v>5</v>
      </c>
      <c s="6" t="s">
        <v>4545</v>
      </c>
      <c s="36" t="s">
        <v>446</v>
      </c>
      <c s="37">
        <v>4</v>
      </c>
      <c s="36">
        <v>0</v>
      </c>
      <c s="36">
        <f>ROUND(G103*H103,6)</f>
      </c>
      <c r="L103" s="38">
        <v>0</v>
      </c>
      <c s="32">
        <f>ROUND(ROUND(L103,2)*ROUND(G103,3),2)</f>
      </c>
      <c s="36" t="s">
        <v>601</v>
      </c>
      <c>
        <f>(M103*21)/100</f>
      </c>
      <c t="s">
        <v>27</v>
      </c>
    </row>
    <row r="104" spans="1:5" ht="25.5">
      <c r="A104" s="35" t="s">
        <v>54</v>
      </c>
      <c r="E104" s="39" t="s">
        <v>4546</v>
      </c>
    </row>
    <row r="105" spans="1:5" ht="12.75">
      <c r="A105" s="35" t="s">
        <v>55</v>
      </c>
      <c r="E105" s="40" t="s">
        <v>4880</v>
      </c>
    </row>
    <row r="106" spans="1:5" ht="12.75">
      <c r="A106" t="s">
        <v>57</v>
      </c>
      <c r="E106" s="39" t="s">
        <v>602</v>
      </c>
    </row>
    <row r="107" spans="1:16" ht="12.75">
      <c r="A107" t="s">
        <v>49</v>
      </c>
      <c s="34" t="s">
        <v>707</v>
      </c>
      <c s="34" t="s">
        <v>3943</v>
      </c>
      <c s="35" t="s">
        <v>5</v>
      </c>
      <c s="6" t="s">
        <v>3944</v>
      </c>
      <c s="36" t="s">
        <v>682</v>
      </c>
      <c s="37">
        <v>56.7</v>
      </c>
      <c s="36">
        <v>0</v>
      </c>
      <c s="36">
        <f>ROUND(G107*H107,6)</f>
      </c>
      <c r="L107" s="38">
        <v>0</v>
      </c>
      <c s="32">
        <f>ROUND(ROUND(L107,2)*ROUND(G107,3),2)</f>
      </c>
      <c s="36" t="s">
        <v>601</v>
      </c>
      <c>
        <f>(M107*21)/100</f>
      </c>
      <c t="s">
        <v>27</v>
      </c>
    </row>
    <row r="108" spans="1:5" ht="12.75">
      <c r="A108" s="35" t="s">
        <v>54</v>
      </c>
      <c r="E108" s="39" t="s">
        <v>4548</v>
      </c>
    </row>
    <row r="109" spans="1:5" ht="12.75">
      <c r="A109" s="35" t="s">
        <v>55</v>
      </c>
      <c r="E109" s="40" t="s">
        <v>4881</v>
      </c>
    </row>
    <row r="110" spans="1:5" ht="12.75">
      <c r="A110" t="s">
        <v>57</v>
      </c>
      <c r="E110" s="39" t="s">
        <v>602</v>
      </c>
    </row>
    <row r="111" spans="1:16" ht="12.75">
      <c r="A111" t="s">
        <v>49</v>
      </c>
      <c s="34" t="s">
        <v>711</v>
      </c>
      <c s="34" t="s">
        <v>4445</v>
      </c>
      <c s="35" t="s">
        <v>5</v>
      </c>
      <c s="6" t="s">
        <v>4446</v>
      </c>
      <c s="36" t="s">
        <v>682</v>
      </c>
      <c s="37">
        <v>32</v>
      </c>
      <c s="36">
        <v>0</v>
      </c>
      <c s="36">
        <f>ROUND(G111*H111,6)</f>
      </c>
      <c r="L111" s="38">
        <v>0</v>
      </c>
      <c s="32">
        <f>ROUND(ROUND(L111,2)*ROUND(G111,3),2)</f>
      </c>
      <c s="36" t="s">
        <v>601</v>
      </c>
      <c>
        <f>(M111*21)/100</f>
      </c>
      <c t="s">
        <v>27</v>
      </c>
    </row>
    <row r="112" spans="1:5" ht="12.75">
      <c r="A112" s="35" t="s">
        <v>54</v>
      </c>
      <c r="E112" s="39" t="s">
        <v>4550</v>
      </c>
    </row>
    <row r="113" spans="1:5" ht="12.75">
      <c r="A113" s="35" t="s">
        <v>55</v>
      </c>
      <c r="E113" s="40" t="s">
        <v>4882</v>
      </c>
    </row>
    <row r="114" spans="1:5" ht="12.75">
      <c r="A114" t="s">
        <v>57</v>
      </c>
      <c r="E114" s="39" t="s">
        <v>602</v>
      </c>
    </row>
    <row r="115" spans="1:16" ht="12.75">
      <c r="A115" t="s">
        <v>49</v>
      </c>
      <c s="34" t="s">
        <v>715</v>
      </c>
      <c s="34" t="s">
        <v>4883</v>
      </c>
      <c s="35" t="s">
        <v>5</v>
      </c>
      <c s="6" t="s">
        <v>4884</v>
      </c>
      <c s="36" t="s">
        <v>446</v>
      </c>
      <c s="37">
        <v>2</v>
      </c>
      <c s="36">
        <v>0</v>
      </c>
      <c s="36">
        <f>ROUND(G115*H115,6)</f>
      </c>
      <c r="L115" s="38">
        <v>0</v>
      </c>
      <c s="32">
        <f>ROUND(ROUND(L115,2)*ROUND(G115,3),2)</f>
      </c>
      <c s="36" t="s">
        <v>601</v>
      </c>
      <c>
        <f>(M115*21)/100</f>
      </c>
      <c t="s">
        <v>27</v>
      </c>
    </row>
    <row r="116" spans="1:5" ht="12.75">
      <c r="A116" s="35" t="s">
        <v>54</v>
      </c>
      <c r="E116" s="39" t="s">
        <v>4885</v>
      </c>
    </row>
    <row r="117" spans="1:5" ht="12.75">
      <c r="A117" s="35" t="s">
        <v>55</v>
      </c>
      <c r="E117" s="40" t="s">
        <v>4537</v>
      </c>
    </row>
    <row r="118" spans="1:5" ht="12.75">
      <c r="A118" t="s">
        <v>57</v>
      </c>
      <c r="E118" s="39" t="s">
        <v>602</v>
      </c>
    </row>
    <row r="119" spans="1:16" ht="12.75">
      <c r="A119" t="s">
        <v>49</v>
      </c>
      <c s="34" t="s">
        <v>719</v>
      </c>
      <c s="34" t="s">
        <v>4886</v>
      </c>
      <c s="35" t="s">
        <v>5</v>
      </c>
      <c s="6" t="s">
        <v>4887</v>
      </c>
      <c s="36" t="s">
        <v>682</v>
      </c>
      <c s="37">
        <v>54</v>
      </c>
      <c s="36">
        <v>0</v>
      </c>
      <c s="36">
        <f>ROUND(G119*H119,6)</f>
      </c>
      <c r="L119" s="38">
        <v>0</v>
      </c>
      <c s="32">
        <f>ROUND(ROUND(L119,2)*ROUND(G119,3),2)</f>
      </c>
      <c s="36" t="s">
        <v>601</v>
      </c>
      <c>
        <f>(M119*21)/100</f>
      </c>
      <c t="s">
        <v>27</v>
      </c>
    </row>
    <row r="120" spans="1:5" ht="12.75">
      <c r="A120" s="35" t="s">
        <v>54</v>
      </c>
      <c r="E120" s="39" t="s">
        <v>4888</v>
      </c>
    </row>
    <row r="121" spans="1:5" ht="12.75">
      <c r="A121" s="35" t="s">
        <v>55</v>
      </c>
      <c r="E121" s="40" t="s">
        <v>4869</v>
      </c>
    </row>
    <row r="122" spans="1:5" ht="12.75">
      <c r="A122" t="s">
        <v>57</v>
      </c>
      <c r="E122" s="39" t="s">
        <v>602</v>
      </c>
    </row>
    <row r="123" spans="1:13" ht="12.75">
      <c r="A123" t="s">
        <v>46</v>
      </c>
      <c r="C123" s="31" t="s">
        <v>104</v>
      </c>
      <c r="E123" s="33" t="s">
        <v>1118</v>
      </c>
      <c r="J123" s="32">
        <f>0</f>
      </c>
      <c s="32">
        <f>0</f>
      </c>
      <c s="32">
        <f>0+L124+L128</f>
      </c>
      <c s="32">
        <f>0+M124+M128</f>
      </c>
    </row>
    <row r="124" spans="1:16" ht="12.75">
      <c r="A124" t="s">
        <v>49</v>
      </c>
      <c s="34" t="s">
        <v>722</v>
      </c>
      <c s="34" t="s">
        <v>4889</v>
      </c>
      <c s="35" t="s">
        <v>5</v>
      </c>
      <c s="6" t="s">
        <v>4890</v>
      </c>
      <c s="36" t="s">
        <v>682</v>
      </c>
      <c s="37">
        <v>52.4</v>
      </c>
      <c s="36">
        <v>0</v>
      </c>
      <c s="36">
        <f>ROUND(G124*H124,6)</f>
      </c>
      <c r="L124" s="38">
        <v>0</v>
      </c>
      <c s="32">
        <f>ROUND(ROUND(L124,2)*ROUND(G124,3),2)</f>
      </c>
      <c s="36" t="s">
        <v>601</v>
      </c>
      <c>
        <f>(M124*21)/100</f>
      </c>
      <c t="s">
        <v>27</v>
      </c>
    </row>
    <row r="125" spans="1:5" ht="25.5">
      <c r="A125" s="35" t="s">
        <v>54</v>
      </c>
      <c r="E125" s="39" t="s">
        <v>4891</v>
      </c>
    </row>
    <row r="126" spans="1:5" ht="12.75">
      <c r="A126" s="35" t="s">
        <v>55</v>
      </c>
      <c r="E126" s="40" t="s">
        <v>4892</v>
      </c>
    </row>
    <row r="127" spans="1:5" ht="12.75">
      <c r="A127" t="s">
        <v>57</v>
      </c>
      <c r="E127" s="39" t="s">
        <v>602</v>
      </c>
    </row>
    <row r="128" spans="1:16" ht="12.75">
      <c r="A128" t="s">
        <v>49</v>
      </c>
      <c s="34" t="s">
        <v>726</v>
      </c>
      <c s="34" t="s">
        <v>4893</v>
      </c>
      <c s="35" t="s">
        <v>5</v>
      </c>
      <c s="6" t="s">
        <v>4894</v>
      </c>
      <c s="36" t="s">
        <v>682</v>
      </c>
      <c s="37">
        <v>52.4</v>
      </c>
      <c s="36">
        <v>0</v>
      </c>
      <c s="36">
        <f>ROUND(G128*H128,6)</f>
      </c>
      <c r="L128" s="38">
        <v>0</v>
      </c>
      <c s="32">
        <f>ROUND(ROUND(L128,2)*ROUND(G128,3),2)</f>
      </c>
      <c s="36" t="s">
        <v>601</v>
      </c>
      <c>
        <f>(M128*21)/100</f>
      </c>
      <c t="s">
        <v>27</v>
      </c>
    </row>
    <row r="129" spans="1:5" ht="12.75">
      <c r="A129" s="35" t="s">
        <v>54</v>
      </c>
      <c r="E129" s="39" t="s">
        <v>4895</v>
      </c>
    </row>
    <row r="130" spans="1:5" ht="12.75">
      <c r="A130" s="35" t="s">
        <v>55</v>
      </c>
      <c r="E130" s="40" t="s">
        <v>4892</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4291</v>
      </c>
      <c s="41">
        <f>Rekapitulace!C119</f>
      </c>
      <c s="20" t="s">
        <v>0</v>
      </c>
      <c t="s">
        <v>23</v>
      </c>
      <c t="s">
        <v>27</v>
      </c>
    </row>
    <row r="4" spans="1:16" ht="32" customHeight="1">
      <c r="A4" s="24" t="s">
        <v>20</v>
      </c>
      <c s="25" t="s">
        <v>28</v>
      </c>
      <c s="27" t="s">
        <v>4291</v>
      </c>
      <c r="E4" s="26" t="s">
        <v>4292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4898</v>
      </c>
      <c r="E8" s="30" t="s">
        <v>4897</v>
      </c>
      <c r="J8" s="29">
        <f>0+J9+J34+J47+J68+J73+J122</f>
      </c>
      <c s="29">
        <f>0+K9+K34+K47+K68+K73+K122</f>
      </c>
      <c s="29">
        <f>0+L9+L34+L47+L68+L73+L122</f>
      </c>
      <c s="29">
        <f>0+M9+M34+M47+M68+M73+M122</f>
      </c>
    </row>
    <row r="9" spans="1:13" ht="12.75">
      <c r="A9" t="s">
        <v>46</v>
      </c>
      <c r="C9" s="31" t="s">
        <v>595</v>
      </c>
      <c r="E9" s="33" t="s">
        <v>1154</v>
      </c>
      <c r="J9" s="32">
        <f>0</f>
      </c>
      <c s="32">
        <f>0</f>
      </c>
      <c s="32">
        <f>0+L10+L14+L18+L22+L26+L30</f>
      </c>
      <c s="32">
        <f>0+M10+M14+M18+M22+M26+M30</f>
      </c>
    </row>
    <row r="10" spans="1:16" ht="12.75">
      <c r="A10" t="s">
        <v>49</v>
      </c>
      <c s="34" t="s">
        <v>47</v>
      </c>
      <c s="34" t="s">
        <v>4477</v>
      </c>
      <c s="35" t="s">
        <v>5</v>
      </c>
      <c s="6" t="s">
        <v>4478</v>
      </c>
      <c s="36" t="s">
        <v>4479</v>
      </c>
      <c s="37">
        <v>1</v>
      </c>
      <c s="36">
        <v>0</v>
      </c>
      <c s="36">
        <f>ROUND(G10*H10,6)</f>
      </c>
      <c r="L10" s="38">
        <v>0</v>
      </c>
      <c s="32">
        <f>ROUND(ROUND(L10,2)*ROUND(G10,3),2)</f>
      </c>
      <c s="36" t="s">
        <v>601</v>
      </c>
      <c>
        <f>(M10*21)/100</f>
      </c>
      <c t="s">
        <v>27</v>
      </c>
    </row>
    <row r="11" spans="1:5" ht="12.75">
      <c r="A11" s="35" t="s">
        <v>54</v>
      </c>
      <c r="E11" s="39" t="s">
        <v>4899</v>
      </c>
    </row>
    <row r="12" spans="1:5" ht="12.75">
      <c r="A12" s="35" t="s">
        <v>55</v>
      </c>
      <c r="E12" s="40" t="s">
        <v>4474</v>
      </c>
    </row>
    <row r="13" spans="1:5" ht="12.75">
      <c r="A13" t="s">
        <v>57</v>
      </c>
      <c r="E13" s="39" t="s">
        <v>602</v>
      </c>
    </row>
    <row r="14" spans="1:16" ht="12.75">
      <c r="A14" t="s">
        <v>49</v>
      </c>
      <c s="34" t="s">
        <v>27</v>
      </c>
      <c s="34" t="s">
        <v>4075</v>
      </c>
      <c s="35" t="s">
        <v>5</v>
      </c>
      <c s="6" t="s">
        <v>4481</v>
      </c>
      <c s="36" t="s">
        <v>636</v>
      </c>
      <c s="37">
        <v>1</v>
      </c>
      <c s="36">
        <v>0</v>
      </c>
      <c s="36">
        <f>ROUND(G14*H14,6)</f>
      </c>
      <c r="L14" s="38">
        <v>0</v>
      </c>
      <c s="32">
        <f>ROUND(ROUND(L14,2)*ROUND(G14,3),2)</f>
      </c>
      <c s="36" t="s">
        <v>4900</v>
      </c>
      <c>
        <f>(M14*21)/100</f>
      </c>
      <c t="s">
        <v>27</v>
      </c>
    </row>
    <row r="15" spans="1:5" ht="12.75">
      <c r="A15" s="35" t="s">
        <v>54</v>
      </c>
      <c r="E15" s="39" t="s">
        <v>4901</v>
      </c>
    </row>
    <row r="16" spans="1:5" ht="12.75">
      <c r="A16" s="35" t="s">
        <v>55</v>
      </c>
      <c r="E16" s="40" t="s">
        <v>4474</v>
      </c>
    </row>
    <row r="17" spans="1:5" ht="12.75">
      <c r="A17" t="s">
        <v>57</v>
      </c>
      <c r="E17" s="39" t="s">
        <v>602</v>
      </c>
    </row>
    <row r="18" spans="1:16" ht="12.75">
      <c r="A18" t="s">
        <v>49</v>
      </c>
      <c s="34" t="s">
        <v>26</v>
      </c>
      <c s="34" t="s">
        <v>4483</v>
      </c>
      <c s="35" t="s">
        <v>5</v>
      </c>
      <c s="6" t="s">
        <v>4484</v>
      </c>
      <c s="36" t="s">
        <v>636</v>
      </c>
      <c s="37">
        <v>1</v>
      </c>
      <c s="36">
        <v>0</v>
      </c>
      <c s="36">
        <f>ROUND(G18*H18,6)</f>
      </c>
      <c r="L18" s="38">
        <v>0</v>
      </c>
      <c s="32">
        <f>ROUND(ROUND(L18,2)*ROUND(G18,3),2)</f>
      </c>
      <c s="36" t="s">
        <v>4900</v>
      </c>
      <c>
        <f>(M18*21)/100</f>
      </c>
      <c t="s">
        <v>27</v>
      </c>
    </row>
    <row r="19" spans="1:5" ht="12.75">
      <c r="A19" s="35" t="s">
        <v>54</v>
      </c>
      <c r="E19" s="39" t="s">
        <v>5</v>
      </c>
    </row>
    <row r="20" spans="1:5" ht="12.75">
      <c r="A20" s="35" t="s">
        <v>55</v>
      </c>
      <c r="E20" s="40" t="s">
        <v>4474</v>
      </c>
    </row>
    <row r="21" spans="1:5" ht="12.75">
      <c r="A21" t="s">
        <v>57</v>
      </c>
      <c r="E21" s="39" t="s">
        <v>602</v>
      </c>
    </row>
    <row r="22" spans="1:16" ht="12.75">
      <c r="A22" t="s">
        <v>49</v>
      </c>
      <c s="34" t="s">
        <v>64</v>
      </c>
      <c s="34" t="s">
        <v>4485</v>
      </c>
      <c s="35" t="s">
        <v>5</v>
      </c>
      <c s="6" t="s">
        <v>4486</v>
      </c>
      <c s="36" t="s">
        <v>636</v>
      </c>
      <c s="37">
        <v>1</v>
      </c>
      <c s="36">
        <v>0</v>
      </c>
      <c s="36">
        <f>ROUND(G22*H22,6)</f>
      </c>
      <c r="L22" s="38">
        <v>0</v>
      </c>
      <c s="32">
        <f>ROUND(ROUND(L22,2)*ROUND(G22,3),2)</f>
      </c>
      <c s="36" t="s">
        <v>4900</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4487</v>
      </c>
      <c s="35" t="s">
        <v>5</v>
      </c>
      <c s="6" t="s">
        <v>4488</v>
      </c>
      <c s="36" t="s">
        <v>4479</v>
      </c>
      <c s="37">
        <v>1</v>
      </c>
      <c s="36">
        <v>0</v>
      </c>
      <c s="36">
        <f>ROUND(G26*H26,6)</f>
      </c>
      <c r="L26" s="38">
        <v>0</v>
      </c>
      <c s="32">
        <f>ROUND(ROUND(L26,2)*ROUND(G26,3),2)</f>
      </c>
      <c s="36" t="s">
        <v>4900</v>
      </c>
      <c>
        <f>(M26*21)/100</f>
      </c>
      <c t="s">
        <v>27</v>
      </c>
    </row>
    <row r="27" spans="1:5" ht="12.75">
      <c r="A27" s="35" t="s">
        <v>54</v>
      </c>
      <c r="E27" s="39" t="s">
        <v>5</v>
      </c>
    </row>
    <row r="28" spans="1:5" ht="12.75">
      <c r="A28" s="35" t="s">
        <v>55</v>
      </c>
      <c r="E28" s="40" t="s">
        <v>4474</v>
      </c>
    </row>
    <row r="29" spans="1:5" ht="12.75">
      <c r="A29" t="s">
        <v>57</v>
      </c>
      <c r="E29" s="39" t="s">
        <v>602</v>
      </c>
    </row>
    <row r="30" spans="1:16" ht="12.75">
      <c r="A30" t="s">
        <v>49</v>
      </c>
      <c s="34" t="s">
        <v>70</v>
      </c>
      <c s="34" t="s">
        <v>4489</v>
      </c>
      <c s="35" t="s">
        <v>5</v>
      </c>
      <c s="6" t="s">
        <v>4490</v>
      </c>
      <c s="36" t="s">
        <v>636</v>
      </c>
      <c s="37">
        <v>1</v>
      </c>
      <c s="36">
        <v>0</v>
      </c>
      <c s="36">
        <f>ROUND(G30*H30,6)</f>
      </c>
      <c r="L30" s="38">
        <v>0</v>
      </c>
      <c s="32">
        <f>ROUND(ROUND(L30,2)*ROUND(G30,3),2)</f>
      </c>
      <c s="36" t="s">
        <v>4900</v>
      </c>
      <c>
        <f>(M30*21)/100</f>
      </c>
      <c t="s">
        <v>27</v>
      </c>
    </row>
    <row r="31" spans="1:5" ht="12.75">
      <c r="A31" s="35" t="s">
        <v>54</v>
      </c>
      <c r="E31" s="39" t="s">
        <v>5</v>
      </c>
    </row>
    <row r="32" spans="1:5" ht="12.75">
      <c r="A32" s="35" t="s">
        <v>55</v>
      </c>
      <c r="E32" s="40" t="s">
        <v>4474</v>
      </c>
    </row>
    <row r="33" spans="1:5" ht="12.75">
      <c r="A33" t="s">
        <v>57</v>
      </c>
      <c r="E33" s="39" t="s">
        <v>602</v>
      </c>
    </row>
    <row r="34" spans="1:13" ht="12.75">
      <c r="A34" t="s">
        <v>46</v>
      </c>
      <c r="C34" s="31" t="s">
        <v>1081</v>
      </c>
      <c r="E34" s="33" t="s">
        <v>4332</v>
      </c>
      <c r="J34" s="32">
        <f>0</f>
      </c>
      <c s="32">
        <f>0</f>
      </c>
      <c s="32">
        <f>0+L35+L39+L43</f>
      </c>
      <c s="32">
        <f>0+M35+M39+M43</f>
      </c>
    </row>
    <row r="35" spans="1:16" ht="12.75">
      <c r="A35" t="s">
        <v>49</v>
      </c>
      <c s="34" t="s">
        <v>75</v>
      </c>
      <c s="34" t="s">
        <v>4494</v>
      </c>
      <c s="35" t="s">
        <v>5</v>
      </c>
      <c s="6" t="s">
        <v>4495</v>
      </c>
      <c s="36" t="s">
        <v>600</v>
      </c>
      <c s="37">
        <v>88.884</v>
      </c>
      <c s="36">
        <v>0</v>
      </c>
      <c s="36">
        <f>ROUND(G35*H35,6)</f>
      </c>
      <c r="L35" s="38">
        <v>0</v>
      </c>
      <c s="32">
        <f>ROUND(ROUND(L35,2)*ROUND(G35,3),2)</f>
      </c>
      <c s="36" t="s">
        <v>4900</v>
      </c>
      <c>
        <f>(M35*21)/100</f>
      </c>
      <c t="s">
        <v>27</v>
      </c>
    </row>
    <row r="36" spans="1:5" ht="12.75">
      <c r="A36" s="35" t="s">
        <v>54</v>
      </c>
      <c r="E36" s="39" t="s">
        <v>4496</v>
      </c>
    </row>
    <row r="37" spans="1:5" ht="12.75">
      <c r="A37" s="35" t="s">
        <v>55</v>
      </c>
      <c r="E37" s="40" t="s">
        <v>4902</v>
      </c>
    </row>
    <row r="38" spans="1:5" ht="12.75">
      <c r="A38" t="s">
        <v>57</v>
      </c>
      <c r="E38" s="39" t="s">
        <v>602</v>
      </c>
    </row>
    <row r="39" spans="1:16" ht="12.75">
      <c r="A39" t="s">
        <v>49</v>
      </c>
      <c s="34" t="s">
        <v>100</v>
      </c>
      <c s="34" t="s">
        <v>4498</v>
      </c>
      <c s="35" t="s">
        <v>5</v>
      </c>
      <c s="6" t="s">
        <v>4499</v>
      </c>
      <c s="36" t="s">
        <v>600</v>
      </c>
      <c s="37">
        <v>9.558</v>
      </c>
      <c s="36">
        <v>0</v>
      </c>
      <c s="36">
        <f>ROUND(G39*H39,6)</f>
      </c>
      <c r="L39" s="38">
        <v>0</v>
      </c>
      <c s="32">
        <f>ROUND(ROUND(L39,2)*ROUND(G39,3),2)</f>
      </c>
      <c s="36" t="s">
        <v>4900</v>
      </c>
      <c>
        <f>(M39*21)/100</f>
      </c>
      <c t="s">
        <v>27</v>
      </c>
    </row>
    <row r="40" spans="1:5" ht="25.5">
      <c r="A40" s="35" t="s">
        <v>54</v>
      </c>
      <c r="E40" s="39" t="s">
        <v>4903</v>
      </c>
    </row>
    <row r="41" spans="1:5" ht="12.75">
      <c r="A41" s="35" t="s">
        <v>55</v>
      </c>
      <c r="E41" s="40" t="s">
        <v>4904</v>
      </c>
    </row>
    <row r="42" spans="1:5" ht="12.75">
      <c r="A42" t="s">
        <v>57</v>
      </c>
      <c r="E42" s="39" t="s">
        <v>602</v>
      </c>
    </row>
    <row r="43" spans="1:16" ht="12.75">
      <c r="A43" t="s">
        <v>49</v>
      </c>
      <c s="34" t="s">
        <v>104</v>
      </c>
      <c s="34" t="s">
        <v>4905</v>
      </c>
      <c s="35" t="s">
        <v>5</v>
      </c>
      <c s="6" t="s">
        <v>4906</v>
      </c>
      <c s="36" t="s">
        <v>600</v>
      </c>
      <c s="37">
        <v>0.14</v>
      </c>
      <c s="36">
        <v>0</v>
      </c>
      <c s="36">
        <f>ROUND(G43*H43,6)</f>
      </c>
      <c r="L43" s="38">
        <v>0</v>
      </c>
      <c s="32">
        <f>ROUND(ROUND(L43,2)*ROUND(G43,3),2)</f>
      </c>
      <c s="36" t="s">
        <v>4900</v>
      </c>
      <c>
        <f>(M43*21)/100</f>
      </c>
      <c t="s">
        <v>27</v>
      </c>
    </row>
    <row r="44" spans="1:5" ht="12.75">
      <c r="A44" s="35" t="s">
        <v>54</v>
      </c>
      <c r="E44" s="39" t="s">
        <v>4907</v>
      </c>
    </row>
    <row r="45" spans="1:5" ht="12.75">
      <c r="A45" s="35" t="s">
        <v>55</v>
      </c>
      <c r="E45" s="40" t="s">
        <v>4908</v>
      </c>
    </row>
    <row r="46" spans="1:5" ht="12.75">
      <c r="A46" t="s">
        <v>57</v>
      </c>
      <c r="E46" s="39" t="s">
        <v>602</v>
      </c>
    </row>
    <row r="47" spans="1:13" ht="12.75">
      <c r="A47" t="s">
        <v>46</v>
      </c>
      <c r="C47" s="31" t="s">
        <v>47</v>
      </c>
      <c r="E47" s="33" t="s">
        <v>1705</v>
      </c>
      <c r="J47" s="32">
        <f>0</f>
      </c>
      <c s="32">
        <f>0</f>
      </c>
      <c s="32">
        <f>0+L48+L52+L56+L60+L64</f>
      </c>
      <c s="32">
        <f>0+M48+M52+M56+M60+M64</f>
      </c>
    </row>
    <row r="48" spans="1:16" ht="12.75">
      <c r="A48" t="s">
        <v>49</v>
      </c>
      <c s="34" t="s">
        <v>108</v>
      </c>
      <c s="34" t="s">
        <v>4909</v>
      </c>
      <c s="35" t="s">
        <v>5</v>
      </c>
      <c s="6" t="s">
        <v>4910</v>
      </c>
      <c s="36" t="s">
        <v>1035</v>
      </c>
      <c s="37">
        <v>63.492</v>
      </c>
      <c s="36">
        <v>0</v>
      </c>
      <c s="36">
        <f>ROUND(G48*H48,6)</f>
      </c>
      <c r="L48" s="38">
        <v>0</v>
      </c>
      <c s="32">
        <f>ROUND(ROUND(L48,2)*ROUND(G48,3),2)</f>
      </c>
      <c s="36" t="s">
        <v>4900</v>
      </c>
      <c>
        <f>(M48*21)/100</f>
      </c>
      <c t="s">
        <v>27</v>
      </c>
    </row>
    <row r="49" spans="1:5" ht="12.75">
      <c r="A49" s="35" t="s">
        <v>54</v>
      </c>
      <c r="E49" s="39" t="s">
        <v>4911</v>
      </c>
    </row>
    <row r="50" spans="1:5" ht="12.75">
      <c r="A50" s="35" t="s">
        <v>55</v>
      </c>
      <c r="E50" s="40" t="s">
        <v>4912</v>
      </c>
    </row>
    <row r="51" spans="1:5" ht="12.75">
      <c r="A51" t="s">
        <v>57</v>
      </c>
      <c r="E51" s="39" t="s">
        <v>602</v>
      </c>
    </row>
    <row r="52" spans="1:16" ht="12.75">
      <c r="A52" t="s">
        <v>49</v>
      </c>
      <c s="34" t="s">
        <v>111</v>
      </c>
      <c s="34" t="s">
        <v>4913</v>
      </c>
      <c s="35" t="s">
        <v>5</v>
      </c>
      <c s="6" t="s">
        <v>4914</v>
      </c>
      <c s="36" t="s">
        <v>1136</v>
      </c>
      <c s="37">
        <v>493.772</v>
      </c>
      <c s="36">
        <v>0</v>
      </c>
      <c s="36">
        <f>ROUND(G52*H52,6)</f>
      </c>
      <c r="L52" s="38">
        <v>0</v>
      </c>
      <c s="32">
        <f>ROUND(ROUND(L52,2)*ROUND(G52,3),2)</f>
      </c>
      <c s="36" t="s">
        <v>4900</v>
      </c>
      <c>
        <f>(M52*21)/100</f>
      </c>
      <c t="s">
        <v>27</v>
      </c>
    </row>
    <row r="53" spans="1:5" ht="12.75">
      <c r="A53" s="35" t="s">
        <v>54</v>
      </c>
      <c r="E53" s="39" t="s">
        <v>4510</v>
      </c>
    </row>
    <row r="54" spans="1:5" ht="12.75">
      <c r="A54" s="35" t="s">
        <v>55</v>
      </c>
      <c r="E54" s="40" t="s">
        <v>4915</v>
      </c>
    </row>
    <row r="55" spans="1:5" ht="12.75">
      <c r="A55" t="s">
        <v>57</v>
      </c>
      <c r="E55" s="39" t="s">
        <v>602</v>
      </c>
    </row>
    <row r="56" spans="1:16" ht="12.75">
      <c r="A56" t="s">
        <v>49</v>
      </c>
      <c s="34" t="s">
        <v>114</v>
      </c>
      <c s="34" t="s">
        <v>1709</v>
      </c>
      <c s="35" t="s">
        <v>5</v>
      </c>
      <c s="6" t="s">
        <v>1710</v>
      </c>
      <c s="36" t="s">
        <v>1035</v>
      </c>
      <c s="37">
        <v>49.38</v>
      </c>
      <c s="36">
        <v>0</v>
      </c>
      <c s="36">
        <f>ROUND(G56*H56,6)</f>
      </c>
      <c r="L56" s="38">
        <v>0</v>
      </c>
      <c s="32">
        <f>ROUND(ROUND(L56,2)*ROUND(G56,3),2)</f>
      </c>
      <c s="36" t="s">
        <v>4900</v>
      </c>
      <c>
        <f>(M56*21)/100</f>
      </c>
      <c t="s">
        <v>27</v>
      </c>
    </row>
    <row r="57" spans="1:5" ht="12.75">
      <c r="A57" s="35" t="s">
        <v>54</v>
      </c>
      <c r="E57" s="39" t="s">
        <v>4512</v>
      </c>
    </row>
    <row r="58" spans="1:5" ht="12.75">
      <c r="A58" s="35" t="s">
        <v>55</v>
      </c>
      <c r="E58" s="40" t="s">
        <v>4916</v>
      </c>
    </row>
    <row r="59" spans="1:5" ht="12.75">
      <c r="A59" t="s">
        <v>57</v>
      </c>
      <c r="E59" s="39" t="s">
        <v>602</v>
      </c>
    </row>
    <row r="60" spans="1:16" ht="12.75">
      <c r="A60" t="s">
        <v>49</v>
      </c>
      <c s="34" t="s">
        <v>117</v>
      </c>
      <c s="34" t="s">
        <v>1033</v>
      </c>
      <c s="35" t="s">
        <v>5</v>
      </c>
      <c s="6" t="s">
        <v>1034</v>
      </c>
      <c s="36" t="s">
        <v>1035</v>
      </c>
      <c s="37">
        <v>14.11</v>
      </c>
      <c s="36">
        <v>0</v>
      </c>
      <c s="36">
        <f>ROUND(G60*H60,6)</f>
      </c>
      <c r="L60" s="38">
        <v>0</v>
      </c>
      <c s="32">
        <f>ROUND(ROUND(L60,2)*ROUND(G60,3),2)</f>
      </c>
      <c s="36" t="s">
        <v>4900</v>
      </c>
      <c>
        <f>(M60*21)/100</f>
      </c>
      <c t="s">
        <v>27</v>
      </c>
    </row>
    <row r="61" spans="1:5" ht="12.75">
      <c r="A61" s="35" t="s">
        <v>54</v>
      </c>
      <c r="E61" s="39" t="s">
        <v>4917</v>
      </c>
    </row>
    <row r="62" spans="1:5" ht="12.75">
      <c r="A62" s="35" t="s">
        <v>55</v>
      </c>
      <c r="E62" s="40" t="s">
        <v>4918</v>
      </c>
    </row>
    <row r="63" spans="1:5" ht="12.75">
      <c r="A63" t="s">
        <v>57</v>
      </c>
      <c r="E63" s="39" t="s">
        <v>602</v>
      </c>
    </row>
    <row r="64" spans="1:16" ht="12.75">
      <c r="A64" t="s">
        <v>49</v>
      </c>
      <c s="34" t="s">
        <v>120</v>
      </c>
      <c s="34" t="s">
        <v>1993</v>
      </c>
      <c s="35" t="s">
        <v>5</v>
      </c>
      <c s="6" t="s">
        <v>1994</v>
      </c>
      <c s="36" t="s">
        <v>1035</v>
      </c>
      <c s="37">
        <v>7.97</v>
      </c>
      <c s="36">
        <v>0</v>
      </c>
      <c s="36">
        <f>ROUND(G64*H64,6)</f>
      </c>
      <c r="L64" s="38">
        <v>0</v>
      </c>
      <c s="32">
        <f>ROUND(ROUND(L64,2)*ROUND(G64,3),2)</f>
      </c>
      <c s="36" t="s">
        <v>4900</v>
      </c>
      <c>
        <f>(M64*21)/100</f>
      </c>
      <c t="s">
        <v>27</v>
      </c>
    </row>
    <row r="65" spans="1:5" ht="12.75">
      <c r="A65" s="35" t="s">
        <v>54</v>
      </c>
      <c r="E65" s="39" t="s">
        <v>4919</v>
      </c>
    </row>
    <row r="66" spans="1:5" ht="12.75">
      <c r="A66" s="35" t="s">
        <v>55</v>
      </c>
      <c r="E66" s="40" t="s">
        <v>4920</v>
      </c>
    </row>
    <row r="67" spans="1:5" ht="12.75">
      <c r="A67" t="s">
        <v>57</v>
      </c>
      <c r="E67" s="39" t="s">
        <v>602</v>
      </c>
    </row>
    <row r="68" spans="1:13" ht="12.75">
      <c r="A68" t="s">
        <v>46</v>
      </c>
      <c r="C68" s="31" t="s">
        <v>64</v>
      </c>
      <c r="E68" s="33" t="s">
        <v>1857</v>
      </c>
      <c r="J68" s="32">
        <f>0</f>
      </c>
      <c s="32">
        <f>0</f>
      </c>
      <c s="32">
        <f>0+L69</f>
      </c>
      <c s="32">
        <f>0+M69</f>
      </c>
    </row>
    <row r="69" spans="1:16" ht="12.75">
      <c r="A69" t="s">
        <v>49</v>
      </c>
      <c s="34" t="s">
        <v>123</v>
      </c>
      <c s="34" t="s">
        <v>1864</v>
      </c>
      <c s="35" t="s">
        <v>5</v>
      </c>
      <c s="6" t="s">
        <v>1865</v>
      </c>
      <c s="36" t="s">
        <v>1035</v>
      </c>
      <c s="37">
        <v>4.884</v>
      </c>
      <c s="36">
        <v>0</v>
      </c>
      <c s="36">
        <f>ROUND(G69*H69,6)</f>
      </c>
      <c r="L69" s="38">
        <v>0</v>
      </c>
      <c s="32">
        <f>ROUND(ROUND(L69,2)*ROUND(G69,3),2)</f>
      </c>
      <c s="36" t="s">
        <v>4900</v>
      </c>
      <c>
        <f>(M69*21)/100</f>
      </c>
      <c t="s">
        <v>27</v>
      </c>
    </row>
    <row r="70" spans="1:5" ht="12.75">
      <c r="A70" s="35" t="s">
        <v>54</v>
      </c>
      <c r="E70" s="39" t="s">
        <v>4921</v>
      </c>
    </row>
    <row r="71" spans="1:5" ht="12.75">
      <c r="A71" s="35" t="s">
        <v>55</v>
      </c>
      <c r="E71" s="40" t="s">
        <v>4922</v>
      </c>
    </row>
    <row r="72" spans="1:5" ht="12.75">
      <c r="A72" t="s">
        <v>57</v>
      </c>
      <c r="E72" s="39" t="s">
        <v>602</v>
      </c>
    </row>
    <row r="73" spans="1:13" ht="12.75">
      <c r="A73" t="s">
        <v>46</v>
      </c>
      <c r="C73" s="31" t="s">
        <v>100</v>
      </c>
      <c r="E73" s="33" t="s">
        <v>1903</v>
      </c>
      <c r="J73" s="32">
        <f>0</f>
      </c>
      <c s="32">
        <f>0</f>
      </c>
      <c s="32">
        <f>0+L74+L78+L82+L86+L90+L94+L98+L102+L106+L110+L114+L118</f>
      </c>
      <c s="32">
        <f>0+M74+M78+M82+M86+M90+M94+M98+M102+M106+M110+M114+M118</f>
      </c>
    </row>
    <row r="74" spans="1:16" ht="12.75">
      <c r="A74" t="s">
        <v>49</v>
      </c>
      <c s="34" t="s">
        <v>127</v>
      </c>
      <c s="34" t="s">
        <v>4923</v>
      </c>
      <c s="35" t="s">
        <v>5</v>
      </c>
      <c s="6" t="s">
        <v>4924</v>
      </c>
      <c s="36" t="s">
        <v>682</v>
      </c>
      <c s="37">
        <v>30.6</v>
      </c>
      <c s="36">
        <v>0</v>
      </c>
      <c s="36">
        <f>ROUND(G74*H74,6)</f>
      </c>
      <c r="L74" s="38">
        <v>0</v>
      </c>
      <c s="32">
        <f>ROUND(ROUND(L74,2)*ROUND(G74,3),2)</f>
      </c>
      <c s="36" t="s">
        <v>4900</v>
      </c>
      <c>
        <f>(M74*21)/100</f>
      </c>
      <c t="s">
        <v>27</v>
      </c>
    </row>
    <row r="75" spans="1:5" ht="25.5">
      <c r="A75" s="35" t="s">
        <v>54</v>
      </c>
      <c r="E75" s="39" t="s">
        <v>4925</v>
      </c>
    </row>
    <row r="76" spans="1:5" ht="12.75">
      <c r="A76" s="35" t="s">
        <v>55</v>
      </c>
      <c r="E76" s="40" t="s">
        <v>4926</v>
      </c>
    </row>
    <row r="77" spans="1:5" ht="12.75">
      <c r="A77" t="s">
        <v>57</v>
      </c>
      <c r="E77" s="39" t="s">
        <v>602</v>
      </c>
    </row>
    <row r="78" spans="1:16" ht="25.5">
      <c r="A78" t="s">
        <v>49</v>
      </c>
      <c s="34" t="s">
        <v>132</v>
      </c>
      <c s="34" t="s">
        <v>4927</v>
      </c>
      <c s="35" t="s">
        <v>5</v>
      </c>
      <c s="6" t="s">
        <v>4928</v>
      </c>
      <c s="36" t="s">
        <v>682</v>
      </c>
      <c s="37">
        <v>30.6</v>
      </c>
      <c s="36">
        <v>0</v>
      </c>
      <c s="36">
        <f>ROUND(G78*H78,6)</f>
      </c>
      <c r="L78" s="38">
        <v>0</v>
      </c>
      <c s="32">
        <f>ROUND(ROUND(L78,2)*ROUND(G78,3),2)</f>
      </c>
      <c s="36" t="s">
        <v>4900</v>
      </c>
      <c>
        <f>(M78*21)/100</f>
      </c>
      <c t="s">
        <v>27</v>
      </c>
    </row>
    <row r="79" spans="1:5" ht="38.25">
      <c r="A79" s="35" t="s">
        <v>54</v>
      </c>
      <c r="E79" s="39" t="s">
        <v>4929</v>
      </c>
    </row>
    <row r="80" spans="1:5" ht="12.75">
      <c r="A80" s="35" t="s">
        <v>55</v>
      </c>
      <c r="E80" s="40" t="s">
        <v>4930</v>
      </c>
    </row>
    <row r="81" spans="1:5" ht="12.75">
      <c r="A81" t="s">
        <v>57</v>
      </c>
      <c r="E81" s="39" t="s">
        <v>602</v>
      </c>
    </row>
    <row r="82" spans="1:16" ht="12.75">
      <c r="A82" t="s">
        <v>49</v>
      </c>
      <c s="34" t="s">
        <v>135</v>
      </c>
      <c s="34" t="s">
        <v>3356</v>
      </c>
      <c s="35" t="s">
        <v>5</v>
      </c>
      <c s="6" t="s">
        <v>3328</v>
      </c>
      <c s="36" t="s">
        <v>682</v>
      </c>
      <c s="37">
        <v>15.6</v>
      </c>
      <c s="36">
        <v>0</v>
      </c>
      <c s="36">
        <f>ROUND(G82*H82,6)</f>
      </c>
      <c r="L82" s="38">
        <v>0</v>
      </c>
      <c s="32">
        <f>ROUND(ROUND(L82,2)*ROUND(G82,3),2)</f>
      </c>
      <c s="36" t="s">
        <v>4900</v>
      </c>
      <c>
        <f>(M82*21)/100</f>
      </c>
      <c t="s">
        <v>27</v>
      </c>
    </row>
    <row r="83" spans="1:5" ht="25.5">
      <c r="A83" s="35" t="s">
        <v>54</v>
      </c>
      <c r="E83" s="39" t="s">
        <v>4931</v>
      </c>
    </row>
    <row r="84" spans="1:5" ht="12.75">
      <c r="A84" s="35" t="s">
        <v>55</v>
      </c>
      <c r="E84" s="40" t="s">
        <v>4932</v>
      </c>
    </row>
    <row r="85" spans="1:5" ht="12.75">
      <c r="A85" t="s">
        <v>57</v>
      </c>
      <c r="E85" s="39" t="s">
        <v>602</v>
      </c>
    </row>
    <row r="86" spans="1:16" ht="12.75">
      <c r="A86" t="s">
        <v>49</v>
      </c>
      <c s="34" t="s">
        <v>138</v>
      </c>
      <c s="34" t="s">
        <v>4445</v>
      </c>
      <c s="35" t="s">
        <v>5</v>
      </c>
      <c s="6" t="s">
        <v>4446</v>
      </c>
      <c s="36" t="s">
        <v>682</v>
      </c>
      <c s="37">
        <v>44.4</v>
      </c>
      <c s="36">
        <v>0</v>
      </c>
      <c s="36">
        <f>ROUND(G86*H86,6)</f>
      </c>
      <c r="L86" s="38">
        <v>0</v>
      </c>
      <c s="32">
        <f>ROUND(ROUND(L86,2)*ROUND(G86,3),2)</f>
      </c>
      <c s="36" t="s">
        <v>4900</v>
      </c>
      <c>
        <f>(M86*21)/100</f>
      </c>
      <c t="s">
        <v>27</v>
      </c>
    </row>
    <row r="87" spans="1:5" ht="12.75">
      <c r="A87" s="35" t="s">
        <v>54</v>
      </c>
      <c r="E87" s="39" t="s">
        <v>4933</v>
      </c>
    </row>
    <row r="88" spans="1:5" ht="12.75">
      <c r="A88" s="35" t="s">
        <v>55</v>
      </c>
      <c r="E88" s="40" t="s">
        <v>4934</v>
      </c>
    </row>
    <row r="89" spans="1:5" ht="12.75">
      <c r="A89" t="s">
        <v>57</v>
      </c>
      <c r="E89" s="39" t="s">
        <v>602</v>
      </c>
    </row>
    <row r="90" spans="1:16" ht="12.75">
      <c r="A90" t="s">
        <v>49</v>
      </c>
      <c s="34" t="s">
        <v>141</v>
      </c>
      <c s="34" t="s">
        <v>4670</v>
      </c>
      <c s="35" t="s">
        <v>5</v>
      </c>
      <c s="6" t="s">
        <v>4671</v>
      </c>
      <c s="36" t="s">
        <v>446</v>
      </c>
      <c s="37">
        <v>6</v>
      </c>
      <c s="36">
        <v>0</v>
      </c>
      <c s="36">
        <f>ROUND(G90*H90,6)</f>
      </c>
      <c r="L90" s="38">
        <v>0</v>
      </c>
      <c s="32">
        <f>ROUND(ROUND(L90,2)*ROUND(G90,3),2)</f>
      </c>
      <c s="36" t="s">
        <v>4900</v>
      </c>
      <c>
        <f>(M90*21)/100</f>
      </c>
      <c t="s">
        <v>27</v>
      </c>
    </row>
    <row r="91" spans="1:5" ht="25.5">
      <c r="A91" s="35" t="s">
        <v>54</v>
      </c>
      <c r="E91" s="39" t="s">
        <v>4935</v>
      </c>
    </row>
    <row r="92" spans="1:5" ht="12.75">
      <c r="A92" s="35" t="s">
        <v>55</v>
      </c>
      <c r="E92" s="40" t="s">
        <v>4936</v>
      </c>
    </row>
    <row r="93" spans="1:5" ht="12.75">
      <c r="A93" t="s">
        <v>57</v>
      </c>
      <c r="E93" s="39" t="s">
        <v>602</v>
      </c>
    </row>
    <row r="94" spans="1:16" ht="12.75">
      <c r="A94" t="s">
        <v>49</v>
      </c>
      <c s="34" t="s">
        <v>144</v>
      </c>
      <c s="34" t="s">
        <v>4937</v>
      </c>
      <c s="35" t="s">
        <v>5</v>
      </c>
      <c s="6" t="s">
        <v>4938</v>
      </c>
      <c s="36" t="s">
        <v>1035</v>
      </c>
      <c s="37">
        <v>14.21</v>
      </c>
      <c s="36">
        <v>0</v>
      </c>
      <c s="36">
        <f>ROUND(G94*H94,6)</f>
      </c>
      <c r="L94" s="38">
        <v>0</v>
      </c>
      <c s="32">
        <f>ROUND(ROUND(L94,2)*ROUND(G94,3),2)</f>
      </c>
      <c s="36" t="s">
        <v>4900</v>
      </c>
      <c>
        <f>(M94*21)/100</f>
      </c>
      <c t="s">
        <v>27</v>
      </c>
    </row>
    <row r="95" spans="1:5" ht="12.75">
      <c r="A95" s="35" t="s">
        <v>54</v>
      </c>
      <c r="E95" s="39" t="s">
        <v>4939</v>
      </c>
    </row>
    <row r="96" spans="1:5" ht="12.75">
      <c r="A96" s="35" t="s">
        <v>55</v>
      </c>
      <c r="E96" s="40" t="s">
        <v>4940</v>
      </c>
    </row>
    <row r="97" spans="1:5" ht="12.75">
      <c r="A97" t="s">
        <v>57</v>
      </c>
      <c r="E97" s="39" t="s">
        <v>602</v>
      </c>
    </row>
    <row r="98" spans="1:16" ht="12.75">
      <c r="A98" t="s">
        <v>49</v>
      </c>
      <c s="34" t="s">
        <v>147</v>
      </c>
      <c s="34" t="s">
        <v>4684</v>
      </c>
      <c s="35" t="s">
        <v>5</v>
      </c>
      <c s="6" t="s">
        <v>4685</v>
      </c>
      <c s="36" t="s">
        <v>682</v>
      </c>
      <c s="37">
        <v>44.4</v>
      </c>
      <c s="36">
        <v>0</v>
      </c>
      <c s="36">
        <f>ROUND(G98*H98,6)</f>
      </c>
      <c r="L98" s="38">
        <v>0</v>
      </c>
      <c s="32">
        <f>ROUND(ROUND(L98,2)*ROUND(G98,3),2)</f>
      </c>
      <c s="36" t="s">
        <v>4900</v>
      </c>
      <c>
        <f>(M98*21)/100</f>
      </c>
      <c t="s">
        <v>27</v>
      </c>
    </row>
    <row r="99" spans="1:5" ht="12.75">
      <c r="A99" s="35" t="s">
        <v>54</v>
      </c>
      <c r="E99" s="39" t="s">
        <v>4941</v>
      </c>
    </row>
    <row r="100" spans="1:5" ht="12.75">
      <c r="A100" s="35" t="s">
        <v>55</v>
      </c>
      <c r="E100" s="40" t="s">
        <v>4942</v>
      </c>
    </row>
    <row r="101" spans="1:5" ht="12.75">
      <c r="A101" t="s">
        <v>57</v>
      </c>
      <c r="E101" s="39" t="s">
        <v>602</v>
      </c>
    </row>
    <row r="102" spans="1:16" ht="12.75">
      <c r="A102" t="s">
        <v>49</v>
      </c>
      <c s="34" t="s">
        <v>150</v>
      </c>
      <c s="34" t="s">
        <v>4943</v>
      </c>
      <c s="35" t="s">
        <v>5</v>
      </c>
      <c s="6" t="s">
        <v>4944</v>
      </c>
      <c s="36" t="s">
        <v>682</v>
      </c>
      <c s="37">
        <v>12</v>
      </c>
      <c s="36">
        <v>0</v>
      </c>
      <c s="36">
        <f>ROUND(G102*H102,6)</f>
      </c>
      <c r="L102" s="38">
        <v>0</v>
      </c>
      <c s="32">
        <f>ROUND(ROUND(L102,2)*ROUND(G102,3),2)</f>
      </c>
      <c s="36" t="s">
        <v>4900</v>
      </c>
      <c>
        <f>(M102*21)/100</f>
      </c>
      <c t="s">
        <v>27</v>
      </c>
    </row>
    <row r="103" spans="1:5" ht="25.5">
      <c r="A103" s="35" t="s">
        <v>54</v>
      </c>
      <c r="E103" s="39" t="s">
        <v>4945</v>
      </c>
    </row>
    <row r="104" spans="1:5" ht="12.75">
      <c r="A104" s="35" t="s">
        <v>55</v>
      </c>
      <c r="E104" s="40" t="s">
        <v>4946</v>
      </c>
    </row>
    <row r="105" spans="1:5" ht="12.75">
      <c r="A105" t="s">
        <v>57</v>
      </c>
      <c r="E105" s="39" t="s">
        <v>602</v>
      </c>
    </row>
    <row r="106" spans="1:16" ht="12.75">
      <c r="A106" t="s">
        <v>49</v>
      </c>
      <c s="34" t="s">
        <v>707</v>
      </c>
      <c s="34" t="s">
        <v>4947</v>
      </c>
      <c s="35" t="s">
        <v>5</v>
      </c>
      <c s="6" t="s">
        <v>4948</v>
      </c>
      <c s="36" t="s">
        <v>682</v>
      </c>
      <c s="37">
        <v>32.4</v>
      </c>
      <c s="36">
        <v>0</v>
      </c>
      <c s="36">
        <f>ROUND(G106*H106,6)</f>
      </c>
      <c r="L106" s="38">
        <v>0</v>
      </c>
      <c s="32">
        <f>ROUND(ROUND(L106,2)*ROUND(G106,3),2)</f>
      </c>
      <c s="36" t="s">
        <v>4900</v>
      </c>
      <c>
        <f>(M106*21)/100</f>
      </c>
      <c t="s">
        <v>27</v>
      </c>
    </row>
    <row r="107" spans="1:5" ht="89.25">
      <c r="A107" s="35" t="s">
        <v>54</v>
      </c>
      <c r="E107" s="39" t="s">
        <v>4949</v>
      </c>
    </row>
    <row r="108" spans="1:5" ht="12.75">
      <c r="A108" s="35" t="s">
        <v>55</v>
      </c>
      <c r="E108" s="40" t="s">
        <v>4950</v>
      </c>
    </row>
    <row r="109" spans="1:5" ht="12.75">
      <c r="A109" t="s">
        <v>57</v>
      </c>
      <c r="E109" s="39" t="s">
        <v>602</v>
      </c>
    </row>
    <row r="110" spans="1:16" ht="12.75">
      <c r="A110" t="s">
        <v>49</v>
      </c>
      <c s="34" t="s">
        <v>711</v>
      </c>
      <c s="34" t="s">
        <v>4554</v>
      </c>
      <c s="35" t="s">
        <v>5</v>
      </c>
      <c s="6" t="s">
        <v>4555</v>
      </c>
      <c s="36" t="s">
        <v>682</v>
      </c>
      <c s="37">
        <v>44.4</v>
      </c>
      <c s="36">
        <v>0</v>
      </c>
      <c s="36">
        <f>ROUND(G110*H110,6)</f>
      </c>
      <c r="L110" s="38">
        <v>0</v>
      </c>
      <c s="32">
        <f>ROUND(ROUND(L110,2)*ROUND(G110,3),2)</f>
      </c>
      <c s="36" t="s">
        <v>4900</v>
      </c>
      <c>
        <f>(M110*21)/100</f>
      </c>
      <c t="s">
        <v>27</v>
      </c>
    </row>
    <row r="111" spans="1:5" ht="12.75">
      <c r="A111" s="35" t="s">
        <v>54</v>
      </c>
      <c r="E111" s="39" t="s">
        <v>4951</v>
      </c>
    </row>
    <row r="112" spans="1:5" ht="12.75">
      <c r="A112" s="35" t="s">
        <v>55</v>
      </c>
      <c r="E112" s="40" t="s">
        <v>4942</v>
      </c>
    </row>
    <row r="113" spans="1:5" ht="12.75">
      <c r="A113" t="s">
        <v>57</v>
      </c>
      <c r="E113" s="39" t="s">
        <v>602</v>
      </c>
    </row>
    <row r="114" spans="1:16" ht="12.75">
      <c r="A114" t="s">
        <v>49</v>
      </c>
      <c s="34" t="s">
        <v>715</v>
      </c>
      <c s="34" t="s">
        <v>4561</v>
      </c>
      <c s="35" t="s">
        <v>5</v>
      </c>
      <c s="6" t="s">
        <v>4562</v>
      </c>
      <c s="36" t="s">
        <v>682</v>
      </c>
      <c s="37">
        <v>30.6</v>
      </c>
      <c s="36">
        <v>0</v>
      </c>
      <c s="36">
        <f>ROUND(G114*H114,6)</f>
      </c>
      <c r="L114" s="38">
        <v>0</v>
      </c>
      <c s="32">
        <f>ROUND(ROUND(L114,2)*ROUND(G114,3),2)</f>
      </c>
      <c s="36" t="s">
        <v>4900</v>
      </c>
      <c>
        <f>(M114*21)/100</f>
      </c>
      <c t="s">
        <v>27</v>
      </c>
    </row>
    <row r="115" spans="1:5" ht="12.75">
      <c r="A115" s="35" t="s">
        <v>54</v>
      </c>
      <c r="E115" s="39" t="s">
        <v>4952</v>
      </c>
    </row>
    <row r="116" spans="1:5" ht="12.75">
      <c r="A116" s="35" t="s">
        <v>55</v>
      </c>
      <c r="E116" s="40" t="s">
        <v>4926</v>
      </c>
    </row>
    <row r="117" spans="1:5" ht="12.75">
      <c r="A117" t="s">
        <v>57</v>
      </c>
      <c r="E117" s="39" t="s">
        <v>602</v>
      </c>
    </row>
    <row r="118" spans="1:16" ht="12.75">
      <c r="A118" t="s">
        <v>49</v>
      </c>
      <c s="34" t="s">
        <v>719</v>
      </c>
      <c s="34" t="s">
        <v>4564</v>
      </c>
      <c s="35" t="s">
        <v>5</v>
      </c>
      <c s="6" t="s">
        <v>4565</v>
      </c>
      <c s="36" t="s">
        <v>682</v>
      </c>
      <c s="37">
        <v>44.4</v>
      </c>
      <c s="36">
        <v>0</v>
      </c>
      <c s="36">
        <f>ROUND(G118*H118,6)</f>
      </c>
      <c r="L118" s="38">
        <v>0</v>
      </c>
      <c s="32">
        <f>ROUND(ROUND(L118,2)*ROUND(G118,3),2)</f>
      </c>
      <c s="36" t="s">
        <v>4900</v>
      </c>
      <c>
        <f>(M118*21)/100</f>
      </c>
      <c t="s">
        <v>27</v>
      </c>
    </row>
    <row r="119" spans="1:5" ht="12.75">
      <c r="A119" s="35" t="s">
        <v>54</v>
      </c>
      <c r="E119" s="39" t="s">
        <v>4953</v>
      </c>
    </row>
    <row r="120" spans="1:5" ht="12.75">
      <c r="A120" s="35" t="s">
        <v>55</v>
      </c>
      <c r="E120" s="40" t="s">
        <v>4942</v>
      </c>
    </row>
    <row r="121" spans="1:5" ht="12.75">
      <c r="A121" t="s">
        <v>57</v>
      </c>
      <c r="E121" s="39" t="s">
        <v>602</v>
      </c>
    </row>
    <row r="122" spans="1:13" ht="12.75">
      <c r="A122" t="s">
        <v>46</v>
      </c>
      <c r="C122" s="31" t="s">
        <v>104</v>
      </c>
      <c r="E122" s="33" t="s">
        <v>1118</v>
      </c>
      <c r="J122" s="32">
        <f>0</f>
      </c>
      <c s="32">
        <f>0</f>
      </c>
      <c s="32">
        <f>0+L123+L127</f>
      </c>
      <c s="32">
        <f>0+M123+M127</f>
      </c>
    </row>
    <row r="123" spans="1:16" ht="12.75">
      <c r="A123" t="s">
        <v>49</v>
      </c>
      <c s="34" t="s">
        <v>722</v>
      </c>
      <c s="34" t="s">
        <v>4689</v>
      </c>
      <c s="35" t="s">
        <v>5</v>
      </c>
      <c s="6" t="s">
        <v>4690</v>
      </c>
      <c s="36" t="s">
        <v>682</v>
      </c>
      <c s="37">
        <v>44.4</v>
      </c>
      <c s="36">
        <v>0</v>
      </c>
      <c s="36">
        <f>ROUND(G123*H123,6)</f>
      </c>
      <c r="L123" s="38">
        <v>0</v>
      </c>
      <c s="32">
        <f>ROUND(ROUND(L123,2)*ROUND(G123,3),2)</f>
      </c>
      <c s="36" t="s">
        <v>4900</v>
      </c>
      <c>
        <f>(M123*21)/100</f>
      </c>
      <c t="s">
        <v>27</v>
      </c>
    </row>
    <row r="124" spans="1:5" ht="76.5">
      <c r="A124" s="35" t="s">
        <v>54</v>
      </c>
      <c r="E124" s="39" t="s">
        <v>4954</v>
      </c>
    </row>
    <row r="125" spans="1:5" ht="12.75">
      <c r="A125" s="35" t="s">
        <v>55</v>
      </c>
      <c r="E125" s="40" t="s">
        <v>4955</v>
      </c>
    </row>
    <row r="126" spans="1:5" ht="12.75">
      <c r="A126" t="s">
        <v>57</v>
      </c>
      <c r="E126" s="39" t="s">
        <v>602</v>
      </c>
    </row>
    <row r="127" spans="1:16" ht="12.75">
      <c r="A127" t="s">
        <v>49</v>
      </c>
      <c s="34" t="s">
        <v>726</v>
      </c>
      <c s="34" t="s">
        <v>4956</v>
      </c>
      <c s="35" t="s">
        <v>5</v>
      </c>
      <c s="6" t="s">
        <v>4957</v>
      </c>
      <c s="36" t="s">
        <v>682</v>
      </c>
      <c s="37">
        <v>22</v>
      </c>
      <c s="36">
        <v>0</v>
      </c>
      <c s="36">
        <f>ROUND(G127*H127,6)</f>
      </c>
      <c r="L127" s="38">
        <v>0</v>
      </c>
      <c s="32">
        <f>ROUND(ROUND(L127,2)*ROUND(G127,3),2)</f>
      </c>
      <c s="36" t="s">
        <v>4900</v>
      </c>
      <c>
        <f>(M127*21)/100</f>
      </c>
      <c t="s">
        <v>27</v>
      </c>
    </row>
    <row r="128" spans="1:5" ht="38.25">
      <c r="A128" s="35" t="s">
        <v>54</v>
      </c>
      <c r="E128" s="39" t="s">
        <v>4958</v>
      </c>
    </row>
    <row r="129" spans="1:5" ht="12.75">
      <c r="A129" s="35" t="s">
        <v>55</v>
      </c>
      <c r="E129" s="40" t="s">
        <v>4959</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4960</v>
      </c>
      <c s="41">
        <f>Rekapitulace!C138</f>
      </c>
      <c s="20" t="s">
        <v>0</v>
      </c>
      <c t="s">
        <v>23</v>
      </c>
      <c t="s">
        <v>27</v>
      </c>
    </row>
    <row r="4" spans="1:16" ht="32" customHeight="1">
      <c r="A4" s="24" t="s">
        <v>20</v>
      </c>
      <c s="25" t="s">
        <v>28</v>
      </c>
      <c s="27" t="s">
        <v>4960</v>
      </c>
      <c r="E4" s="26" t="s">
        <v>4961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4964</v>
      </c>
      <c r="E8" s="30" t="s">
        <v>4963</v>
      </c>
      <c r="J8" s="29">
        <f>0+J9+J26+J43</f>
      </c>
      <c s="29">
        <f>0+K9+K26+K43</f>
      </c>
      <c s="29">
        <f>0+L9+L26+L43</f>
      </c>
      <c s="29">
        <f>0+M9+M26+M43</f>
      </c>
    </row>
    <row r="9" spans="1:13" ht="12.75">
      <c r="A9" t="s">
        <v>46</v>
      </c>
      <c r="C9" s="31" t="s">
        <v>47</v>
      </c>
      <c r="E9" s="33" t="s">
        <v>1705</v>
      </c>
      <c r="J9" s="32">
        <f>0</f>
      </c>
      <c s="32">
        <f>0</f>
      </c>
      <c s="32">
        <f>0+L10+L14+L18+L22</f>
      </c>
      <c s="32">
        <f>0+M10+M14+M18+M22</f>
      </c>
    </row>
    <row r="10" spans="1:16" ht="25.5">
      <c r="A10" t="s">
        <v>49</v>
      </c>
      <c s="34" t="s">
        <v>47</v>
      </c>
      <c s="34" t="s">
        <v>4965</v>
      </c>
      <c s="35" t="s">
        <v>5</v>
      </c>
      <c s="6" t="s">
        <v>4966</v>
      </c>
      <c s="36" t="s">
        <v>1035</v>
      </c>
      <c s="37">
        <v>31.5</v>
      </c>
      <c s="36">
        <v>0</v>
      </c>
      <c s="36">
        <f>ROUND(G10*H10,6)</f>
      </c>
      <c r="L10" s="38">
        <v>0</v>
      </c>
      <c s="32">
        <f>ROUND(ROUND(L10,2)*ROUND(G10,3),2)</f>
      </c>
      <c s="36" t="s">
        <v>601</v>
      </c>
      <c>
        <f>(M10*21)/100</f>
      </c>
      <c t="s">
        <v>27</v>
      </c>
    </row>
    <row r="11" spans="1:5" ht="12.75">
      <c r="A11" s="35" t="s">
        <v>54</v>
      </c>
      <c r="E11" s="39" t="s">
        <v>4967</v>
      </c>
    </row>
    <row r="12" spans="1:5" ht="25.5">
      <c r="A12" s="35" t="s">
        <v>55</v>
      </c>
      <c r="E12" s="40" t="s">
        <v>4968</v>
      </c>
    </row>
    <row r="13" spans="1:5" ht="63.75">
      <c r="A13" t="s">
        <v>57</v>
      </c>
      <c r="E13" s="39" t="s">
        <v>4969</v>
      </c>
    </row>
    <row r="14" spans="1:16" ht="12.75">
      <c r="A14" t="s">
        <v>49</v>
      </c>
      <c s="34" t="s">
        <v>27</v>
      </c>
      <c s="34" t="s">
        <v>2073</v>
      </c>
      <c s="35" t="s">
        <v>5</v>
      </c>
      <c s="6" t="s">
        <v>2074</v>
      </c>
      <c s="36" t="s">
        <v>1035</v>
      </c>
      <c s="37">
        <v>12.6</v>
      </c>
      <c s="36">
        <v>0</v>
      </c>
      <c s="36">
        <f>ROUND(G14*H14,6)</f>
      </c>
      <c r="L14" s="38">
        <v>0</v>
      </c>
      <c s="32">
        <f>ROUND(ROUND(L14,2)*ROUND(G14,3),2)</f>
      </c>
      <c s="36" t="s">
        <v>601</v>
      </c>
      <c>
        <f>(M14*21)/100</f>
      </c>
      <c t="s">
        <v>27</v>
      </c>
    </row>
    <row r="15" spans="1:5" ht="12.75">
      <c r="A15" s="35" t="s">
        <v>54</v>
      </c>
      <c r="E15" s="39" t="s">
        <v>4970</v>
      </c>
    </row>
    <row r="16" spans="1:5" ht="25.5">
      <c r="A16" s="35" t="s">
        <v>55</v>
      </c>
      <c r="E16" s="40" t="s">
        <v>4971</v>
      </c>
    </row>
    <row r="17" spans="1:5" ht="369.75">
      <c r="A17" t="s">
        <v>57</v>
      </c>
      <c r="E17" s="39" t="s">
        <v>4972</v>
      </c>
    </row>
    <row r="18" spans="1:16" ht="12.75">
      <c r="A18" t="s">
        <v>49</v>
      </c>
      <c s="34" t="s">
        <v>26</v>
      </c>
      <c s="34" t="s">
        <v>1724</v>
      </c>
      <c s="35" t="s">
        <v>5</v>
      </c>
      <c s="6" t="s">
        <v>1725</v>
      </c>
      <c s="36" t="s">
        <v>922</v>
      </c>
      <c s="37">
        <v>137.25</v>
      </c>
      <c s="36">
        <v>0</v>
      </c>
      <c s="36">
        <f>ROUND(G18*H18,6)</f>
      </c>
      <c r="L18" s="38">
        <v>0</v>
      </c>
      <c s="32">
        <f>ROUND(ROUND(L18,2)*ROUND(G18,3),2)</f>
      </c>
      <c s="36" t="s">
        <v>601</v>
      </c>
      <c>
        <f>(M18*21)/100</f>
      </c>
      <c t="s">
        <v>27</v>
      </c>
    </row>
    <row r="19" spans="1:5" ht="12.75">
      <c r="A19" s="35" t="s">
        <v>54</v>
      </c>
      <c r="E19" s="39" t="s">
        <v>4973</v>
      </c>
    </row>
    <row r="20" spans="1:5" ht="51">
      <c r="A20" s="35" t="s">
        <v>55</v>
      </c>
      <c r="E20" s="40" t="s">
        <v>4974</v>
      </c>
    </row>
    <row r="21" spans="1:5" ht="25.5">
      <c r="A21" t="s">
        <v>57</v>
      </c>
      <c r="E21" s="39" t="s">
        <v>2582</v>
      </c>
    </row>
    <row r="22" spans="1:16" ht="12.75">
      <c r="A22" t="s">
        <v>49</v>
      </c>
      <c s="34" t="s">
        <v>64</v>
      </c>
      <c s="34" t="s">
        <v>1727</v>
      </c>
      <c s="35" t="s">
        <v>5</v>
      </c>
      <c s="6" t="s">
        <v>1728</v>
      </c>
      <c s="36" t="s">
        <v>922</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4974</v>
      </c>
    </row>
    <row r="25" spans="1:5" ht="12.75">
      <c r="A25" t="s">
        <v>57</v>
      </c>
      <c r="E25" s="39" t="s">
        <v>4975</v>
      </c>
    </row>
    <row r="26" spans="1:13" ht="12.75">
      <c r="A26" t="s">
        <v>46</v>
      </c>
      <c r="C26" s="31" t="s">
        <v>67</v>
      </c>
      <c r="E26" s="33" t="s">
        <v>1094</v>
      </c>
      <c r="J26" s="32">
        <f>0</f>
      </c>
      <c s="32">
        <f>0</f>
      </c>
      <c s="32">
        <f>0+L27+L31+L35+L39</f>
      </c>
      <c s="32">
        <f>0+M27+M31+M35+M39</f>
      </c>
    </row>
    <row r="27" spans="1:16" ht="12.75">
      <c r="A27" t="s">
        <v>49</v>
      </c>
      <c s="34" t="s">
        <v>67</v>
      </c>
      <c s="34" t="s">
        <v>2274</v>
      </c>
      <c s="35" t="s">
        <v>5</v>
      </c>
      <c s="6" t="s">
        <v>2275</v>
      </c>
      <c s="36" t="s">
        <v>1035</v>
      </c>
      <c s="37">
        <v>27.45</v>
      </c>
      <c s="36">
        <v>0</v>
      </c>
      <c s="36">
        <f>ROUND(G27*H27,6)</f>
      </c>
      <c r="L27" s="38">
        <v>0</v>
      </c>
      <c s="32">
        <f>ROUND(ROUND(L27,2)*ROUND(G27,3),2)</f>
      </c>
      <c s="36" t="s">
        <v>601</v>
      </c>
      <c>
        <f>(M27*21)/100</f>
      </c>
      <c t="s">
        <v>27</v>
      </c>
    </row>
    <row r="28" spans="1:5" ht="12.75">
      <c r="A28" s="35" t="s">
        <v>54</v>
      </c>
      <c r="E28" s="39" t="s">
        <v>4976</v>
      </c>
    </row>
    <row r="29" spans="1:5" ht="51">
      <c r="A29" s="35" t="s">
        <v>55</v>
      </c>
      <c r="E29" s="40" t="s">
        <v>4977</v>
      </c>
    </row>
    <row r="30" spans="1:5" ht="140.25">
      <c r="A30" t="s">
        <v>57</v>
      </c>
      <c r="E30" s="39" t="s">
        <v>4978</v>
      </c>
    </row>
    <row r="31" spans="1:16" ht="12.75">
      <c r="A31" t="s">
        <v>49</v>
      </c>
      <c s="34" t="s">
        <v>70</v>
      </c>
      <c s="34" t="s">
        <v>2805</v>
      </c>
      <c s="35" t="s">
        <v>5</v>
      </c>
      <c s="6" t="s">
        <v>2806</v>
      </c>
      <c s="36" t="s">
        <v>1035</v>
      </c>
      <c s="37">
        <v>9.9</v>
      </c>
      <c s="36">
        <v>0</v>
      </c>
      <c s="36">
        <f>ROUND(G31*H31,6)</f>
      </c>
      <c r="L31" s="38">
        <v>0</v>
      </c>
      <c s="32">
        <f>ROUND(ROUND(L31,2)*ROUND(G31,3),2)</f>
      </c>
      <c s="36" t="s">
        <v>601</v>
      </c>
      <c>
        <f>(M31*21)/100</f>
      </c>
      <c t="s">
        <v>27</v>
      </c>
    </row>
    <row r="32" spans="1:5" ht="12.75">
      <c r="A32" s="35" t="s">
        <v>54</v>
      </c>
      <c r="E32" s="39" t="s">
        <v>4979</v>
      </c>
    </row>
    <row r="33" spans="1:5" ht="25.5">
      <c r="A33" s="35" t="s">
        <v>55</v>
      </c>
      <c r="E33" s="40" t="s">
        <v>4980</v>
      </c>
    </row>
    <row r="34" spans="1:5" ht="102">
      <c r="A34" t="s">
        <v>57</v>
      </c>
      <c r="E34" s="39" t="s">
        <v>2808</v>
      </c>
    </row>
    <row r="35" spans="1:16" ht="12.75">
      <c r="A35" t="s">
        <v>49</v>
      </c>
      <c s="34" t="s">
        <v>75</v>
      </c>
      <c s="34" t="s">
        <v>4981</v>
      </c>
      <c s="35" t="s">
        <v>5</v>
      </c>
      <c s="6" t="s">
        <v>4982</v>
      </c>
      <c s="36" t="s">
        <v>1035</v>
      </c>
      <c s="37">
        <v>2.725</v>
      </c>
      <c s="36">
        <v>0</v>
      </c>
      <c s="36">
        <f>ROUND(G35*H35,6)</f>
      </c>
      <c r="L35" s="38">
        <v>0</v>
      </c>
      <c s="32">
        <f>ROUND(ROUND(L35,2)*ROUND(G35,3),2)</f>
      </c>
      <c s="36" t="s">
        <v>601</v>
      </c>
      <c>
        <f>(M35*21)/100</f>
      </c>
      <c t="s">
        <v>27</v>
      </c>
    </row>
    <row r="36" spans="1:5" ht="12.75">
      <c r="A36" s="35" t="s">
        <v>54</v>
      </c>
      <c r="E36" s="39" t="s">
        <v>4983</v>
      </c>
    </row>
    <row r="37" spans="1:5" ht="25.5">
      <c r="A37" s="35" t="s">
        <v>55</v>
      </c>
      <c r="E37" s="40" t="s">
        <v>4984</v>
      </c>
    </row>
    <row r="38" spans="1:5" ht="38.25">
      <c r="A38" t="s">
        <v>57</v>
      </c>
      <c r="E38" s="39" t="s">
        <v>4985</v>
      </c>
    </row>
    <row r="39" spans="1:16" ht="12.75">
      <c r="A39" t="s">
        <v>49</v>
      </c>
      <c s="34" t="s">
        <v>100</v>
      </c>
      <c s="34" t="s">
        <v>4986</v>
      </c>
      <c s="35" t="s">
        <v>5</v>
      </c>
      <c s="6" t="s">
        <v>4987</v>
      </c>
      <c s="36" t="s">
        <v>922</v>
      </c>
      <c s="37">
        <v>110</v>
      </c>
      <c s="36">
        <v>0</v>
      </c>
      <c s="36">
        <f>ROUND(G39*H39,6)</f>
      </c>
      <c r="L39" s="38">
        <v>0</v>
      </c>
      <c s="32">
        <f>ROUND(ROUND(L39,2)*ROUND(G39,3),2)</f>
      </c>
      <c s="36" t="s">
        <v>601</v>
      </c>
      <c>
        <f>(M39*21)/100</f>
      </c>
      <c t="s">
        <v>27</v>
      </c>
    </row>
    <row r="40" spans="1:5" ht="12.75">
      <c r="A40" s="35" t="s">
        <v>54</v>
      </c>
      <c r="E40" s="39" t="s">
        <v>4988</v>
      </c>
    </row>
    <row r="41" spans="1:5" ht="25.5">
      <c r="A41" s="35" t="s">
        <v>55</v>
      </c>
      <c r="E41" s="40" t="s">
        <v>4989</v>
      </c>
    </row>
    <row r="42" spans="1:5" ht="51">
      <c r="A42" t="s">
        <v>57</v>
      </c>
      <c r="E42" s="39" t="s">
        <v>4990</v>
      </c>
    </row>
    <row r="43" spans="1:13" ht="12.75">
      <c r="A43" t="s">
        <v>46</v>
      </c>
      <c r="C43" s="31" t="s">
        <v>4991</v>
      </c>
      <c r="E43" s="33" t="s">
        <v>241</v>
      </c>
      <c r="J43" s="32">
        <f>0</f>
      </c>
      <c s="32">
        <f>0</f>
      </c>
      <c s="32">
        <f>0+L44+L48</f>
      </c>
      <c s="32">
        <f>0+M44+M48</f>
      </c>
    </row>
    <row r="44" spans="1:16" ht="12.75">
      <c r="A44" t="s">
        <v>49</v>
      </c>
      <c s="34" t="s">
        <v>104</v>
      </c>
      <c s="34" t="s">
        <v>4992</v>
      </c>
      <c s="35" t="s">
        <v>5</v>
      </c>
      <c s="6" t="s">
        <v>4993</v>
      </c>
      <c s="36" t="s">
        <v>600</v>
      </c>
      <c s="37">
        <v>69.3</v>
      </c>
      <c s="36">
        <v>0</v>
      </c>
      <c s="36">
        <f>ROUND(G44*H44,6)</f>
      </c>
      <c r="L44" s="38">
        <v>0</v>
      </c>
      <c s="32">
        <f>ROUND(ROUND(L44,2)*ROUND(G44,3),2)</f>
      </c>
      <c s="36" t="s">
        <v>601</v>
      </c>
      <c>
        <f>(M44*21)/100</f>
      </c>
      <c t="s">
        <v>27</v>
      </c>
    </row>
    <row r="45" spans="1:5" ht="25.5">
      <c r="A45" s="35" t="s">
        <v>54</v>
      </c>
      <c r="E45" s="39" t="s">
        <v>4994</v>
      </c>
    </row>
    <row r="46" spans="1:5" ht="38.25">
      <c r="A46" s="35" t="s">
        <v>55</v>
      </c>
      <c r="E46" s="40" t="s">
        <v>4995</v>
      </c>
    </row>
    <row r="47" spans="1:5" ht="25.5">
      <c r="A47" t="s">
        <v>57</v>
      </c>
      <c r="E47" s="39" t="s">
        <v>4996</v>
      </c>
    </row>
    <row r="48" spans="1:16" ht="12.75">
      <c r="A48" t="s">
        <v>49</v>
      </c>
      <c s="34" t="s">
        <v>108</v>
      </c>
      <c s="34" t="s">
        <v>4997</v>
      </c>
      <c s="35" t="s">
        <v>5</v>
      </c>
      <c s="6" t="s">
        <v>4998</v>
      </c>
      <c s="36" t="s">
        <v>600</v>
      </c>
      <c s="37">
        <v>22.68</v>
      </c>
      <c s="36">
        <v>0</v>
      </c>
      <c s="36">
        <f>ROUND(G48*H48,6)</f>
      </c>
      <c r="L48" s="38">
        <v>0</v>
      </c>
      <c s="32">
        <f>ROUND(ROUND(L48,2)*ROUND(G48,3),2)</f>
      </c>
      <c s="36" t="s">
        <v>601</v>
      </c>
      <c>
        <f>(M48*21)/100</f>
      </c>
      <c t="s">
        <v>27</v>
      </c>
    </row>
    <row r="49" spans="1:5" ht="51">
      <c r="A49" s="35" t="s">
        <v>54</v>
      </c>
      <c r="E49" s="39" t="s">
        <v>4999</v>
      </c>
    </row>
    <row r="50" spans="1:5" ht="38.25">
      <c r="A50" s="35" t="s">
        <v>55</v>
      </c>
      <c r="E50" s="40" t="s">
        <v>5000</v>
      </c>
    </row>
    <row r="51" spans="1:5" ht="25.5">
      <c r="A51" t="s">
        <v>57</v>
      </c>
      <c r="E51" s="39" t="s">
        <v>4996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4960</v>
      </c>
      <c s="41">
        <f>Rekapitulace!C138</f>
      </c>
      <c s="20" t="s">
        <v>0</v>
      </c>
      <c t="s">
        <v>23</v>
      </c>
      <c t="s">
        <v>27</v>
      </c>
    </row>
    <row r="4" spans="1:16" ht="32" customHeight="1">
      <c r="A4" s="24" t="s">
        <v>20</v>
      </c>
      <c s="25" t="s">
        <v>28</v>
      </c>
      <c s="27" t="s">
        <v>4960</v>
      </c>
      <c r="E4" s="26" t="s">
        <v>4961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5003</v>
      </c>
      <c r="E8" s="30" t="s">
        <v>5002</v>
      </c>
      <c r="J8" s="29">
        <f>0+J9+J34+J39+J68+J81</f>
      </c>
      <c s="29">
        <f>0+K9+K34+K39+K68+K81</f>
      </c>
      <c s="29">
        <f>0+L9+L34+L39+L68+L81</f>
      </c>
      <c s="29">
        <f>0+M9+M34+M39+M68+M81</f>
      </c>
    </row>
    <row r="9" spans="1:13" ht="12.75">
      <c r="A9" t="s">
        <v>46</v>
      </c>
      <c r="C9" s="31" t="s">
        <v>47</v>
      </c>
      <c r="E9" s="33" t="s">
        <v>1705</v>
      </c>
      <c r="J9" s="32">
        <f>0</f>
      </c>
      <c s="32">
        <f>0</f>
      </c>
      <c s="32">
        <f>0+L10+L14+L18+L22+L26+L30</f>
      </c>
      <c s="32">
        <f>0+M10+M14+M18+M22+M26+M30</f>
      </c>
    </row>
    <row r="10" spans="1:16" ht="25.5">
      <c r="A10" t="s">
        <v>49</v>
      </c>
      <c s="34" t="s">
        <v>47</v>
      </c>
      <c s="34" t="s">
        <v>4965</v>
      </c>
      <c s="35" t="s">
        <v>5</v>
      </c>
      <c s="6" t="s">
        <v>4966</v>
      </c>
      <c s="36" t="s">
        <v>1035</v>
      </c>
      <c s="37">
        <v>10.8</v>
      </c>
      <c s="36">
        <v>0</v>
      </c>
      <c s="36">
        <f>ROUND(G10*H10,6)</f>
      </c>
      <c r="L10" s="38">
        <v>0</v>
      </c>
      <c s="32">
        <f>ROUND(ROUND(L10,2)*ROUND(G10,3),2)</f>
      </c>
      <c s="36" t="s">
        <v>601</v>
      </c>
      <c>
        <f>(M10*21)/100</f>
      </c>
      <c t="s">
        <v>27</v>
      </c>
    </row>
    <row r="11" spans="1:5" ht="12.75">
      <c r="A11" s="35" t="s">
        <v>54</v>
      </c>
      <c r="E11" s="39" t="s">
        <v>4967</v>
      </c>
    </row>
    <row r="12" spans="1:5" ht="12.75">
      <c r="A12" s="35" t="s">
        <v>55</v>
      </c>
      <c r="E12" s="40" t="s">
        <v>5004</v>
      </c>
    </row>
    <row r="13" spans="1:5" ht="63.75">
      <c r="A13" t="s">
        <v>57</v>
      </c>
      <c r="E13" s="39" t="s">
        <v>4969</v>
      </c>
    </row>
    <row r="14" spans="1:16" ht="25.5">
      <c r="A14" t="s">
        <v>49</v>
      </c>
      <c s="34" t="s">
        <v>27</v>
      </c>
      <c s="34" t="s">
        <v>5005</v>
      </c>
      <c s="35" t="s">
        <v>5</v>
      </c>
      <c s="6" t="s">
        <v>5006</v>
      </c>
      <c s="36" t="s">
        <v>1035</v>
      </c>
      <c s="37">
        <v>1.5</v>
      </c>
      <c s="36">
        <v>0</v>
      </c>
      <c s="36">
        <f>ROUND(G14*H14,6)</f>
      </c>
      <c r="L14" s="38">
        <v>0</v>
      </c>
      <c s="32">
        <f>ROUND(ROUND(L14,2)*ROUND(G14,3),2)</f>
      </c>
      <c s="36" t="s">
        <v>601</v>
      </c>
      <c>
        <f>(M14*21)/100</f>
      </c>
      <c t="s">
        <v>27</v>
      </c>
    </row>
    <row r="15" spans="1:5" ht="12.75">
      <c r="A15" s="35" t="s">
        <v>54</v>
      </c>
      <c r="E15" s="39" t="s">
        <v>5</v>
      </c>
    </row>
    <row r="16" spans="1:5" ht="25.5">
      <c r="A16" s="35" t="s">
        <v>55</v>
      </c>
      <c r="E16" s="40" t="s">
        <v>5007</v>
      </c>
    </row>
    <row r="17" spans="1:5" ht="63.75">
      <c r="A17" t="s">
        <v>57</v>
      </c>
      <c r="E17" s="39" t="s">
        <v>4969</v>
      </c>
    </row>
    <row r="18" spans="1:16" ht="12.75">
      <c r="A18" t="s">
        <v>49</v>
      </c>
      <c s="34" t="s">
        <v>26</v>
      </c>
      <c s="34" t="s">
        <v>2073</v>
      </c>
      <c s="35" t="s">
        <v>5</v>
      </c>
      <c s="6" t="s">
        <v>2074</v>
      </c>
      <c s="36" t="s">
        <v>1035</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5008</v>
      </c>
    </row>
    <row r="21" spans="1:5" ht="369.75">
      <c r="A21" t="s">
        <v>57</v>
      </c>
      <c r="E21" s="39" t="s">
        <v>4972</v>
      </c>
    </row>
    <row r="22" spans="1:16" ht="12.75">
      <c r="A22" t="s">
        <v>49</v>
      </c>
      <c s="34" t="s">
        <v>64</v>
      </c>
      <c s="34" t="s">
        <v>1809</v>
      </c>
      <c s="35" t="s">
        <v>5</v>
      </c>
      <c s="6" t="s">
        <v>1810</v>
      </c>
      <c s="36" t="s">
        <v>1035</v>
      </c>
      <c s="37">
        <v>67.9</v>
      </c>
      <c s="36">
        <v>0</v>
      </c>
      <c s="36">
        <f>ROUND(G22*H22,6)</f>
      </c>
      <c r="L22" s="38">
        <v>0</v>
      </c>
      <c s="32">
        <f>ROUND(ROUND(L22,2)*ROUND(G22,3),2)</f>
      </c>
      <c s="36" t="s">
        <v>601</v>
      </c>
      <c>
        <f>(M22*21)/100</f>
      </c>
      <c t="s">
        <v>27</v>
      </c>
    </row>
    <row r="23" spans="1:5" ht="12.75">
      <c r="A23" s="35" t="s">
        <v>54</v>
      </c>
      <c r="E23" s="39" t="s">
        <v>5009</v>
      </c>
    </row>
    <row r="24" spans="1:5" ht="89.25">
      <c r="A24" s="35" t="s">
        <v>55</v>
      </c>
      <c r="E24" s="40" t="s">
        <v>5010</v>
      </c>
    </row>
    <row r="25" spans="1:5" ht="280.5">
      <c r="A25" t="s">
        <v>57</v>
      </c>
      <c r="E25" s="39" t="s">
        <v>5011</v>
      </c>
    </row>
    <row r="26" spans="1:16" ht="12.75">
      <c r="A26" t="s">
        <v>49</v>
      </c>
      <c s="34" t="s">
        <v>67</v>
      </c>
      <c s="34" t="s">
        <v>1724</v>
      </c>
      <c s="35" t="s">
        <v>5</v>
      </c>
      <c s="6" t="s">
        <v>1725</v>
      </c>
      <c s="36" t="s">
        <v>922</v>
      </c>
      <c s="37">
        <v>136</v>
      </c>
      <c s="36">
        <v>0</v>
      </c>
      <c s="36">
        <f>ROUND(G26*H26,6)</f>
      </c>
      <c r="L26" s="38">
        <v>0</v>
      </c>
      <c s="32">
        <f>ROUND(ROUND(L26,2)*ROUND(G26,3),2)</f>
      </c>
      <c s="36" t="s">
        <v>601</v>
      </c>
      <c>
        <f>(M26*21)/100</f>
      </c>
      <c t="s">
        <v>27</v>
      </c>
    </row>
    <row r="27" spans="1:5" ht="12.75">
      <c r="A27" s="35" t="s">
        <v>54</v>
      </c>
      <c r="E27" s="39" t="s">
        <v>4973</v>
      </c>
    </row>
    <row r="28" spans="1:5" ht="89.25">
      <c r="A28" s="35" t="s">
        <v>55</v>
      </c>
      <c r="E28" s="40" t="s">
        <v>5012</v>
      </c>
    </row>
    <row r="29" spans="1:5" ht="25.5">
      <c r="A29" t="s">
        <v>57</v>
      </c>
      <c r="E29" s="39" t="s">
        <v>2582</v>
      </c>
    </row>
    <row r="30" spans="1:16" ht="12.75">
      <c r="A30" t="s">
        <v>49</v>
      </c>
      <c s="34" t="s">
        <v>70</v>
      </c>
      <c s="34" t="s">
        <v>1727</v>
      </c>
      <c s="35" t="s">
        <v>5</v>
      </c>
      <c s="6" t="s">
        <v>1728</v>
      </c>
      <c s="36" t="s">
        <v>922</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5012</v>
      </c>
    </row>
    <row r="33" spans="1:5" ht="12.75">
      <c r="A33" t="s">
        <v>57</v>
      </c>
      <c r="E33" s="39" t="s">
        <v>4975</v>
      </c>
    </row>
    <row r="34" spans="1:13" ht="12.75">
      <c r="A34" t="s">
        <v>46</v>
      </c>
      <c r="C34" s="31" t="s">
        <v>27</v>
      </c>
      <c r="E34" s="33" t="s">
        <v>1733</v>
      </c>
      <c r="J34" s="32">
        <f>0</f>
      </c>
      <c s="32">
        <f>0</f>
      </c>
      <c s="32">
        <f>0+L35</f>
      </c>
      <c s="32">
        <f>0+M35</f>
      </c>
    </row>
    <row r="35" spans="1:16" ht="12.75">
      <c r="A35" t="s">
        <v>49</v>
      </c>
      <c s="34" t="s">
        <v>75</v>
      </c>
      <c s="34" t="s">
        <v>5013</v>
      </c>
      <c s="35" t="s">
        <v>5</v>
      </c>
      <c s="6" t="s">
        <v>5014</v>
      </c>
      <c s="36" t="s">
        <v>922</v>
      </c>
      <c s="37">
        <v>30</v>
      </c>
      <c s="36">
        <v>0</v>
      </c>
      <c s="36">
        <f>ROUND(G35*H35,6)</f>
      </c>
      <c r="L35" s="38">
        <v>0</v>
      </c>
      <c s="32">
        <f>ROUND(ROUND(L35,2)*ROUND(G35,3),2)</f>
      </c>
      <c s="36" t="s">
        <v>601</v>
      </c>
      <c>
        <f>(M35*21)/100</f>
      </c>
      <c t="s">
        <v>27</v>
      </c>
    </row>
    <row r="36" spans="1:5" ht="12.75">
      <c r="A36" s="35" t="s">
        <v>54</v>
      </c>
      <c r="E36" s="39" t="s">
        <v>5015</v>
      </c>
    </row>
    <row r="37" spans="1:5" ht="25.5">
      <c r="A37" s="35" t="s">
        <v>55</v>
      </c>
      <c r="E37" s="40" t="s">
        <v>5016</v>
      </c>
    </row>
    <row r="38" spans="1:5" ht="102">
      <c r="A38" t="s">
        <v>57</v>
      </c>
      <c r="E38" s="39" t="s">
        <v>5017</v>
      </c>
    </row>
    <row r="39" spans="1:13" ht="12.75">
      <c r="A39" t="s">
        <v>46</v>
      </c>
      <c r="C39" s="31" t="s">
        <v>67</v>
      </c>
      <c r="E39" s="33" t="s">
        <v>1094</v>
      </c>
      <c r="J39" s="32">
        <f>0</f>
      </c>
      <c s="32">
        <f>0</f>
      </c>
      <c s="32">
        <f>0+L40+L44+L48+L52+L56+L60+L64</f>
      </c>
      <c s="32">
        <f>0+M40+M44+M48+M52+M56+M60+M64</f>
      </c>
    </row>
    <row r="40" spans="1:16" ht="12.75">
      <c r="A40" t="s">
        <v>49</v>
      </c>
      <c s="34" t="s">
        <v>100</v>
      </c>
      <c s="34" t="s">
        <v>2274</v>
      </c>
      <c s="35" t="s">
        <v>5</v>
      </c>
      <c s="6" t="s">
        <v>2275</v>
      </c>
      <c s="36" t="s">
        <v>1035</v>
      </c>
      <c s="37">
        <v>34</v>
      </c>
      <c s="36">
        <v>0</v>
      </c>
      <c s="36">
        <f>ROUND(G40*H40,6)</f>
      </c>
      <c r="L40" s="38">
        <v>0</v>
      </c>
      <c s="32">
        <f>ROUND(ROUND(L40,2)*ROUND(G40,3),2)</f>
      </c>
      <c s="36" t="s">
        <v>601</v>
      </c>
      <c>
        <f>(M40*21)/100</f>
      </c>
      <c t="s">
        <v>27</v>
      </c>
    </row>
    <row r="41" spans="1:5" ht="12.75">
      <c r="A41" s="35" t="s">
        <v>54</v>
      </c>
      <c r="E41" s="39" t="s">
        <v>5018</v>
      </c>
    </row>
    <row r="42" spans="1:5" ht="89.25">
      <c r="A42" s="35" t="s">
        <v>55</v>
      </c>
      <c r="E42" s="40" t="s">
        <v>5019</v>
      </c>
    </row>
    <row r="43" spans="1:5" ht="140.25">
      <c r="A43" t="s">
        <v>57</v>
      </c>
      <c r="E43" s="39" t="s">
        <v>4978</v>
      </c>
    </row>
    <row r="44" spans="1:16" ht="12.75">
      <c r="A44" t="s">
        <v>49</v>
      </c>
      <c s="34" t="s">
        <v>104</v>
      </c>
      <c s="34" t="s">
        <v>2805</v>
      </c>
      <c s="35" t="s">
        <v>5</v>
      </c>
      <c s="6" t="s">
        <v>2806</v>
      </c>
      <c s="36" t="s">
        <v>1035</v>
      </c>
      <c s="37">
        <v>5.238</v>
      </c>
      <c s="36">
        <v>0</v>
      </c>
      <c s="36">
        <f>ROUND(G44*H44,6)</f>
      </c>
      <c r="L44" s="38">
        <v>0</v>
      </c>
      <c s="32">
        <f>ROUND(ROUND(L44,2)*ROUND(G44,3),2)</f>
      </c>
      <c s="36" t="s">
        <v>601</v>
      </c>
      <c>
        <f>(M44*21)/100</f>
      </c>
      <c t="s">
        <v>27</v>
      </c>
    </row>
    <row r="45" spans="1:5" ht="12.75">
      <c r="A45" s="35" t="s">
        <v>54</v>
      </c>
      <c r="E45" s="39" t="s">
        <v>5020</v>
      </c>
    </row>
    <row r="46" spans="1:5" ht="63.75">
      <c r="A46" s="35" t="s">
        <v>55</v>
      </c>
      <c r="E46" s="40" t="s">
        <v>5021</v>
      </c>
    </row>
    <row r="47" spans="1:5" ht="102">
      <c r="A47" t="s">
        <v>57</v>
      </c>
      <c r="E47" s="39" t="s">
        <v>2808</v>
      </c>
    </row>
    <row r="48" spans="1:16" ht="12.75">
      <c r="A48" t="s">
        <v>49</v>
      </c>
      <c s="34" t="s">
        <v>108</v>
      </c>
      <c s="34" t="s">
        <v>4981</v>
      </c>
      <c s="35" t="s">
        <v>5</v>
      </c>
      <c s="6" t="s">
        <v>4982</v>
      </c>
      <c s="36" t="s">
        <v>1035</v>
      </c>
      <c s="37">
        <v>2</v>
      </c>
      <c s="36">
        <v>0</v>
      </c>
      <c s="36">
        <f>ROUND(G48*H48,6)</f>
      </c>
      <c r="L48" s="38">
        <v>0</v>
      </c>
      <c s="32">
        <f>ROUND(ROUND(L48,2)*ROUND(G48,3),2)</f>
      </c>
      <c s="36" t="s">
        <v>601</v>
      </c>
      <c>
        <f>(M48*21)/100</f>
      </c>
      <c t="s">
        <v>27</v>
      </c>
    </row>
    <row r="49" spans="1:5" ht="12.75">
      <c r="A49" s="35" t="s">
        <v>54</v>
      </c>
      <c r="E49" s="39" t="s">
        <v>4983</v>
      </c>
    </row>
    <row r="50" spans="1:5" ht="25.5">
      <c r="A50" s="35" t="s">
        <v>55</v>
      </c>
      <c r="E50" s="40" t="s">
        <v>5022</v>
      </c>
    </row>
    <row r="51" spans="1:5" ht="38.25">
      <c r="A51" t="s">
        <v>57</v>
      </c>
      <c r="E51" s="39" t="s">
        <v>4985</v>
      </c>
    </row>
    <row r="52" spans="1:16" ht="12.75">
      <c r="A52" t="s">
        <v>49</v>
      </c>
      <c s="34" t="s">
        <v>111</v>
      </c>
      <c s="34" t="s">
        <v>5023</v>
      </c>
      <c s="35" t="s">
        <v>5</v>
      </c>
      <c s="6" t="s">
        <v>5024</v>
      </c>
      <c s="36" t="s">
        <v>922</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5025</v>
      </c>
    </row>
    <row r="55" spans="1:5" ht="51">
      <c r="A55" t="s">
        <v>57</v>
      </c>
      <c r="E55" s="39" t="s">
        <v>2611</v>
      </c>
    </row>
    <row r="56" spans="1:16" ht="12.75">
      <c r="A56" t="s">
        <v>49</v>
      </c>
      <c s="34" t="s">
        <v>114</v>
      </c>
      <c s="34" t="s">
        <v>2612</v>
      </c>
      <c s="35" t="s">
        <v>5</v>
      </c>
      <c s="6" t="s">
        <v>2613</v>
      </c>
      <c s="36" t="s">
        <v>922</v>
      </c>
      <c s="37">
        <v>87.3</v>
      </c>
      <c s="36">
        <v>0</v>
      </c>
      <c s="36">
        <f>ROUND(G56*H56,6)</f>
      </c>
      <c r="L56" s="38">
        <v>0</v>
      </c>
      <c s="32">
        <f>ROUND(ROUND(L56,2)*ROUND(G56,3),2)</f>
      </c>
      <c s="36" t="s">
        <v>601</v>
      </c>
      <c>
        <f>(M56*21)/100</f>
      </c>
      <c t="s">
        <v>27</v>
      </c>
    </row>
    <row r="57" spans="1:5" ht="12.75">
      <c r="A57" s="35" t="s">
        <v>54</v>
      </c>
      <c r="E57" s="39" t="s">
        <v>5</v>
      </c>
    </row>
    <row r="58" spans="1:5" ht="51">
      <c r="A58" s="35" t="s">
        <v>55</v>
      </c>
      <c r="E58" s="40" t="s">
        <v>5026</v>
      </c>
    </row>
    <row r="59" spans="1:5" ht="51">
      <c r="A59" t="s">
        <v>57</v>
      </c>
      <c r="E59" s="39" t="s">
        <v>5027</v>
      </c>
    </row>
    <row r="60" spans="1:16" ht="12.75">
      <c r="A60" t="s">
        <v>49</v>
      </c>
      <c s="34" t="s">
        <v>117</v>
      </c>
      <c s="34" t="s">
        <v>2810</v>
      </c>
      <c s="35" t="s">
        <v>5</v>
      </c>
      <c s="6" t="s">
        <v>2811</v>
      </c>
      <c s="36" t="s">
        <v>922</v>
      </c>
      <c s="37">
        <v>85</v>
      </c>
      <c s="36">
        <v>0</v>
      </c>
      <c s="36">
        <f>ROUND(G60*H60,6)</f>
      </c>
      <c r="L60" s="38">
        <v>0</v>
      </c>
      <c s="32">
        <f>ROUND(ROUND(L60,2)*ROUND(G60,3),2)</f>
      </c>
      <c s="36" t="s">
        <v>601</v>
      </c>
      <c>
        <f>(M60*21)/100</f>
      </c>
      <c t="s">
        <v>27</v>
      </c>
    </row>
    <row r="61" spans="1:5" ht="12.75">
      <c r="A61" s="35" t="s">
        <v>54</v>
      </c>
      <c r="E61" s="39" t="s">
        <v>5</v>
      </c>
    </row>
    <row r="62" spans="1:5" ht="25.5">
      <c r="A62" s="35" t="s">
        <v>55</v>
      </c>
      <c r="E62" s="40" t="s">
        <v>5028</v>
      </c>
    </row>
    <row r="63" spans="1:5" ht="140.25">
      <c r="A63" t="s">
        <v>57</v>
      </c>
      <c r="E63" s="39" t="s">
        <v>2622</v>
      </c>
    </row>
    <row r="64" spans="1:16" ht="12.75">
      <c r="A64" t="s">
        <v>49</v>
      </c>
      <c s="34" t="s">
        <v>120</v>
      </c>
      <c s="34" t="s">
        <v>2455</v>
      </c>
      <c s="35" t="s">
        <v>5</v>
      </c>
      <c s="6" t="s">
        <v>2456</v>
      </c>
      <c s="36" t="s">
        <v>922</v>
      </c>
      <c s="37">
        <v>28</v>
      </c>
      <c s="36">
        <v>0</v>
      </c>
      <c s="36">
        <f>ROUND(G64*H64,6)</f>
      </c>
      <c r="L64" s="38">
        <v>0</v>
      </c>
      <c s="32">
        <f>ROUND(ROUND(L64,2)*ROUND(G64,3),2)</f>
      </c>
      <c s="36" t="s">
        <v>601</v>
      </c>
      <c>
        <f>(M64*21)/100</f>
      </c>
      <c t="s">
        <v>27</v>
      </c>
    </row>
    <row r="65" spans="1:5" ht="12.75">
      <c r="A65" s="35" t="s">
        <v>54</v>
      </c>
      <c r="E65" s="39" t="s">
        <v>5029</v>
      </c>
    </row>
    <row r="66" spans="1:5" ht="25.5">
      <c r="A66" s="35" t="s">
        <v>55</v>
      </c>
      <c r="E66" s="40" t="s">
        <v>5030</v>
      </c>
    </row>
    <row r="67" spans="1:5" ht="153">
      <c r="A67" t="s">
        <v>57</v>
      </c>
      <c r="E67" s="39" t="s">
        <v>5031</v>
      </c>
    </row>
    <row r="68" spans="1:13" ht="12.75">
      <c r="A68" t="s">
        <v>46</v>
      </c>
      <c r="C68" s="31" t="s">
        <v>104</v>
      </c>
      <c r="E68" s="33" t="s">
        <v>1118</v>
      </c>
      <c r="J68" s="32">
        <f>0</f>
      </c>
      <c s="32">
        <f>0</f>
      </c>
      <c s="32">
        <f>0+L69+L73+L77</f>
      </c>
      <c s="32">
        <f>0+M69+M73+M77</f>
      </c>
    </row>
    <row r="69" spans="1:16" ht="12.75">
      <c r="A69" t="s">
        <v>49</v>
      </c>
      <c s="34" t="s">
        <v>123</v>
      </c>
      <c s="34" t="s">
        <v>5032</v>
      </c>
      <c s="35" t="s">
        <v>5</v>
      </c>
      <c s="6" t="s">
        <v>5033</v>
      </c>
      <c s="36" t="s">
        <v>682</v>
      </c>
      <c s="37">
        <v>30</v>
      </c>
      <c s="36">
        <v>0</v>
      </c>
      <c s="36">
        <f>ROUND(G69*H69,6)</f>
      </c>
      <c r="L69" s="38">
        <v>0</v>
      </c>
      <c s="32">
        <f>ROUND(ROUND(L69,2)*ROUND(G69,3),2)</f>
      </c>
      <c s="36" t="s">
        <v>601</v>
      </c>
      <c>
        <f>(M69*21)/100</f>
      </c>
      <c t="s">
        <v>27</v>
      </c>
    </row>
    <row r="70" spans="1:5" ht="12.75">
      <c r="A70" s="35" t="s">
        <v>54</v>
      </c>
      <c r="E70" s="39" t="s">
        <v>5034</v>
      </c>
    </row>
    <row r="71" spans="1:5" ht="25.5">
      <c r="A71" s="35" t="s">
        <v>55</v>
      </c>
      <c r="E71" s="40" t="s">
        <v>5035</v>
      </c>
    </row>
    <row r="72" spans="1:5" ht="51">
      <c r="A72" t="s">
        <v>57</v>
      </c>
      <c r="E72" s="39" t="s">
        <v>2685</v>
      </c>
    </row>
    <row r="73" spans="1:16" ht="12.75">
      <c r="A73" t="s">
        <v>49</v>
      </c>
      <c s="34" t="s">
        <v>127</v>
      </c>
      <c s="34" t="s">
        <v>5036</v>
      </c>
      <c s="35" t="s">
        <v>5</v>
      </c>
      <c s="6" t="s">
        <v>5037</v>
      </c>
      <c s="36" t="s">
        <v>682</v>
      </c>
      <c s="37">
        <v>9</v>
      </c>
      <c s="36">
        <v>0</v>
      </c>
      <c s="36">
        <f>ROUND(G73*H73,6)</f>
      </c>
      <c r="L73" s="38">
        <v>0</v>
      </c>
      <c s="32">
        <f>ROUND(ROUND(L73,2)*ROUND(G73,3),2)</f>
      </c>
      <c s="36" t="s">
        <v>601</v>
      </c>
      <c>
        <f>(M73*21)/100</f>
      </c>
      <c t="s">
        <v>27</v>
      </c>
    </row>
    <row r="74" spans="1:5" ht="12.75">
      <c r="A74" s="35" t="s">
        <v>54</v>
      </c>
      <c r="E74" s="39" t="s">
        <v>5038</v>
      </c>
    </row>
    <row r="75" spans="1:5" ht="12.75">
      <c r="A75" s="35" t="s">
        <v>55</v>
      </c>
      <c r="E75" s="40" t="s">
        <v>5039</v>
      </c>
    </row>
    <row r="76" spans="1:5" ht="25.5">
      <c r="A76" t="s">
        <v>57</v>
      </c>
      <c r="E76" s="39" t="s">
        <v>2689</v>
      </c>
    </row>
    <row r="77" spans="1:16" ht="12.75">
      <c r="A77" t="s">
        <v>49</v>
      </c>
      <c s="34" t="s">
        <v>132</v>
      </c>
      <c s="34" t="s">
        <v>5040</v>
      </c>
      <c s="35" t="s">
        <v>5</v>
      </c>
      <c s="6" t="s">
        <v>5041</v>
      </c>
      <c s="36" t="s">
        <v>682</v>
      </c>
      <c s="37">
        <v>9</v>
      </c>
      <c s="36">
        <v>0</v>
      </c>
      <c s="36">
        <f>ROUND(G77*H77,6)</f>
      </c>
      <c r="L77" s="38">
        <v>0</v>
      </c>
      <c s="32">
        <f>ROUND(ROUND(L77,2)*ROUND(G77,3),2)</f>
      </c>
      <c s="36" t="s">
        <v>601</v>
      </c>
      <c>
        <f>(M77*21)/100</f>
      </c>
      <c t="s">
        <v>27</v>
      </c>
    </row>
    <row r="78" spans="1:5" ht="12.75">
      <c r="A78" s="35" t="s">
        <v>54</v>
      </c>
      <c r="E78" s="39" t="s">
        <v>5038</v>
      </c>
    </row>
    <row r="79" spans="1:5" ht="12.75">
      <c r="A79" s="35" t="s">
        <v>55</v>
      </c>
      <c r="E79" s="40" t="s">
        <v>5039</v>
      </c>
    </row>
    <row r="80" spans="1:5" ht="38.25">
      <c r="A80" t="s">
        <v>57</v>
      </c>
      <c r="E80" s="39" t="s">
        <v>5042</v>
      </c>
    </row>
    <row r="81" spans="1:13" ht="12.75">
      <c r="A81" t="s">
        <v>46</v>
      </c>
      <c r="C81" s="31" t="s">
        <v>4991</v>
      </c>
      <c r="E81" s="33" t="s">
        <v>241</v>
      </c>
      <c r="J81" s="32">
        <f>0</f>
      </c>
      <c s="32">
        <f>0</f>
      </c>
      <c s="32">
        <f>0+L82+L86+L90</f>
      </c>
      <c s="32">
        <f>0+M82+M86+M90</f>
      </c>
    </row>
    <row r="82" spans="1:16" ht="12.75">
      <c r="A82" t="s">
        <v>49</v>
      </c>
      <c s="34" t="s">
        <v>135</v>
      </c>
      <c s="34" t="s">
        <v>4992</v>
      </c>
      <c s="35" t="s">
        <v>47</v>
      </c>
      <c s="6" t="s">
        <v>4993</v>
      </c>
      <c s="36" t="s">
        <v>600</v>
      </c>
      <c s="37">
        <v>23.76</v>
      </c>
      <c s="36">
        <v>0</v>
      </c>
      <c s="36">
        <f>ROUND(G82*H82,6)</f>
      </c>
      <c r="L82" s="38">
        <v>0</v>
      </c>
      <c s="32">
        <f>ROUND(ROUND(L82,2)*ROUND(G82,3),2)</f>
      </c>
      <c s="36" t="s">
        <v>601</v>
      </c>
      <c>
        <f>(M82*21)/100</f>
      </c>
      <c t="s">
        <v>27</v>
      </c>
    </row>
    <row r="83" spans="1:5" ht="25.5">
      <c r="A83" s="35" t="s">
        <v>54</v>
      </c>
      <c r="E83" s="39" t="s">
        <v>4994</v>
      </c>
    </row>
    <row r="84" spans="1:5" ht="25.5">
      <c r="A84" s="35" t="s">
        <v>55</v>
      </c>
      <c r="E84" s="40" t="s">
        <v>5043</v>
      </c>
    </row>
    <row r="85" spans="1:5" ht="25.5">
      <c r="A85" t="s">
        <v>57</v>
      </c>
      <c r="E85" s="39" t="s">
        <v>4996</v>
      </c>
    </row>
    <row r="86" spans="1:16" ht="12.75">
      <c r="A86" t="s">
        <v>49</v>
      </c>
      <c s="34" t="s">
        <v>138</v>
      </c>
      <c s="34" t="s">
        <v>4992</v>
      </c>
      <c s="35" t="s">
        <v>27</v>
      </c>
      <c s="6" t="s">
        <v>4993</v>
      </c>
      <c s="36" t="s">
        <v>600</v>
      </c>
      <c s="37">
        <v>3.75</v>
      </c>
      <c s="36">
        <v>0</v>
      </c>
      <c s="36">
        <f>ROUND(G86*H86,6)</f>
      </c>
      <c r="L86" s="38">
        <v>0</v>
      </c>
      <c s="32">
        <f>ROUND(ROUND(L86,2)*ROUND(G86,3),2)</f>
      </c>
      <c s="36" t="s">
        <v>601</v>
      </c>
      <c>
        <f>(M86*21)/100</f>
      </c>
      <c t="s">
        <v>27</v>
      </c>
    </row>
    <row r="87" spans="1:5" ht="12.75">
      <c r="A87" s="35" t="s">
        <v>54</v>
      </c>
      <c r="E87" s="39" t="s">
        <v>5044</v>
      </c>
    </row>
    <row r="88" spans="1:5" ht="25.5">
      <c r="A88" s="35" t="s">
        <v>55</v>
      </c>
      <c r="E88" s="40" t="s">
        <v>5045</v>
      </c>
    </row>
    <row r="89" spans="1:5" ht="25.5">
      <c r="A89" t="s">
        <v>57</v>
      </c>
      <c r="E89" s="39" t="s">
        <v>4996</v>
      </c>
    </row>
    <row r="90" spans="1:16" ht="12.75">
      <c r="A90" t="s">
        <v>49</v>
      </c>
      <c s="34" t="s">
        <v>141</v>
      </c>
      <c s="34" t="s">
        <v>4997</v>
      </c>
      <c s="35" t="s">
        <v>5</v>
      </c>
      <c s="6" t="s">
        <v>4998</v>
      </c>
      <c s="36" t="s">
        <v>600</v>
      </c>
      <c s="37">
        <v>56.484</v>
      </c>
      <c s="36">
        <v>0</v>
      </c>
      <c s="36">
        <f>ROUND(G90*H90,6)</f>
      </c>
      <c r="L90" s="38">
        <v>0</v>
      </c>
      <c s="32">
        <f>ROUND(ROUND(L90,2)*ROUND(G90,3),2)</f>
      </c>
      <c s="36" t="s">
        <v>601</v>
      </c>
      <c>
        <f>(M90*21)/100</f>
      </c>
      <c t="s">
        <v>27</v>
      </c>
    </row>
    <row r="91" spans="1:5" ht="51">
      <c r="A91" s="35" t="s">
        <v>54</v>
      </c>
      <c r="E91" s="39" t="s">
        <v>4999</v>
      </c>
    </row>
    <row r="92" spans="1:5" ht="25.5">
      <c r="A92" s="35" t="s">
        <v>55</v>
      </c>
      <c r="E92" s="40" t="s">
        <v>5046</v>
      </c>
    </row>
    <row r="93" spans="1:5" ht="25.5">
      <c r="A93" t="s">
        <v>57</v>
      </c>
      <c r="E93" s="39" t="s">
        <v>4996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4960</v>
      </c>
      <c s="41">
        <f>Rekapitulace!C138</f>
      </c>
      <c s="20" t="s">
        <v>0</v>
      </c>
      <c t="s">
        <v>23</v>
      </c>
      <c t="s">
        <v>27</v>
      </c>
    </row>
    <row r="4" spans="1:16" ht="32" customHeight="1">
      <c r="A4" s="24" t="s">
        <v>20</v>
      </c>
      <c s="25" t="s">
        <v>28</v>
      </c>
      <c s="27" t="s">
        <v>4960</v>
      </c>
      <c r="E4" s="26" t="s">
        <v>4961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5049</v>
      </c>
      <c r="E8" s="30" t="s">
        <v>5048</v>
      </c>
      <c r="J8" s="29">
        <f>0+J9+J38+J55</f>
      </c>
      <c s="29">
        <f>0+K9+K38+K55</f>
      </c>
      <c s="29">
        <f>0+L9+L38+L55</f>
      </c>
      <c s="29">
        <f>0+M9+M38+M55</f>
      </c>
    </row>
    <row r="9" spans="1:13" ht="12.75">
      <c r="A9" t="s">
        <v>46</v>
      </c>
      <c r="C9" s="31" t="s">
        <v>47</v>
      </c>
      <c r="E9" s="33" t="s">
        <v>1705</v>
      </c>
      <c r="J9" s="32">
        <f>0</f>
      </c>
      <c s="32">
        <f>0</f>
      </c>
      <c s="32">
        <f>0+L10+L14+L18+L22+L26+L30+L34</f>
      </c>
      <c s="32">
        <f>0+M10+M14+M18+M22+M26+M30+M34</f>
      </c>
    </row>
    <row r="10" spans="1:16" ht="25.5">
      <c r="A10" t="s">
        <v>49</v>
      </c>
      <c s="34" t="s">
        <v>47</v>
      </c>
      <c s="34" t="s">
        <v>4965</v>
      </c>
      <c s="35" t="s">
        <v>5</v>
      </c>
      <c s="6" t="s">
        <v>4966</v>
      </c>
      <c s="36" t="s">
        <v>1035</v>
      </c>
      <c s="37">
        <v>21</v>
      </c>
      <c s="36">
        <v>0</v>
      </c>
      <c s="36">
        <f>ROUND(G10*H10,6)</f>
      </c>
      <c r="L10" s="38">
        <v>0</v>
      </c>
      <c s="32">
        <f>ROUND(ROUND(L10,2)*ROUND(G10,3),2)</f>
      </c>
      <c s="36" t="s">
        <v>601</v>
      </c>
      <c>
        <f>(M10*21)/100</f>
      </c>
      <c t="s">
        <v>27</v>
      </c>
    </row>
    <row r="11" spans="1:5" ht="12.75">
      <c r="A11" s="35" t="s">
        <v>54</v>
      </c>
      <c r="E11" s="39" t="s">
        <v>4967</v>
      </c>
    </row>
    <row r="12" spans="1:5" ht="38.25">
      <c r="A12" s="35" t="s">
        <v>55</v>
      </c>
      <c r="E12" s="40" t="s">
        <v>5050</v>
      </c>
    </row>
    <row r="13" spans="1:5" ht="63.75">
      <c r="A13" t="s">
        <v>57</v>
      </c>
      <c r="E13" s="39" t="s">
        <v>4969</v>
      </c>
    </row>
    <row r="14" spans="1:16" ht="12.75">
      <c r="A14" t="s">
        <v>49</v>
      </c>
      <c s="34" t="s">
        <v>27</v>
      </c>
      <c s="34" t="s">
        <v>2073</v>
      </c>
      <c s="35" t="s">
        <v>5</v>
      </c>
      <c s="6" t="s">
        <v>2074</v>
      </c>
      <c s="36" t="s">
        <v>1035</v>
      </c>
      <c s="37">
        <v>60</v>
      </c>
      <c s="36">
        <v>0</v>
      </c>
      <c s="36">
        <f>ROUND(G14*H14,6)</f>
      </c>
      <c r="L14" s="38">
        <v>0</v>
      </c>
      <c s="32">
        <f>ROUND(ROUND(L14,2)*ROUND(G14,3),2)</f>
      </c>
      <c s="36" t="s">
        <v>601</v>
      </c>
      <c>
        <f>(M14*21)/100</f>
      </c>
      <c t="s">
        <v>27</v>
      </c>
    </row>
    <row r="15" spans="1:5" ht="12.75">
      <c r="A15" s="35" t="s">
        <v>54</v>
      </c>
      <c r="E15" s="39" t="s">
        <v>4970</v>
      </c>
    </row>
    <row r="16" spans="1:5" ht="25.5">
      <c r="A16" s="35" t="s">
        <v>55</v>
      </c>
      <c r="E16" s="40" t="s">
        <v>5051</v>
      </c>
    </row>
    <row r="17" spans="1:5" ht="369.75">
      <c r="A17" t="s">
        <v>57</v>
      </c>
      <c r="E17" s="39" t="s">
        <v>4972</v>
      </c>
    </row>
    <row r="18" spans="1:16" ht="12.75">
      <c r="A18" t="s">
        <v>49</v>
      </c>
      <c s="34" t="s">
        <v>26</v>
      </c>
      <c s="34" t="s">
        <v>1809</v>
      </c>
      <c s="35" t="s">
        <v>5</v>
      </c>
      <c s="6" t="s">
        <v>1810</v>
      </c>
      <c s="36" t="s">
        <v>1035</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5052</v>
      </c>
    </row>
    <row r="21" spans="1:5" ht="280.5">
      <c r="A21" t="s">
        <v>57</v>
      </c>
      <c r="E21" s="39" t="s">
        <v>5011</v>
      </c>
    </row>
    <row r="22" spans="1:16" ht="12.75">
      <c r="A22" t="s">
        <v>49</v>
      </c>
      <c s="34" t="s">
        <v>64</v>
      </c>
      <c s="34" t="s">
        <v>1724</v>
      </c>
      <c s="35" t="s">
        <v>5</v>
      </c>
      <c s="6" t="s">
        <v>1725</v>
      </c>
      <c s="36" t="s">
        <v>922</v>
      </c>
      <c s="37">
        <v>796.5</v>
      </c>
      <c s="36">
        <v>0</v>
      </c>
      <c s="36">
        <f>ROUND(G22*H22,6)</f>
      </c>
      <c r="L22" s="38">
        <v>0</v>
      </c>
      <c s="32">
        <f>ROUND(ROUND(L22,2)*ROUND(G22,3),2)</f>
      </c>
      <c s="36" t="s">
        <v>601</v>
      </c>
      <c>
        <f>(M22*21)/100</f>
      </c>
      <c t="s">
        <v>27</v>
      </c>
    </row>
    <row r="23" spans="1:5" ht="12.75">
      <c r="A23" s="35" t="s">
        <v>54</v>
      </c>
      <c r="E23" s="39" t="s">
        <v>4973</v>
      </c>
    </row>
    <row r="24" spans="1:5" ht="51">
      <c r="A24" s="35" t="s">
        <v>55</v>
      </c>
      <c r="E24" s="40" t="s">
        <v>5053</v>
      </c>
    </row>
    <row r="25" spans="1:5" ht="25.5">
      <c r="A25" t="s">
        <v>57</v>
      </c>
      <c r="E25" s="39" t="s">
        <v>2582</v>
      </c>
    </row>
    <row r="26" spans="1:16" ht="12.75">
      <c r="A26" t="s">
        <v>49</v>
      </c>
      <c s="34" t="s">
        <v>67</v>
      </c>
      <c s="34" t="s">
        <v>1727</v>
      </c>
      <c s="35" t="s">
        <v>5</v>
      </c>
      <c s="6" t="s">
        <v>1728</v>
      </c>
      <c s="36" t="s">
        <v>922</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5053</v>
      </c>
    </row>
    <row r="29" spans="1:5" ht="12.75">
      <c r="A29" t="s">
        <v>57</v>
      </c>
      <c r="E29" s="39" t="s">
        <v>4975</v>
      </c>
    </row>
    <row r="30" spans="1:16" ht="12.75">
      <c r="A30" t="s">
        <v>49</v>
      </c>
      <c s="34" t="s">
        <v>70</v>
      </c>
      <c s="34" t="s">
        <v>4327</v>
      </c>
      <c s="35" t="s">
        <v>5</v>
      </c>
      <c s="6" t="s">
        <v>4328</v>
      </c>
      <c s="36" t="s">
        <v>1035</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5054</v>
      </c>
    </row>
    <row r="33" spans="1:5" ht="38.25">
      <c r="A33" t="s">
        <v>57</v>
      </c>
      <c r="E33" s="39" t="s">
        <v>5055</v>
      </c>
    </row>
    <row r="34" spans="1:16" ht="12.75">
      <c r="A34" t="s">
        <v>49</v>
      </c>
      <c s="34" t="s">
        <v>75</v>
      </c>
      <c s="34" t="s">
        <v>3812</v>
      </c>
      <c s="35" t="s">
        <v>5</v>
      </c>
      <c s="6" t="s">
        <v>3813</v>
      </c>
      <c s="36" t="s">
        <v>922</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5056</v>
      </c>
    </row>
    <row r="37" spans="1:5" ht="25.5">
      <c r="A37" t="s">
        <v>57</v>
      </c>
      <c r="E37" s="39" t="s">
        <v>5057</v>
      </c>
    </row>
    <row r="38" spans="1:13" ht="12.75">
      <c r="A38" t="s">
        <v>46</v>
      </c>
      <c r="C38" s="31" t="s">
        <v>67</v>
      </c>
      <c r="E38" s="33" t="s">
        <v>1094</v>
      </c>
      <c r="J38" s="32">
        <f>0</f>
      </c>
      <c s="32">
        <f>0</f>
      </c>
      <c s="32">
        <f>0+L39+L43+L47+L51</f>
      </c>
      <c s="32">
        <f>0+M39+M43+M47+M51</f>
      </c>
    </row>
    <row r="39" spans="1:16" ht="12.75">
      <c r="A39" t="s">
        <v>49</v>
      </c>
      <c s="34" t="s">
        <v>100</v>
      </c>
      <c s="34" t="s">
        <v>2274</v>
      </c>
      <c s="35" t="s">
        <v>5</v>
      </c>
      <c s="6" t="s">
        <v>2275</v>
      </c>
      <c s="36" t="s">
        <v>1035</v>
      </c>
      <c s="37">
        <v>153.3</v>
      </c>
      <c s="36">
        <v>0</v>
      </c>
      <c s="36">
        <f>ROUND(G39*H39,6)</f>
      </c>
      <c r="L39" s="38">
        <v>0</v>
      </c>
      <c s="32">
        <f>ROUND(ROUND(L39,2)*ROUND(G39,3),2)</f>
      </c>
      <c s="36" t="s">
        <v>601</v>
      </c>
      <c>
        <f>(M39*21)/100</f>
      </c>
      <c t="s">
        <v>27</v>
      </c>
    </row>
    <row r="40" spans="1:5" ht="12.75">
      <c r="A40" s="35" t="s">
        <v>54</v>
      </c>
      <c r="E40" s="39" t="s">
        <v>4976</v>
      </c>
    </row>
    <row r="41" spans="1:5" ht="51">
      <c r="A41" s="35" t="s">
        <v>55</v>
      </c>
      <c r="E41" s="40" t="s">
        <v>5058</v>
      </c>
    </row>
    <row r="42" spans="1:5" ht="140.25">
      <c r="A42" t="s">
        <v>57</v>
      </c>
      <c r="E42" s="39" t="s">
        <v>4978</v>
      </c>
    </row>
    <row r="43" spans="1:16" ht="12.75">
      <c r="A43" t="s">
        <v>49</v>
      </c>
      <c s="34" t="s">
        <v>104</v>
      </c>
      <c s="34" t="s">
        <v>2805</v>
      </c>
      <c s="35" t="s">
        <v>5</v>
      </c>
      <c s="6" t="s">
        <v>2806</v>
      </c>
      <c s="36" t="s">
        <v>1035</v>
      </c>
      <c s="37">
        <v>55.8</v>
      </c>
      <c s="36">
        <v>0</v>
      </c>
      <c s="36">
        <f>ROUND(G43*H43,6)</f>
      </c>
      <c r="L43" s="38">
        <v>0</v>
      </c>
      <c s="32">
        <f>ROUND(ROUND(L43,2)*ROUND(G43,3),2)</f>
      </c>
      <c s="36" t="s">
        <v>601</v>
      </c>
      <c>
        <f>(M43*21)/100</f>
      </c>
      <c t="s">
        <v>27</v>
      </c>
    </row>
    <row r="44" spans="1:5" ht="12.75">
      <c r="A44" s="35" t="s">
        <v>54</v>
      </c>
      <c r="E44" s="39" t="s">
        <v>4979</v>
      </c>
    </row>
    <row r="45" spans="1:5" ht="25.5">
      <c r="A45" s="35" t="s">
        <v>55</v>
      </c>
      <c r="E45" s="40" t="s">
        <v>5059</v>
      </c>
    </row>
    <row r="46" spans="1:5" ht="102">
      <c r="A46" t="s">
        <v>57</v>
      </c>
      <c r="E46" s="39" t="s">
        <v>2808</v>
      </c>
    </row>
    <row r="47" spans="1:16" ht="12.75">
      <c r="A47" t="s">
        <v>49</v>
      </c>
      <c s="34" t="s">
        <v>108</v>
      </c>
      <c s="34" t="s">
        <v>4981</v>
      </c>
      <c s="35" t="s">
        <v>5</v>
      </c>
      <c s="6" t="s">
        <v>4982</v>
      </c>
      <c s="36" t="s">
        <v>1035</v>
      </c>
      <c s="37">
        <v>14.65</v>
      </c>
      <c s="36">
        <v>0</v>
      </c>
      <c s="36">
        <f>ROUND(G47*H47,6)</f>
      </c>
      <c r="L47" s="38">
        <v>0</v>
      </c>
      <c s="32">
        <f>ROUND(ROUND(L47,2)*ROUND(G47,3),2)</f>
      </c>
      <c s="36" t="s">
        <v>601</v>
      </c>
      <c>
        <f>(M47*21)/100</f>
      </c>
      <c t="s">
        <v>27</v>
      </c>
    </row>
    <row r="48" spans="1:5" ht="12.75">
      <c r="A48" s="35" t="s">
        <v>54</v>
      </c>
      <c r="E48" s="39" t="s">
        <v>4983</v>
      </c>
    </row>
    <row r="49" spans="1:5" ht="25.5">
      <c r="A49" s="35" t="s">
        <v>55</v>
      </c>
      <c r="E49" s="40" t="s">
        <v>5060</v>
      </c>
    </row>
    <row r="50" spans="1:5" ht="38.25">
      <c r="A50" t="s">
        <v>57</v>
      </c>
      <c r="E50" s="39" t="s">
        <v>4985</v>
      </c>
    </row>
    <row r="51" spans="1:16" ht="12.75">
      <c r="A51" t="s">
        <v>49</v>
      </c>
      <c s="34" t="s">
        <v>111</v>
      </c>
      <c s="34" t="s">
        <v>4986</v>
      </c>
      <c s="35" t="s">
        <v>5</v>
      </c>
      <c s="6" t="s">
        <v>4987</v>
      </c>
      <c s="36" t="s">
        <v>922</v>
      </c>
      <c s="37">
        <v>620</v>
      </c>
      <c s="36">
        <v>0</v>
      </c>
      <c s="36">
        <f>ROUND(G51*H51,6)</f>
      </c>
      <c r="L51" s="38">
        <v>0</v>
      </c>
      <c s="32">
        <f>ROUND(ROUND(L51,2)*ROUND(G51,3),2)</f>
      </c>
      <c s="36" t="s">
        <v>601</v>
      </c>
      <c>
        <f>(M51*21)/100</f>
      </c>
      <c t="s">
        <v>27</v>
      </c>
    </row>
    <row r="52" spans="1:5" ht="12.75">
      <c r="A52" s="35" t="s">
        <v>54</v>
      </c>
      <c r="E52" s="39" t="s">
        <v>4988</v>
      </c>
    </row>
    <row r="53" spans="1:5" ht="25.5">
      <c r="A53" s="35" t="s">
        <v>55</v>
      </c>
      <c r="E53" s="40" t="s">
        <v>5061</v>
      </c>
    </row>
    <row r="54" spans="1:5" ht="51">
      <c r="A54" t="s">
        <v>57</v>
      </c>
      <c r="E54" s="39" t="s">
        <v>4990</v>
      </c>
    </row>
    <row r="55" spans="1:13" ht="12.75">
      <c r="A55" t="s">
        <v>46</v>
      </c>
      <c r="C55" s="31" t="s">
        <v>4991</v>
      </c>
      <c r="E55" s="33" t="s">
        <v>241</v>
      </c>
      <c r="J55" s="32">
        <f>0</f>
      </c>
      <c s="32">
        <f>0</f>
      </c>
      <c s="32">
        <f>0+L56+L60</f>
      </c>
      <c s="32">
        <f>0+M56+M60</f>
      </c>
    </row>
    <row r="56" spans="1:16" ht="12.75">
      <c r="A56" t="s">
        <v>49</v>
      </c>
      <c s="34" t="s">
        <v>114</v>
      </c>
      <c s="34" t="s">
        <v>4992</v>
      </c>
      <c s="35" t="s">
        <v>5</v>
      </c>
      <c s="6" t="s">
        <v>4993</v>
      </c>
      <c s="36" t="s">
        <v>600</v>
      </c>
      <c s="37">
        <v>46.2</v>
      </c>
      <c s="36">
        <v>0</v>
      </c>
      <c s="36">
        <f>ROUND(G56*H56,6)</f>
      </c>
      <c r="L56" s="38">
        <v>0</v>
      </c>
      <c s="32">
        <f>ROUND(ROUND(L56,2)*ROUND(G56,3),2)</f>
      </c>
      <c s="36" t="s">
        <v>601</v>
      </c>
      <c>
        <f>(M56*21)/100</f>
      </c>
      <c t="s">
        <v>27</v>
      </c>
    </row>
    <row r="57" spans="1:5" ht="25.5">
      <c r="A57" s="35" t="s">
        <v>54</v>
      </c>
      <c r="E57" s="39" t="s">
        <v>4994</v>
      </c>
    </row>
    <row r="58" spans="1:5" ht="38.25">
      <c r="A58" s="35" t="s">
        <v>55</v>
      </c>
      <c r="E58" s="40" t="s">
        <v>5062</v>
      </c>
    </row>
    <row r="59" spans="1:5" ht="25.5">
      <c r="A59" t="s">
        <v>57</v>
      </c>
      <c r="E59" s="39" t="s">
        <v>4996</v>
      </c>
    </row>
    <row r="60" spans="1:16" ht="12.75">
      <c r="A60" t="s">
        <v>49</v>
      </c>
      <c s="34" t="s">
        <v>117</v>
      </c>
      <c s="34" t="s">
        <v>4997</v>
      </c>
      <c s="35" t="s">
        <v>5</v>
      </c>
      <c s="6" t="s">
        <v>4998</v>
      </c>
      <c s="36" t="s">
        <v>600</v>
      </c>
      <c s="37">
        <v>108</v>
      </c>
      <c s="36">
        <v>0</v>
      </c>
      <c s="36">
        <f>ROUND(G60*H60,6)</f>
      </c>
      <c r="L60" s="38">
        <v>0</v>
      </c>
      <c s="32">
        <f>ROUND(ROUND(L60,2)*ROUND(G60,3),2)</f>
      </c>
      <c s="36" t="s">
        <v>601</v>
      </c>
      <c>
        <f>(M60*21)/100</f>
      </c>
      <c t="s">
        <v>27</v>
      </c>
    </row>
    <row r="61" spans="1:5" ht="51">
      <c r="A61" s="35" t="s">
        <v>54</v>
      </c>
      <c r="E61" s="39" t="s">
        <v>4999</v>
      </c>
    </row>
    <row r="62" spans="1:5" ht="38.25">
      <c r="A62" s="35" t="s">
        <v>55</v>
      </c>
      <c r="E62" s="40" t="s">
        <v>5063</v>
      </c>
    </row>
    <row r="63" spans="1:5" ht="25.5">
      <c r="A63" t="s">
        <v>57</v>
      </c>
      <c r="E63" s="39" t="s">
        <v>4996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4960</v>
      </c>
      <c s="41">
        <f>Rekapitulace!C138</f>
      </c>
      <c s="20" t="s">
        <v>0</v>
      </c>
      <c t="s">
        <v>23</v>
      </c>
      <c t="s">
        <v>27</v>
      </c>
    </row>
    <row r="4" spans="1:16" ht="32" customHeight="1">
      <c r="A4" s="24" t="s">
        <v>20</v>
      </c>
      <c s="25" t="s">
        <v>28</v>
      </c>
      <c s="27" t="s">
        <v>4960</v>
      </c>
      <c r="E4" s="26" t="s">
        <v>4961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5066</v>
      </c>
      <c r="E8" s="30" t="s">
        <v>5065</v>
      </c>
      <c r="J8" s="29">
        <f>0+J9+J38+J43+J56+J61</f>
      </c>
      <c s="29">
        <f>0+K9+K38+K43+K56+K61</f>
      </c>
      <c s="29">
        <f>0+L9+L38+L43+L56+L61</f>
      </c>
      <c s="29">
        <f>0+M9+M38+M43+M56+M61</f>
      </c>
    </row>
    <row r="9" spans="1:13" ht="12.75">
      <c r="A9" t="s">
        <v>46</v>
      </c>
      <c r="C9" s="31" t="s">
        <v>47</v>
      </c>
      <c r="E9" s="33" t="s">
        <v>1705</v>
      </c>
      <c r="J9" s="32">
        <f>0</f>
      </c>
      <c s="32">
        <f>0</f>
      </c>
      <c s="32">
        <f>0+L10+L14+L18+L22+L26+L30+L34</f>
      </c>
      <c s="32">
        <f>0+M10+M14+M18+M22+M26+M30+M34</f>
      </c>
    </row>
    <row r="10" spans="1:16" ht="25.5">
      <c r="A10" t="s">
        <v>49</v>
      </c>
      <c s="34" t="s">
        <v>47</v>
      </c>
      <c s="34" t="s">
        <v>4965</v>
      </c>
      <c s="35" t="s">
        <v>5</v>
      </c>
      <c s="6" t="s">
        <v>4966</v>
      </c>
      <c s="36" t="s">
        <v>1035</v>
      </c>
      <c s="37">
        <v>2</v>
      </c>
      <c s="36">
        <v>0</v>
      </c>
      <c s="36">
        <f>ROUND(G10*H10,6)</f>
      </c>
      <c r="L10" s="38">
        <v>0</v>
      </c>
      <c s="32">
        <f>ROUND(ROUND(L10,2)*ROUND(G10,3),2)</f>
      </c>
      <c s="36" t="s">
        <v>601</v>
      </c>
      <c>
        <f>(M10*21)/100</f>
      </c>
      <c t="s">
        <v>27</v>
      </c>
    </row>
    <row r="11" spans="1:5" ht="12.75">
      <c r="A11" s="35" t="s">
        <v>54</v>
      </c>
      <c r="E11" s="39" t="s">
        <v>4967</v>
      </c>
    </row>
    <row r="12" spans="1:5" ht="12.75">
      <c r="A12" s="35" t="s">
        <v>55</v>
      </c>
      <c r="E12" s="40" t="s">
        <v>5067</v>
      </c>
    </row>
    <row r="13" spans="1:5" ht="63.75">
      <c r="A13" t="s">
        <v>57</v>
      </c>
      <c r="E13" s="39" t="s">
        <v>4969</v>
      </c>
    </row>
    <row r="14" spans="1:16" ht="12.75">
      <c r="A14" t="s">
        <v>49</v>
      </c>
      <c s="34" t="s">
        <v>27</v>
      </c>
      <c s="34" t="s">
        <v>2073</v>
      </c>
      <c s="35" t="s">
        <v>5</v>
      </c>
      <c s="6" t="s">
        <v>2074</v>
      </c>
      <c s="36" t="s">
        <v>1035</v>
      </c>
      <c s="37">
        <v>26</v>
      </c>
      <c s="36">
        <v>0</v>
      </c>
      <c s="36">
        <f>ROUND(G14*H14,6)</f>
      </c>
      <c r="L14" s="38">
        <v>0</v>
      </c>
      <c s="32">
        <f>ROUND(ROUND(L14,2)*ROUND(G14,3),2)</f>
      </c>
      <c s="36" t="s">
        <v>601</v>
      </c>
      <c>
        <f>(M14*21)/100</f>
      </c>
      <c t="s">
        <v>27</v>
      </c>
    </row>
    <row r="15" spans="1:5" ht="12.75">
      <c r="A15" s="35" t="s">
        <v>54</v>
      </c>
      <c r="E15" s="39" t="s">
        <v>4970</v>
      </c>
    </row>
    <row r="16" spans="1:5" ht="12.75">
      <c r="A16" s="35" t="s">
        <v>55</v>
      </c>
      <c r="E16" s="40" t="s">
        <v>5068</v>
      </c>
    </row>
    <row r="17" spans="1:5" ht="369.75">
      <c r="A17" t="s">
        <v>57</v>
      </c>
      <c r="E17" s="39" t="s">
        <v>4972</v>
      </c>
    </row>
    <row r="18" spans="1:16" ht="12.75">
      <c r="A18" t="s">
        <v>49</v>
      </c>
      <c s="34" t="s">
        <v>26</v>
      </c>
      <c s="34" t="s">
        <v>1809</v>
      </c>
      <c s="35" t="s">
        <v>5</v>
      </c>
      <c s="6" t="s">
        <v>1810</v>
      </c>
      <c s="36" t="s">
        <v>1035</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5069</v>
      </c>
    </row>
    <row r="21" spans="1:5" ht="280.5">
      <c r="A21" t="s">
        <v>57</v>
      </c>
      <c r="E21" s="39" t="s">
        <v>5011</v>
      </c>
    </row>
    <row r="22" spans="1:16" ht="12.75">
      <c r="A22" t="s">
        <v>49</v>
      </c>
      <c s="34" t="s">
        <v>64</v>
      </c>
      <c s="34" t="s">
        <v>1724</v>
      </c>
      <c s="35" t="s">
        <v>5</v>
      </c>
      <c s="6" t="s">
        <v>1725</v>
      </c>
      <c s="36" t="s">
        <v>922</v>
      </c>
      <c s="37">
        <v>260</v>
      </c>
      <c s="36">
        <v>0</v>
      </c>
      <c s="36">
        <f>ROUND(G22*H22,6)</f>
      </c>
      <c r="L22" s="38">
        <v>0</v>
      </c>
      <c s="32">
        <f>ROUND(ROUND(L22,2)*ROUND(G22,3),2)</f>
      </c>
      <c s="36" t="s">
        <v>601</v>
      </c>
      <c>
        <f>(M22*21)/100</f>
      </c>
      <c t="s">
        <v>27</v>
      </c>
    </row>
    <row r="23" spans="1:5" ht="12.75">
      <c r="A23" s="35" t="s">
        <v>54</v>
      </c>
      <c r="E23" s="39" t="s">
        <v>4973</v>
      </c>
    </row>
    <row r="24" spans="1:5" ht="12.75">
      <c r="A24" s="35" t="s">
        <v>55</v>
      </c>
      <c r="E24" s="40" t="s">
        <v>5070</v>
      </c>
    </row>
    <row r="25" spans="1:5" ht="25.5">
      <c r="A25" t="s">
        <v>57</v>
      </c>
      <c r="E25" s="39" t="s">
        <v>2582</v>
      </c>
    </row>
    <row r="26" spans="1:16" ht="12.75">
      <c r="A26" t="s">
        <v>49</v>
      </c>
      <c s="34" t="s">
        <v>67</v>
      </c>
      <c s="34" t="s">
        <v>1727</v>
      </c>
      <c s="35" t="s">
        <v>5</v>
      </c>
      <c s="6" t="s">
        <v>1728</v>
      </c>
      <c s="36" t="s">
        <v>922</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5070</v>
      </c>
    </row>
    <row r="29" spans="1:5" ht="12.75">
      <c r="A29" t="s">
        <v>57</v>
      </c>
      <c r="E29" s="39" t="s">
        <v>4975</v>
      </c>
    </row>
    <row r="30" spans="1:16" ht="12.75">
      <c r="A30" t="s">
        <v>49</v>
      </c>
      <c s="34" t="s">
        <v>70</v>
      </c>
      <c s="34" t="s">
        <v>4327</v>
      </c>
      <c s="35" t="s">
        <v>5</v>
      </c>
      <c s="6" t="s">
        <v>4328</v>
      </c>
      <c s="36" t="s">
        <v>1035</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5071</v>
      </c>
    </row>
    <row r="33" spans="1:5" ht="38.25">
      <c r="A33" t="s">
        <v>57</v>
      </c>
      <c r="E33" s="39" t="s">
        <v>5055</v>
      </c>
    </row>
    <row r="34" spans="1:16" ht="12.75">
      <c r="A34" t="s">
        <v>49</v>
      </c>
      <c s="34" t="s">
        <v>75</v>
      </c>
      <c s="34" t="s">
        <v>3812</v>
      </c>
      <c s="35" t="s">
        <v>5</v>
      </c>
      <c s="6" t="s">
        <v>3813</v>
      </c>
      <c s="36" t="s">
        <v>922</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5072</v>
      </c>
    </row>
    <row r="37" spans="1:5" ht="25.5">
      <c r="A37" t="s">
        <v>57</v>
      </c>
      <c r="E37" s="39" t="s">
        <v>5057</v>
      </c>
    </row>
    <row r="38" spans="1:13" ht="12.75">
      <c r="A38" t="s">
        <v>46</v>
      </c>
      <c r="C38" s="31" t="s">
        <v>27</v>
      </c>
      <c r="E38" s="33" t="s">
        <v>1733</v>
      </c>
      <c r="J38" s="32">
        <f>0</f>
      </c>
      <c s="32">
        <f>0</f>
      </c>
      <c s="32">
        <f>0+L39</f>
      </c>
      <c s="32">
        <f>0+M39</f>
      </c>
    </row>
    <row r="39" spans="1:16" ht="12.75">
      <c r="A39" t="s">
        <v>49</v>
      </c>
      <c s="34" t="s">
        <v>100</v>
      </c>
      <c s="34" t="s">
        <v>5013</v>
      </c>
      <c s="35" t="s">
        <v>5</v>
      </c>
      <c s="6" t="s">
        <v>5014</v>
      </c>
      <c s="36" t="s">
        <v>922</v>
      </c>
      <c s="37">
        <v>69</v>
      </c>
      <c s="36">
        <v>0</v>
      </c>
      <c s="36">
        <f>ROUND(G39*H39,6)</f>
      </c>
      <c r="L39" s="38">
        <v>0</v>
      </c>
      <c s="32">
        <f>ROUND(ROUND(L39,2)*ROUND(G39,3),2)</f>
      </c>
      <c s="36" t="s">
        <v>601</v>
      </c>
      <c>
        <f>(M39*21)/100</f>
      </c>
      <c t="s">
        <v>27</v>
      </c>
    </row>
    <row r="40" spans="1:5" ht="12.75">
      <c r="A40" s="35" t="s">
        <v>54</v>
      </c>
      <c r="E40" s="39" t="s">
        <v>5015</v>
      </c>
    </row>
    <row r="41" spans="1:5" ht="25.5">
      <c r="A41" s="35" t="s">
        <v>55</v>
      </c>
      <c r="E41" s="40" t="s">
        <v>5073</v>
      </c>
    </row>
    <row r="42" spans="1:5" ht="102">
      <c r="A42" t="s">
        <v>57</v>
      </c>
      <c r="E42" s="39" t="s">
        <v>5017</v>
      </c>
    </row>
    <row r="43" spans="1:13" ht="12.75">
      <c r="A43" t="s">
        <v>46</v>
      </c>
      <c r="C43" s="31" t="s">
        <v>67</v>
      </c>
      <c r="E43" s="33" t="s">
        <v>1094</v>
      </c>
      <c r="J43" s="32">
        <f>0</f>
      </c>
      <c s="32">
        <f>0</f>
      </c>
      <c s="32">
        <f>0+L44+L48+L52</f>
      </c>
      <c s="32">
        <f>0+M44+M48+M52</f>
      </c>
    </row>
    <row r="44" spans="1:16" ht="12.75">
      <c r="A44" t="s">
        <v>49</v>
      </c>
      <c s="34" t="s">
        <v>104</v>
      </c>
      <c s="34" t="s">
        <v>2274</v>
      </c>
      <c s="35" t="s">
        <v>5</v>
      </c>
      <c s="6" t="s">
        <v>2275</v>
      </c>
      <c s="36" t="s">
        <v>1035</v>
      </c>
      <c s="37">
        <v>19.65</v>
      </c>
      <c s="36">
        <v>0</v>
      </c>
      <c s="36">
        <f>ROUND(G44*H44,6)</f>
      </c>
      <c r="L44" s="38">
        <v>0</v>
      </c>
      <c s="32">
        <f>ROUND(ROUND(L44,2)*ROUND(G44,3),2)</f>
      </c>
      <c s="36" t="s">
        <v>601</v>
      </c>
      <c>
        <f>(M44*21)/100</f>
      </c>
      <c t="s">
        <v>27</v>
      </c>
    </row>
    <row r="45" spans="1:5" ht="12.75">
      <c r="A45" s="35" t="s">
        <v>54</v>
      </c>
      <c r="E45" s="39" t="s">
        <v>5074</v>
      </c>
    </row>
    <row r="46" spans="1:5" ht="63.75">
      <c r="A46" s="35" t="s">
        <v>55</v>
      </c>
      <c r="E46" s="40" t="s">
        <v>5075</v>
      </c>
    </row>
    <row r="47" spans="1:5" ht="140.25">
      <c r="A47" t="s">
        <v>57</v>
      </c>
      <c r="E47" s="39" t="s">
        <v>4978</v>
      </c>
    </row>
    <row r="48" spans="1:16" ht="12.75">
      <c r="A48" t="s">
        <v>49</v>
      </c>
      <c s="34" t="s">
        <v>108</v>
      </c>
      <c s="34" t="s">
        <v>4981</v>
      </c>
      <c s="35" t="s">
        <v>5</v>
      </c>
      <c s="6" t="s">
        <v>4982</v>
      </c>
      <c s="36" t="s">
        <v>1035</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5076</v>
      </c>
    </row>
    <row r="51" spans="1:5" ht="38.25">
      <c r="A51" t="s">
        <v>57</v>
      </c>
      <c r="E51" s="39" t="s">
        <v>4985</v>
      </c>
    </row>
    <row r="52" spans="1:16" ht="12.75">
      <c r="A52" t="s">
        <v>49</v>
      </c>
      <c s="34" t="s">
        <v>111</v>
      </c>
      <c s="34" t="s">
        <v>2632</v>
      </c>
      <c s="35" t="s">
        <v>5</v>
      </c>
      <c s="6" t="s">
        <v>2633</v>
      </c>
      <c s="36" t="s">
        <v>922</v>
      </c>
      <c s="37">
        <v>131</v>
      </c>
      <c s="36">
        <v>0</v>
      </c>
      <c s="36">
        <f>ROUND(G52*H52,6)</f>
      </c>
      <c r="L52" s="38">
        <v>0</v>
      </c>
      <c s="32">
        <f>ROUND(ROUND(L52,2)*ROUND(G52,3),2)</f>
      </c>
      <c s="36" t="s">
        <v>601</v>
      </c>
      <c>
        <f>(M52*21)/100</f>
      </c>
      <c t="s">
        <v>27</v>
      </c>
    </row>
    <row r="53" spans="1:5" ht="12.75">
      <c r="A53" s="35" t="s">
        <v>54</v>
      </c>
      <c r="E53" s="39" t="s">
        <v>5029</v>
      </c>
    </row>
    <row r="54" spans="1:5" ht="63.75">
      <c r="A54" s="35" t="s">
        <v>55</v>
      </c>
      <c r="E54" s="40" t="s">
        <v>5077</v>
      </c>
    </row>
    <row r="55" spans="1:5" ht="153">
      <c r="A55" t="s">
        <v>57</v>
      </c>
      <c r="E55" s="39" t="s">
        <v>2635</v>
      </c>
    </row>
    <row r="56" spans="1:13" ht="12.75">
      <c r="A56" t="s">
        <v>46</v>
      </c>
      <c r="C56" s="31" t="s">
        <v>104</v>
      </c>
      <c r="E56" s="33" t="s">
        <v>1118</v>
      </c>
      <c r="J56" s="32">
        <f>0</f>
      </c>
      <c s="32">
        <f>0</f>
      </c>
      <c s="32">
        <f>0+L57</f>
      </c>
      <c s="32">
        <f>0+M57</f>
      </c>
    </row>
    <row r="57" spans="1:16" ht="12.75">
      <c r="A57" t="s">
        <v>49</v>
      </c>
      <c s="34" t="s">
        <v>114</v>
      </c>
      <c s="34" t="s">
        <v>5078</v>
      </c>
      <c s="35" t="s">
        <v>5</v>
      </c>
      <c s="6" t="s">
        <v>5079</v>
      </c>
      <c s="36" t="s">
        <v>682</v>
      </c>
      <c s="37">
        <v>64</v>
      </c>
      <c s="36">
        <v>0</v>
      </c>
      <c s="36">
        <f>ROUND(G57*H57,6)</f>
      </c>
      <c r="L57" s="38">
        <v>0</v>
      </c>
      <c s="32">
        <f>ROUND(ROUND(L57,2)*ROUND(G57,3),2)</f>
      </c>
      <c s="36" t="s">
        <v>601</v>
      </c>
      <c>
        <f>(M57*21)/100</f>
      </c>
      <c t="s">
        <v>27</v>
      </c>
    </row>
    <row r="58" spans="1:5" ht="12.75">
      <c r="A58" s="35" t="s">
        <v>54</v>
      </c>
      <c r="E58" s="39" t="s">
        <v>5080</v>
      </c>
    </row>
    <row r="59" spans="1:5" ht="63.75">
      <c r="A59" s="35" t="s">
        <v>55</v>
      </c>
      <c r="E59" s="40" t="s">
        <v>5081</v>
      </c>
    </row>
    <row r="60" spans="1:5" ht="51">
      <c r="A60" t="s">
        <v>57</v>
      </c>
      <c r="E60" s="39" t="s">
        <v>2685</v>
      </c>
    </row>
    <row r="61" spans="1:13" ht="12.75">
      <c r="A61" t="s">
        <v>46</v>
      </c>
      <c r="C61" s="31" t="s">
        <v>4991</v>
      </c>
      <c r="E61" s="33" t="s">
        <v>241</v>
      </c>
      <c r="J61" s="32">
        <f>0</f>
      </c>
      <c s="32">
        <f>0</f>
      </c>
      <c s="32">
        <f>0+L62+L66</f>
      </c>
      <c s="32">
        <f>0+M62+M66</f>
      </c>
    </row>
    <row r="62" spans="1:16" ht="12.75">
      <c r="A62" t="s">
        <v>49</v>
      </c>
      <c s="34" t="s">
        <v>117</v>
      </c>
      <c s="34" t="s">
        <v>4992</v>
      </c>
      <c s="35" t="s">
        <v>47</v>
      </c>
      <c s="6" t="s">
        <v>4993</v>
      </c>
      <c s="36" t="s">
        <v>600</v>
      </c>
      <c s="37">
        <v>4.4</v>
      </c>
      <c s="36">
        <v>0</v>
      </c>
      <c s="36">
        <f>ROUND(G62*H62,6)</f>
      </c>
      <c r="L62" s="38">
        <v>0</v>
      </c>
      <c s="32">
        <f>ROUND(ROUND(L62,2)*ROUND(G62,3),2)</f>
      </c>
      <c s="36" t="s">
        <v>601</v>
      </c>
      <c>
        <f>(M62*21)/100</f>
      </c>
      <c t="s">
        <v>27</v>
      </c>
    </row>
    <row r="63" spans="1:5" ht="25.5">
      <c r="A63" s="35" t="s">
        <v>54</v>
      </c>
      <c r="E63" s="39" t="s">
        <v>4994</v>
      </c>
    </row>
    <row r="64" spans="1:5" ht="25.5">
      <c r="A64" s="35" t="s">
        <v>55</v>
      </c>
      <c r="E64" s="40" t="s">
        <v>5082</v>
      </c>
    </row>
    <row r="65" spans="1:5" ht="25.5">
      <c r="A65" t="s">
        <v>57</v>
      </c>
      <c r="E65" s="39" t="s">
        <v>4996</v>
      </c>
    </row>
    <row r="66" spans="1:16" ht="12.75">
      <c r="A66" t="s">
        <v>49</v>
      </c>
      <c s="34" t="s">
        <v>120</v>
      </c>
      <c s="34" t="s">
        <v>4997</v>
      </c>
      <c s="35" t="s">
        <v>5</v>
      </c>
      <c s="6" t="s">
        <v>4998</v>
      </c>
      <c s="36" t="s">
        <v>600</v>
      </c>
      <c s="37">
        <v>46.8</v>
      </c>
      <c s="36">
        <v>0</v>
      </c>
      <c s="36">
        <f>ROUND(G66*H66,6)</f>
      </c>
      <c r="L66" s="38">
        <v>0</v>
      </c>
      <c s="32">
        <f>ROUND(ROUND(L66,2)*ROUND(G66,3),2)</f>
      </c>
      <c s="36" t="s">
        <v>601</v>
      </c>
      <c>
        <f>(M66*21)/100</f>
      </c>
      <c t="s">
        <v>27</v>
      </c>
    </row>
    <row r="67" spans="1:5" ht="51">
      <c r="A67" s="35" t="s">
        <v>54</v>
      </c>
      <c r="E67" s="39" t="s">
        <v>4999</v>
      </c>
    </row>
    <row r="68" spans="1:5" ht="25.5">
      <c r="A68" s="35" t="s">
        <v>55</v>
      </c>
      <c r="E68" s="40" t="s">
        <v>5083</v>
      </c>
    </row>
    <row r="69" spans="1:5" ht="25.5">
      <c r="A69" t="s">
        <v>57</v>
      </c>
      <c r="E69" s="39" t="s">
        <v>4996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4960</v>
      </c>
      <c s="41">
        <f>Rekapitulace!C138</f>
      </c>
      <c s="20" t="s">
        <v>0</v>
      </c>
      <c t="s">
        <v>23</v>
      </c>
      <c t="s">
        <v>27</v>
      </c>
    </row>
    <row r="4" spans="1:16" ht="32" customHeight="1">
      <c r="A4" s="24" t="s">
        <v>20</v>
      </c>
      <c s="25" t="s">
        <v>28</v>
      </c>
      <c s="27" t="s">
        <v>4960</v>
      </c>
      <c r="E4" s="26" t="s">
        <v>4961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5086</v>
      </c>
      <c r="E8" s="30" t="s">
        <v>5085</v>
      </c>
      <c r="J8" s="29">
        <f>0+J9+J38+J43+J64+J73</f>
      </c>
      <c s="29">
        <f>0+K9+K38+K43+K64+K73</f>
      </c>
      <c s="29">
        <f>0+L9+L38+L43+L64+L73</f>
      </c>
      <c s="29">
        <f>0+M9+M38+M43+M64+M73</f>
      </c>
    </row>
    <row r="9" spans="1:13" ht="12.75">
      <c r="A9" t="s">
        <v>46</v>
      </c>
      <c r="C9" s="31" t="s">
        <v>47</v>
      </c>
      <c r="E9" s="33" t="s">
        <v>1705</v>
      </c>
      <c r="J9" s="32">
        <f>0</f>
      </c>
      <c s="32">
        <f>0</f>
      </c>
      <c s="32">
        <f>0+L10+L14+L18+L22+L26+L30+L34</f>
      </c>
      <c s="32">
        <f>0+M10+M14+M18+M22+M26+M30+M34</f>
      </c>
    </row>
    <row r="10" spans="1:16" ht="25.5">
      <c r="A10" t="s">
        <v>49</v>
      </c>
      <c s="34" t="s">
        <v>47</v>
      </c>
      <c s="34" t="s">
        <v>4965</v>
      </c>
      <c s="35" t="s">
        <v>5</v>
      </c>
      <c s="6" t="s">
        <v>4966</v>
      </c>
      <c s="36" t="s">
        <v>1035</v>
      </c>
      <c s="37">
        <v>3</v>
      </c>
      <c s="36">
        <v>0</v>
      </c>
      <c s="36">
        <f>ROUND(G10*H10,6)</f>
      </c>
      <c r="L10" s="38">
        <v>0</v>
      </c>
      <c s="32">
        <f>ROUND(ROUND(L10,2)*ROUND(G10,3),2)</f>
      </c>
      <c s="36" t="s">
        <v>601</v>
      </c>
      <c>
        <f>(M10*21)/100</f>
      </c>
      <c t="s">
        <v>27</v>
      </c>
    </row>
    <row r="11" spans="1:5" ht="12.75">
      <c r="A11" s="35" t="s">
        <v>54</v>
      </c>
      <c r="E11" s="39" t="s">
        <v>4967</v>
      </c>
    </row>
    <row r="12" spans="1:5" ht="12.75">
      <c r="A12" s="35" t="s">
        <v>55</v>
      </c>
      <c r="E12" s="40" t="s">
        <v>5087</v>
      </c>
    </row>
    <row r="13" spans="1:5" ht="63.75">
      <c r="A13" t="s">
        <v>57</v>
      </c>
      <c r="E13" s="39" t="s">
        <v>4969</v>
      </c>
    </row>
    <row r="14" spans="1:16" ht="12.75">
      <c r="A14" t="s">
        <v>49</v>
      </c>
      <c s="34" t="s">
        <v>27</v>
      </c>
      <c s="34" t="s">
        <v>2073</v>
      </c>
      <c s="35" t="s">
        <v>5</v>
      </c>
      <c s="6" t="s">
        <v>2074</v>
      </c>
      <c s="36" t="s">
        <v>1035</v>
      </c>
      <c s="37">
        <v>14.3</v>
      </c>
      <c s="36">
        <v>0</v>
      </c>
      <c s="36">
        <f>ROUND(G14*H14,6)</f>
      </c>
      <c r="L14" s="38">
        <v>0</v>
      </c>
      <c s="32">
        <f>ROUND(ROUND(L14,2)*ROUND(G14,3),2)</f>
      </c>
      <c s="36" t="s">
        <v>601</v>
      </c>
      <c>
        <f>(M14*21)/100</f>
      </c>
      <c t="s">
        <v>27</v>
      </c>
    </row>
    <row r="15" spans="1:5" ht="12.75">
      <c r="A15" s="35" t="s">
        <v>54</v>
      </c>
      <c r="E15" s="39" t="s">
        <v>4970</v>
      </c>
    </row>
    <row r="16" spans="1:5" ht="12.75">
      <c r="A16" s="35" t="s">
        <v>55</v>
      </c>
      <c r="E16" s="40" t="s">
        <v>5088</v>
      </c>
    </row>
    <row r="17" spans="1:5" ht="369.75">
      <c r="A17" t="s">
        <v>57</v>
      </c>
      <c r="E17" s="39" t="s">
        <v>4972</v>
      </c>
    </row>
    <row r="18" spans="1:16" ht="12.75">
      <c r="A18" t="s">
        <v>49</v>
      </c>
      <c s="34" t="s">
        <v>26</v>
      </c>
      <c s="34" t="s">
        <v>1809</v>
      </c>
      <c s="35" t="s">
        <v>5</v>
      </c>
      <c s="6" t="s">
        <v>1810</v>
      </c>
      <c s="36" t="s">
        <v>1035</v>
      </c>
      <c s="37">
        <v>9</v>
      </c>
      <c s="36">
        <v>0</v>
      </c>
      <c s="36">
        <f>ROUND(G18*H18,6)</f>
      </c>
      <c r="L18" s="38">
        <v>0</v>
      </c>
      <c s="32">
        <f>ROUND(ROUND(L18,2)*ROUND(G18,3),2)</f>
      </c>
      <c s="36" t="s">
        <v>601</v>
      </c>
      <c>
        <f>(M18*21)/100</f>
      </c>
      <c t="s">
        <v>27</v>
      </c>
    </row>
    <row r="19" spans="1:5" ht="12.75">
      <c r="A19" s="35" t="s">
        <v>54</v>
      </c>
      <c r="E19" s="39" t="s">
        <v>5</v>
      </c>
    </row>
    <row r="20" spans="1:5" ht="38.25">
      <c r="A20" s="35" t="s">
        <v>55</v>
      </c>
      <c r="E20" s="40" t="s">
        <v>5089</v>
      </c>
    </row>
    <row r="21" spans="1:5" ht="280.5">
      <c r="A21" t="s">
        <v>57</v>
      </c>
      <c r="E21" s="39" t="s">
        <v>5011</v>
      </c>
    </row>
    <row r="22" spans="1:16" ht="12.75">
      <c r="A22" t="s">
        <v>49</v>
      </c>
      <c s="34" t="s">
        <v>64</v>
      </c>
      <c s="34" t="s">
        <v>1724</v>
      </c>
      <c s="35" t="s">
        <v>5</v>
      </c>
      <c s="6" t="s">
        <v>1725</v>
      </c>
      <c s="36" t="s">
        <v>922</v>
      </c>
      <c s="37">
        <v>143</v>
      </c>
      <c s="36">
        <v>0</v>
      </c>
      <c s="36">
        <f>ROUND(G22*H22,6)</f>
      </c>
      <c r="L22" s="38">
        <v>0</v>
      </c>
      <c s="32">
        <f>ROUND(ROUND(L22,2)*ROUND(G22,3),2)</f>
      </c>
      <c s="36" t="s">
        <v>601</v>
      </c>
      <c>
        <f>(M22*21)/100</f>
      </c>
      <c t="s">
        <v>27</v>
      </c>
    </row>
    <row r="23" spans="1:5" ht="12.75">
      <c r="A23" s="35" t="s">
        <v>54</v>
      </c>
      <c r="E23" s="39" t="s">
        <v>4973</v>
      </c>
    </row>
    <row r="24" spans="1:5" ht="12.75">
      <c r="A24" s="35" t="s">
        <v>55</v>
      </c>
      <c r="E24" s="40" t="s">
        <v>5090</v>
      </c>
    </row>
    <row r="25" spans="1:5" ht="25.5">
      <c r="A25" t="s">
        <v>57</v>
      </c>
      <c r="E25" s="39" t="s">
        <v>2582</v>
      </c>
    </row>
    <row r="26" spans="1:16" ht="12.75">
      <c r="A26" t="s">
        <v>49</v>
      </c>
      <c s="34" t="s">
        <v>67</v>
      </c>
      <c s="34" t="s">
        <v>1727</v>
      </c>
      <c s="35" t="s">
        <v>5</v>
      </c>
      <c s="6" t="s">
        <v>1728</v>
      </c>
      <c s="36" t="s">
        <v>922</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5090</v>
      </c>
    </row>
    <row r="29" spans="1:5" ht="12.75">
      <c r="A29" t="s">
        <v>57</v>
      </c>
      <c r="E29" s="39" t="s">
        <v>4975</v>
      </c>
    </row>
    <row r="30" spans="1:16" ht="12.75">
      <c r="A30" t="s">
        <v>49</v>
      </c>
      <c s="34" t="s">
        <v>70</v>
      </c>
      <c s="34" t="s">
        <v>4327</v>
      </c>
      <c s="35" t="s">
        <v>5</v>
      </c>
      <c s="6" t="s">
        <v>4328</v>
      </c>
      <c s="36" t="s">
        <v>1035</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5091</v>
      </c>
    </row>
    <row r="33" spans="1:5" ht="38.25">
      <c r="A33" t="s">
        <v>57</v>
      </c>
      <c r="E33" s="39" t="s">
        <v>5055</v>
      </c>
    </row>
    <row r="34" spans="1:16" ht="12.75">
      <c r="A34" t="s">
        <v>49</v>
      </c>
      <c s="34" t="s">
        <v>75</v>
      </c>
      <c s="34" t="s">
        <v>3812</v>
      </c>
      <c s="35" t="s">
        <v>5</v>
      </c>
      <c s="6" t="s">
        <v>3813</v>
      </c>
      <c s="36" t="s">
        <v>922</v>
      </c>
      <c s="37">
        <v>6</v>
      </c>
      <c s="36">
        <v>0</v>
      </c>
      <c s="36">
        <f>ROUND(G34*H34,6)</f>
      </c>
      <c r="L34" s="38">
        <v>0</v>
      </c>
      <c s="32">
        <f>ROUND(ROUND(L34,2)*ROUND(G34,3),2)</f>
      </c>
      <c s="36" t="s">
        <v>601</v>
      </c>
      <c>
        <f>(M34*21)/100</f>
      </c>
      <c t="s">
        <v>27</v>
      </c>
    </row>
    <row r="35" spans="1:5" ht="12.75">
      <c r="A35" s="35" t="s">
        <v>54</v>
      </c>
      <c r="E35" s="39" t="s">
        <v>5</v>
      </c>
    </row>
    <row r="36" spans="1:5" ht="63.75">
      <c r="A36" s="35" t="s">
        <v>55</v>
      </c>
      <c r="E36" s="40" t="s">
        <v>5092</v>
      </c>
    </row>
    <row r="37" spans="1:5" ht="25.5">
      <c r="A37" t="s">
        <v>57</v>
      </c>
      <c r="E37" s="39" t="s">
        <v>5057</v>
      </c>
    </row>
    <row r="38" spans="1:13" ht="12.75">
      <c r="A38" t="s">
        <v>46</v>
      </c>
      <c r="C38" s="31" t="s">
        <v>27</v>
      </c>
      <c r="E38" s="33" t="s">
        <v>1733</v>
      </c>
      <c r="J38" s="32">
        <f>0</f>
      </c>
      <c s="32">
        <f>0</f>
      </c>
      <c s="32">
        <f>0+L39</f>
      </c>
      <c s="32">
        <f>0+M39</f>
      </c>
    </row>
    <row r="39" spans="1:16" ht="12.75">
      <c r="A39" t="s">
        <v>49</v>
      </c>
      <c s="34" t="s">
        <v>100</v>
      </c>
      <c s="34" t="s">
        <v>5013</v>
      </c>
      <c s="35" t="s">
        <v>5</v>
      </c>
      <c s="6" t="s">
        <v>5014</v>
      </c>
      <c s="36" t="s">
        <v>922</v>
      </c>
      <c s="37">
        <v>12</v>
      </c>
      <c s="36">
        <v>0</v>
      </c>
      <c s="36">
        <f>ROUND(G39*H39,6)</f>
      </c>
      <c r="L39" s="38">
        <v>0</v>
      </c>
      <c s="32">
        <f>ROUND(ROUND(L39,2)*ROUND(G39,3),2)</f>
      </c>
      <c s="36" t="s">
        <v>601</v>
      </c>
      <c>
        <f>(M39*21)/100</f>
      </c>
      <c t="s">
        <v>27</v>
      </c>
    </row>
    <row r="40" spans="1:5" ht="12.75">
      <c r="A40" s="35" t="s">
        <v>54</v>
      </c>
      <c r="E40" s="39" t="s">
        <v>5015</v>
      </c>
    </row>
    <row r="41" spans="1:5" ht="25.5">
      <c r="A41" s="35" t="s">
        <v>55</v>
      </c>
      <c r="E41" s="40" t="s">
        <v>5093</v>
      </c>
    </row>
    <row r="42" spans="1:5" ht="102">
      <c r="A42" t="s">
        <v>57</v>
      </c>
      <c r="E42" s="39" t="s">
        <v>5017</v>
      </c>
    </row>
    <row r="43" spans="1:13" ht="12.75">
      <c r="A43" t="s">
        <v>46</v>
      </c>
      <c r="C43" s="31" t="s">
        <v>67</v>
      </c>
      <c r="E43" s="33" t="s">
        <v>1094</v>
      </c>
      <c r="J43" s="32">
        <f>0</f>
      </c>
      <c s="32">
        <f>0</f>
      </c>
      <c s="32">
        <f>0+L44+L48+L52+L56+L60</f>
      </c>
      <c s="32">
        <f>0+M44+M48+M52+M56+M60</f>
      </c>
    </row>
    <row r="44" spans="1:16" ht="12.75">
      <c r="A44" t="s">
        <v>49</v>
      </c>
      <c s="34" t="s">
        <v>104</v>
      </c>
      <c s="34" t="s">
        <v>2274</v>
      </c>
      <c s="35" t="s">
        <v>5</v>
      </c>
      <c s="6" t="s">
        <v>2275</v>
      </c>
      <c s="36" t="s">
        <v>1035</v>
      </c>
      <c s="37">
        <v>14.7</v>
      </c>
      <c s="36">
        <v>0</v>
      </c>
      <c s="36">
        <f>ROUND(G44*H44,6)</f>
      </c>
      <c r="L44" s="38">
        <v>0</v>
      </c>
      <c s="32">
        <f>ROUND(ROUND(L44,2)*ROUND(G44,3),2)</f>
      </c>
      <c s="36" t="s">
        <v>601</v>
      </c>
      <c>
        <f>(M44*21)/100</f>
      </c>
      <c t="s">
        <v>27</v>
      </c>
    </row>
    <row r="45" spans="1:5" ht="12.75">
      <c r="A45" s="35" t="s">
        <v>54</v>
      </c>
      <c r="E45" s="39" t="s">
        <v>5074</v>
      </c>
    </row>
    <row r="46" spans="1:5" ht="102">
      <c r="A46" s="35" t="s">
        <v>55</v>
      </c>
      <c r="E46" s="40" t="s">
        <v>5094</v>
      </c>
    </row>
    <row r="47" spans="1:5" ht="140.25">
      <c r="A47" t="s">
        <v>57</v>
      </c>
      <c r="E47" s="39" t="s">
        <v>4978</v>
      </c>
    </row>
    <row r="48" spans="1:16" ht="12.75">
      <c r="A48" t="s">
        <v>49</v>
      </c>
      <c s="34" t="s">
        <v>108</v>
      </c>
      <c s="34" t="s">
        <v>4981</v>
      </c>
      <c s="35" t="s">
        <v>5</v>
      </c>
      <c s="6" t="s">
        <v>4982</v>
      </c>
      <c s="36" t="s">
        <v>1035</v>
      </c>
      <c s="37">
        <v>3</v>
      </c>
      <c s="36">
        <v>0</v>
      </c>
      <c s="36">
        <f>ROUND(G48*H48,6)</f>
      </c>
      <c r="L48" s="38">
        <v>0</v>
      </c>
      <c s="32">
        <f>ROUND(ROUND(L48,2)*ROUND(G48,3),2)</f>
      </c>
      <c s="36" t="s">
        <v>601</v>
      </c>
      <c>
        <f>(M48*21)/100</f>
      </c>
      <c t="s">
        <v>27</v>
      </c>
    </row>
    <row r="49" spans="1:5" ht="12.75">
      <c r="A49" s="35" t="s">
        <v>54</v>
      </c>
      <c r="E49" s="39" t="s">
        <v>5</v>
      </c>
    </row>
    <row r="50" spans="1:5" ht="63.75">
      <c r="A50" s="35" t="s">
        <v>55</v>
      </c>
      <c r="E50" s="40" t="s">
        <v>5095</v>
      </c>
    </row>
    <row r="51" spans="1:5" ht="38.25">
      <c r="A51" t="s">
        <v>57</v>
      </c>
      <c r="E51" s="39" t="s">
        <v>4985</v>
      </c>
    </row>
    <row r="52" spans="1:16" ht="12.75">
      <c r="A52" t="s">
        <v>49</v>
      </c>
      <c s="34" t="s">
        <v>111</v>
      </c>
      <c s="34" t="s">
        <v>5096</v>
      </c>
      <c s="35" t="s">
        <v>5</v>
      </c>
      <c s="6" t="s">
        <v>5097</v>
      </c>
      <c s="36" t="s">
        <v>922</v>
      </c>
      <c s="37">
        <v>0.8</v>
      </c>
      <c s="36">
        <v>0</v>
      </c>
      <c s="36">
        <f>ROUND(G52*H52,6)</f>
      </c>
      <c r="L52" s="38">
        <v>0</v>
      </c>
      <c s="32">
        <f>ROUND(ROUND(L52,2)*ROUND(G52,3),2)</f>
      </c>
      <c s="36" t="s">
        <v>601</v>
      </c>
      <c>
        <f>(M52*21)/100</f>
      </c>
      <c t="s">
        <v>27</v>
      </c>
    </row>
    <row r="53" spans="1:5" ht="25.5">
      <c r="A53" s="35" t="s">
        <v>54</v>
      </c>
      <c r="E53" s="39" t="s">
        <v>5098</v>
      </c>
    </row>
    <row r="54" spans="1:5" ht="12.75">
      <c r="A54" s="35" t="s">
        <v>55</v>
      </c>
      <c r="E54" s="40" t="s">
        <v>5099</v>
      </c>
    </row>
    <row r="55" spans="1:5" ht="153">
      <c r="A55" t="s">
        <v>57</v>
      </c>
      <c r="E55" s="39" t="s">
        <v>5100</v>
      </c>
    </row>
    <row r="56" spans="1:16" ht="12.75">
      <c r="A56" t="s">
        <v>49</v>
      </c>
      <c s="34" t="s">
        <v>114</v>
      </c>
      <c s="34" t="s">
        <v>2632</v>
      </c>
      <c s="35" t="s">
        <v>5</v>
      </c>
      <c s="6" t="s">
        <v>2633</v>
      </c>
      <c s="36" t="s">
        <v>922</v>
      </c>
      <c s="37">
        <v>96</v>
      </c>
      <c s="36">
        <v>0</v>
      </c>
      <c s="36">
        <f>ROUND(G56*H56,6)</f>
      </c>
      <c r="L56" s="38">
        <v>0</v>
      </c>
      <c s="32">
        <f>ROUND(ROUND(L56,2)*ROUND(G56,3),2)</f>
      </c>
      <c s="36" t="s">
        <v>601</v>
      </c>
      <c>
        <f>(M56*21)/100</f>
      </c>
      <c t="s">
        <v>27</v>
      </c>
    </row>
    <row r="57" spans="1:5" ht="12.75">
      <c r="A57" s="35" t="s">
        <v>54</v>
      </c>
      <c r="E57" s="39" t="s">
        <v>5029</v>
      </c>
    </row>
    <row r="58" spans="1:5" ht="63.75">
      <c r="A58" s="35" t="s">
        <v>55</v>
      </c>
      <c r="E58" s="40" t="s">
        <v>5101</v>
      </c>
    </row>
    <row r="59" spans="1:5" ht="153">
      <c r="A59" t="s">
        <v>57</v>
      </c>
      <c r="E59" s="39" t="s">
        <v>2635</v>
      </c>
    </row>
    <row r="60" spans="1:16" ht="25.5">
      <c r="A60" t="s">
        <v>49</v>
      </c>
      <c s="34" t="s">
        <v>117</v>
      </c>
      <c s="34" t="s">
        <v>2636</v>
      </c>
      <c s="35" t="s">
        <v>5</v>
      </c>
      <c s="6" t="s">
        <v>2637</v>
      </c>
      <c s="36" t="s">
        <v>922</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5102</v>
      </c>
    </row>
    <row r="63" spans="1:5" ht="153">
      <c r="A63" t="s">
        <v>57</v>
      </c>
      <c r="E63" s="39" t="s">
        <v>2635</v>
      </c>
    </row>
    <row r="64" spans="1:13" ht="12.75">
      <c r="A64" t="s">
        <v>46</v>
      </c>
      <c r="C64" s="31" t="s">
        <v>104</v>
      </c>
      <c r="E64" s="33" t="s">
        <v>1118</v>
      </c>
      <c r="J64" s="32">
        <f>0</f>
      </c>
      <c s="32">
        <f>0</f>
      </c>
      <c s="32">
        <f>0+L65+L69</f>
      </c>
      <c s="32">
        <f>0+M65+M69</f>
      </c>
    </row>
    <row r="65" spans="1:16" ht="12.75">
      <c r="A65" t="s">
        <v>49</v>
      </c>
      <c s="34" t="s">
        <v>120</v>
      </c>
      <c s="34" t="s">
        <v>5078</v>
      </c>
      <c s="35" t="s">
        <v>5</v>
      </c>
      <c s="6" t="s">
        <v>5079</v>
      </c>
      <c s="36" t="s">
        <v>682</v>
      </c>
      <c s="37">
        <v>111</v>
      </c>
      <c s="36">
        <v>0</v>
      </c>
      <c s="36">
        <f>ROUND(G65*H65,6)</f>
      </c>
      <c r="L65" s="38">
        <v>0</v>
      </c>
      <c s="32">
        <f>ROUND(ROUND(L65,2)*ROUND(G65,3),2)</f>
      </c>
      <c s="36" t="s">
        <v>601</v>
      </c>
      <c>
        <f>(M65*21)/100</f>
      </c>
      <c t="s">
        <v>27</v>
      </c>
    </row>
    <row r="66" spans="1:5" ht="12.75">
      <c r="A66" s="35" t="s">
        <v>54</v>
      </c>
      <c r="E66" s="39" t="s">
        <v>5080</v>
      </c>
    </row>
    <row r="67" spans="1:5" ht="63.75">
      <c r="A67" s="35" t="s">
        <v>55</v>
      </c>
      <c r="E67" s="40" t="s">
        <v>5103</v>
      </c>
    </row>
    <row r="68" spans="1:5" ht="51">
      <c r="A68" t="s">
        <v>57</v>
      </c>
      <c r="E68" s="39" t="s">
        <v>2685</v>
      </c>
    </row>
    <row r="69" spans="1:16" ht="12.75">
      <c r="A69" t="s">
        <v>49</v>
      </c>
      <c s="34" t="s">
        <v>123</v>
      </c>
      <c s="34" t="s">
        <v>2682</v>
      </c>
      <c s="35" t="s">
        <v>5</v>
      </c>
      <c s="6" t="s">
        <v>2683</v>
      </c>
      <c s="36" t="s">
        <v>682</v>
      </c>
      <c s="37">
        <v>4</v>
      </c>
      <c s="36">
        <v>0</v>
      </c>
      <c s="36">
        <f>ROUND(G69*H69,6)</f>
      </c>
      <c r="L69" s="38">
        <v>0</v>
      </c>
      <c s="32">
        <f>ROUND(ROUND(L69,2)*ROUND(G69,3),2)</f>
      </c>
      <c s="36" t="s">
        <v>601</v>
      </c>
      <c>
        <f>(M69*21)/100</f>
      </c>
      <c t="s">
        <v>27</v>
      </c>
    </row>
    <row r="70" spans="1:5" ht="12.75">
      <c r="A70" s="35" t="s">
        <v>54</v>
      </c>
      <c r="E70" s="39" t="s">
        <v>5104</v>
      </c>
    </row>
    <row r="71" spans="1:5" ht="12.75">
      <c r="A71" s="35" t="s">
        <v>55</v>
      </c>
      <c r="E71" s="40" t="s">
        <v>4880</v>
      </c>
    </row>
    <row r="72" spans="1:5" ht="51">
      <c r="A72" t="s">
        <v>57</v>
      </c>
      <c r="E72" s="39" t="s">
        <v>2685</v>
      </c>
    </row>
    <row r="73" spans="1:13" ht="12.75">
      <c r="A73" t="s">
        <v>46</v>
      </c>
      <c r="C73" s="31" t="s">
        <v>4991</v>
      </c>
      <c r="E73" s="33" t="s">
        <v>241</v>
      </c>
      <c r="J73" s="32">
        <f>0</f>
      </c>
      <c s="32">
        <f>0</f>
      </c>
      <c s="32">
        <f>0+L74+L78</f>
      </c>
      <c s="32">
        <f>0+M74+M78</f>
      </c>
    </row>
    <row r="74" spans="1:16" ht="12.75">
      <c r="A74" t="s">
        <v>49</v>
      </c>
      <c s="34" t="s">
        <v>127</v>
      </c>
      <c s="34" t="s">
        <v>4992</v>
      </c>
      <c s="35" t="s">
        <v>47</v>
      </c>
      <c s="6" t="s">
        <v>4993</v>
      </c>
      <c s="36" t="s">
        <v>600</v>
      </c>
      <c s="37">
        <v>6.6</v>
      </c>
      <c s="36">
        <v>0</v>
      </c>
      <c s="36">
        <f>ROUND(G74*H74,6)</f>
      </c>
      <c r="L74" s="38">
        <v>0</v>
      </c>
      <c s="32">
        <f>ROUND(ROUND(L74,2)*ROUND(G74,3),2)</f>
      </c>
      <c s="36" t="s">
        <v>601</v>
      </c>
      <c>
        <f>(M74*21)/100</f>
      </c>
      <c t="s">
        <v>27</v>
      </c>
    </row>
    <row r="75" spans="1:5" ht="25.5">
      <c r="A75" s="35" t="s">
        <v>54</v>
      </c>
      <c r="E75" s="39" t="s">
        <v>4994</v>
      </c>
    </row>
    <row r="76" spans="1:5" ht="25.5">
      <c r="A76" s="35" t="s">
        <v>55</v>
      </c>
      <c r="E76" s="40" t="s">
        <v>5105</v>
      </c>
    </row>
    <row r="77" spans="1:5" ht="25.5">
      <c r="A77" t="s">
        <v>57</v>
      </c>
      <c r="E77" s="39" t="s">
        <v>4996</v>
      </c>
    </row>
    <row r="78" spans="1:16" ht="12.75">
      <c r="A78" t="s">
        <v>49</v>
      </c>
      <c s="34" t="s">
        <v>132</v>
      </c>
      <c s="34" t="s">
        <v>4997</v>
      </c>
      <c s="35" t="s">
        <v>5</v>
      </c>
      <c s="6" t="s">
        <v>4998</v>
      </c>
      <c s="36" t="s">
        <v>600</v>
      </c>
      <c s="37">
        <v>25.74</v>
      </c>
      <c s="36">
        <v>0</v>
      </c>
      <c s="36">
        <f>ROUND(G78*H78,6)</f>
      </c>
      <c r="L78" s="38">
        <v>0</v>
      </c>
      <c s="32">
        <f>ROUND(ROUND(L78,2)*ROUND(G78,3),2)</f>
      </c>
      <c s="36" t="s">
        <v>601</v>
      </c>
      <c>
        <f>(M78*21)/100</f>
      </c>
      <c t="s">
        <v>27</v>
      </c>
    </row>
    <row r="79" spans="1:5" ht="51">
      <c r="A79" s="35" t="s">
        <v>54</v>
      </c>
      <c r="E79" s="39" t="s">
        <v>4999</v>
      </c>
    </row>
    <row r="80" spans="1:5" ht="25.5">
      <c r="A80" s="35" t="s">
        <v>55</v>
      </c>
      <c r="E80" s="40" t="s">
        <v>5106</v>
      </c>
    </row>
    <row r="81" spans="1:5" ht="25.5">
      <c r="A81" t="s">
        <v>57</v>
      </c>
      <c r="E81" s="39" t="s">
        <v>4996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4960</v>
      </c>
      <c s="41">
        <f>Rekapitulace!C138</f>
      </c>
      <c s="20" t="s">
        <v>0</v>
      </c>
      <c t="s">
        <v>23</v>
      </c>
      <c t="s">
        <v>27</v>
      </c>
    </row>
    <row r="4" spans="1:16" ht="32" customHeight="1">
      <c r="A4" s="24" t="s">
        <v>20</v>
      </c>
      <c s="25" t="s">
        <v>28</v>
      </c>
      <c s="27" t="s">
        <v>4960</v>
      </c>
      <c r="E4" s="26" t="s">
        <v>4961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5109</v>
      </c>
      <c r="E8" s="30" t="s">
        <v>5108</v>
      </c>
      <c r="J8" s="29">
        <f>0+J9+J34+J43+J60</f>
      </c>
      <c s="29">
        <f>0+K9+K34+K43+K60</f>
      </c>
      <c s="29">
        <f>0+L9+L34+L43+L60</f>
      </c>
      <c s="29">
        <f>0+M9+M34+M43+M60</f>
      </c>
    </row>
    <row r="9" spans="1:13" ht="12.75">
      <c r="A9" t="s">
        <v>46</v>
      </c>
      <c r="C9" s="31" t="s">
        <v>47</v>
      </c>
      <c r="E9" s="33" t="s">
        <v>1705</v>
      </c>
      <c r="J9" s="32">
        <f>0</f>
      </c>
      <c s="32">
        <f>0</f>
      </c>
      <c s="32">
        <f>0+L10+L14+L18+L22+L26+L30</f>
      </c>
      <c s="32">
        <f>0+M10+M14+M18+M22+M26+M30</f>
      </c>
    </row>
    <row r="10" spans="1:16" ht="12.75">
      <c r="A10" t="s">
        <v>49</v>
      </c>
      <c s="34" t="s">
        <v>47</v>
      </c>
      <c s="34" t="s">
        <v>2073</v>
      </c>
      <c s="35" t="s">
        <v>5</v>
      </c>
      <c s="6" t="s">
        <v>2074</v>
      </c>
      <c s="36" t="s">
        <v>1035</v>
      </c>
      <c s="37">
        <v>2560.68</v>
      </c>
      <c s="36">
        <v>0</v>
      </c>
      <c s="36">
        <f>ROUND(G10*H10,6)</f>
      </c>
      <c r="L10" s="38">
        <v>0</v>
      </c>
      <c s="32">
        <f>ROUND(ROUND(L10,2)*ROUND(G10,3),2)</f>
      </c>
      <c s="36" t="s">
        <v>601</v>
      </c>
      <c>
        <f>(M10*21)/100</f>
      </c>
      <c t="s">
        <v>27</v>
      </c>
    </row>
    <row r="11" spans="1:5" ht="12.75">
      <c r="A11" s="35" t="s">
        <v>54</v>
      </c>
      <c r="E11" s="39" t="s">
        <v>4970</v>
      </c>
    </row>
    <row r="12" spans="1:5" ht="63.75">
      <c r="A12" s="35" t="s">
        <v>55</v>
      </c>
      <c r="E12" s="40" t="s">
        <v>5110</v>
      </c>
    </row>
    <row r="13" spans="1:5" ht="369.75">
      <c r="A13" t="s">
        <v>57</v>
      </c>
      <c r="E13" s="39" t="s">
        <v>4972</v>
      </c>
    </row>
    <row r="14" spans="1:16" ht="12.75">
      <c r="A14" t="s">
        <v>49</v>
      </c>
      <c s="34" t="s">
        <v>27</v>
      </c>
      <c s="34" t="s">
        <v>1809</v>
      </c>
      <c s="35" t="s">
        <v>5</v>
      </c>
      <c s="6" t="s">
        <v>1810</v>
      </c>
      <c s="36" t="s">
        <v>1035</v>
      </c>
      <c s="37">
        <v>853.56</v>
      </c>
      <c s="36">
        <v>0</v>
      </c>
      <c s="36">
        <f>ROUND(G14*H14,6)</f>
      </c>
      <c r="L14" s="38">
        <v>0</v>
      </c>
      <c s="32">
        <f>ROUND(ROUND(L14,2)*ROUND(G14,3),2)</f>
      </c>
      <c s="36" t="s">
        <v>601</v>
      </c>
      <c>
        <f>(M14*21)/100</f>
      </c>
      <c t="s">
        <v>27</v>
      </c>
    </row>
    <row r="15" spans="1:5" ht="12.75">
      <c r="A15" s="35" t="s">
        <v>54</v>
      </c>
      <c r="E15" s="39" t="s">
        <v>5111</v>
      </c>
    </row>
    <row r="16" spans="1:5" ht="63.75">
      <c r="A16" s="35" t="s">
        <v>55</v>
      </c>
      <c r="E16" s="40" t="s">
        <v>5112</v>
      </c>
    </row>
    <row r="17" spans="1:5" ht="280.5">
      <c r="A17" t="s">
        <v>57</v>
      </c>
      <c r="E17" s="39" t="s">
        <v>5011</v>
      </c>
    </row>
    <row r="18" spans="1:16" ht="12.75">
      <c r="A18" t="s">
        <v>49</v>
      </c>
      <c s="34" t="s">
        <v>26</v>
      </c>
      <c s="34" t="s">
        <v>1724</v>
      </c>
      <c s="35" t="s">
        <v>5</v>
      </c>
      <c s="6" t="s">
        <v>1725</v>
      </c>
      <c s="36" t="s">
        <v>922</v>
      </c>
      <c s="37">
        <v>5567</v>
      </c>
      <c s="36">
        <v>0</v>
      </c>
      <c s="36">
        <f>ROUND(G18*H18,6)</f>
      </c>
      <c r="L18" s="38">
        <v>0</v>
      </c>
      <c s="32">
        <f>ROUND(ROUND(L18,2)*ROUND(G18,3),2)</f>
      </c>
      <c s="36" t="s">
        <v>601</v>
      </c>
      <c>
        <f>(M18*21)/100</f>
      </c>
      <c t="s">
        <v>27</v>
      </c>
    </row>
    <row r="19" spans="1:5" ht="12.75">
      <c r="A19" s="35" t="s">
        <v>54</v>
      </c>
      <c r="E19" s="39" t="s">
        <v>4973</v>
      </c>
    </row>
    <row r="20" spans="1:5" ht="63.75">
      <c r="A20" s="35" t="s">
        <v>55</v>
      </c>
      <c r="E20" s="40" t="s">
        <v>5113</v>
      </c>
    </row>
    <row r="21" spans="1:5" ht="25.5">
      <c r="A21" t="s">
        <v>57</v>
      </c>
      <c r="E21" s="39" t="s">
        <v>2582</v>
      </c>
    </row>
    <row r="22" spans="1:16" ht="12.75">
      <c r="A22" t="s">
        <v>49</v>
      </c>
      <c s="34" t="s">
        <v>64</v>
      </c>
      <c s="34" t="s">
        <v>1727</v>
      </c>
      <c s="35" t="s">
        <v>5</v>
      </c>
      <c s="6" t="s">
        <v>1728</v>
      </c>
      <c s="36" t="s">
        <v>922</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5114</v>
      </c>
    </row>
    <row r="25" spans="1:5" ht="12.75">
      <c r="A25" t="s">
        <v>57</v>
      </c>
      <c r="E25" s="39" t="s">
        <v>4975</v>
      </c>
    </row>
    <row r="26" spans="1:16" ht="12.75">
      <c r="A26" t="s">
        <v>49</v>
      </c>
      <c s="34" t="s">
        <v>67</v>
      </c>
      <c s="34" t="s">
        <v>4327</v>
      </c>
      <c s="35" t="s">
        <v>5</v>
      </c>
      <c s="6" t="s">
        <v>4328</v>
      </c>
      <c s="36" t="s">
        <v>1035</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5115</v>
      </c>
    </row>
    <row r="29" spans="1:5" ht="38.25">
      <c r="A29" t="s">
        <v>57</v>
      </c>
      <c r="E29" s="39" t="s">
        <v>5055</v>
      </c>
    </row>
    <row r="30" spans="1:16" ht="12.75">
      <c r="A30" t="s">
        <v>49</v>
      </c>
      <c s="34" t="s">
        <v>70</v>
      </c>
      <c s="34" t="s">
        <v>3812</v>
      </c>
      <c s="35" t="s">
        <v>5</v>
      </c>
      <c s="6" t="s">
        <v>3813</v>
      </c>
      <c s="36" t="s">
        <v>922</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5116</v>
      </c>
    </row>
    <row r="33" spans="1:5" ht="25.5">
      <c r="A33" t="s">
        <v>57</v>
      </c>
      <c r="E33" s="39" t="s">
        <v>5057</v>
      </c>
    </row>
    <row r="34" spans="1:13" ht="12.75">
      <c r="A34" t="s">
        <v>46</v>
      </c>
      <c r="C34" s="31" t="s">
        <v>27</v>
      </c>
      <c r="E34" s="33" t="s">
        <v>1733</v>
      </c>
      <c r="J34" s="32">
        <f>0</f>
      </c>
      <c s="32">
        <f>0</f>
      </c>
      <c s="32">
        <f>0+L35+L39</f>
      </c>
      <c s="32">
        <f>0+M35+M39</f>
      </c>
    </row>
    <row r="35" spans="1:16" ht="12.75">
      <c r="A35" t="s">
        <v>49</v>
      </c>
      <c s="34" t="s">
        <v>75</v>
      </c>
      <c s="34" t="s">
        <v>1835</v>
      </c>
      <c s="35" t="s">
        <v>5</v>
      </c>
      <c s="6" t="s">
        <v>1836</v>
      </c>
      <c s="36" t="s">
        <v>1035</v>
      </c>
      <c s="37">
        <v>1280.34</v>
      </c>
      <c s="36">
        <v>0</v>
      </c>
      <c s="36">
        <f>ROUND(G35*H35,6)</f>
      </c>
      <c r="L35" s="38">
        <v>0</v>
      </c>
      <c s="32">
        <f>ROUND(ROUND(L35,2)*ROUND(G35,3),2)</f>
      </c>
      <c s="36" t="s">
        <v>601</v>
      </c>
      <c>
        <f>(M35*21)/100</f>
      </c>
      <c t="s">
        <v>27</v>
      </c>
    </row>
    <row r="36" spans="1:5" ht="12.75">
      <c r="A36" s="35" t="s">
        <v>54</v>
      </c>
      <c r="E36" s="39" t="s">
        <v>5117</v>
      </c>
    </row>
    <row r="37" spans="1:5" ht="63.75">
      <c r="A37" s="35" t="s">
        <v>55</v>
      </c>
      <c r="E37" s="40" t="s">
        <v>5118</v>
      </c>
    </row>
    <row r="38" spans="1:5" ht="38.25">
      <c r="A38" t="s">
        <v>57</v>
      </c>
      <c r="E38" s="39" t="s">
        <v>5119</v>
      </c>
    </row>
    <row r="39" spans="1:16" ht="12.75">
      <c r="A39" t="s">
        <v>49</v>
      </c>
      <c s="34" t="s">
        <v>100</v>
      </c>
      <c s="34" t="s">
        <v>1838</v>
      </c>
      <c s="35" t="s">
        <v>5</v>
      </c>
      <c s="6" t="s">
        <v>1839</v>
      </c>
      <c s="36" t="s">
        <v>922</v>
      </c>
      <c s="37">
        <v>5567</v>
      </c>
      <c s="36">
        <v>0</v>
      </c>
      <c s="36">
        <f>ROUND(G39*H39,6)</f>
      </c>
      <c r="L39" s="38">
        <v>0</v>
      </c>
      <c s="32">
        <f>ROUND(ROUND(L39,2)*ROUND(G39,3),2)</f>
      </c>
      <c s="36" t="s">
        <v>601</v>
      </c>
      <c>
        <f>(M39*21)/100</f>
      </c>
      <c t="s">
        <v>27</v>
      </c>
    </row>
    <row r="40" spans="1:5" ht="12.75">
      <c r="A40" s="35" t="s">
        <v>54</v>
      </c>
      <c r="E40" s="39" t="s">
        <v>5120</v>
      </c>
    </row>
    <row r="41" spans="1:5" ht="63.75">
      <c r="A41" s="35" t="s">
        <v>55</v>
      </c>
      <c r="E41" s="40" t="s">
        <v>5114</v>
      </c>
    </row>
    <row r="42" spans="1:5" ht="102">
      <c r="A42" t="s">
        <v>57</v>
      </c>
      <c r="E42" s="39" t="s">
        <v>5121</v>
      </c>
    </row>
    <row r="43" spans="1:13" ht="12.75">
      <c r="A43" t="s">
        <v>46</v>
      </c>
      <c r="C43" s="31" t="s">
        <v>67</v>
      </c>
      <c r="E43" s="33" t="s">
        <v>1094</v>
      </c>
      <c r="J43" s="32">
        <f>0</f>
      </c>
      <c s="32">
        <f>0</f>
      </c>
      <c s="32">
        <f>0+L44+L48+L52+L56</f>
      </c>
      <c s="32">
        <f>0+M44+M48+M52+M56</f>
      </c>
    </row>
    <row r="44" spans="1:16" ht="12.75">
      <c r="A44" t="s">
        <v>49</v>
      </c>
      <c s="34" t="s">
        <v>104</v>
      </c>
      <c s="34" t="s">
        <v>2274</v>
      </c>
      <c s="35" t="s">
        <v>5</v>
      </c>
      <c s="6" t="s">
        <v>2275</v>
      </c>
      <c s="36" t="s">
        <v>1035</v>
      </c>
      <c s="37">
        <v>742.2</v>
      </c>
      <c s="36">
        <v>0</v>
      </c>
      <c s="36">
        <f>ROUND(G44*H44,6)</f>
      </c>
      <c r="L44" s="38">
        <v>0</v>
      </c>
      <c s="32">
        <f>ROUND(ROUND(L44,2)*ROUND(G44,3),2)</f>
      </c>
      <c s="36" t="s">
        <v>601</v>
      </c>
      <c>
        <f>(M44*21)/100</f>
      </c>
      <c t="s">
        <v>27</v>
      </c>
    </row>
    <row r="45" spans="1:5" ht="12.75">
      <c r="A45" s="35" t="s">
        <v>54</v>
      </c>
      <c r="E45" s="39" t="s">
        <v>4976</v>
      </c>
    </row>
    <row r="46" spans="1:5" ht="51">
      <c r="A46" s="35" t="s">
        <v>55</v>
      </c>
      <c r="E46" s="40" t="s">
        <v>5122</v>
      </c>
    </row>
    <row r="47" spans="1:5" ht="140.25">
      <c r="A47" t="s">
        <v>57</v>
      </c>
      <c r="E47" s="39" t="s">
        <v>4978</v>
      </c>
    </row>
    <row r="48" spans="1:16" ht="12.75">
      <c r="A48" t="s">
        <v>49</v>
      </c>
      <c s="34" t="s">
        <v>108</v>
      </c>
      <c s="34" t="s">
        <v>2805</v>
      </c>
      <c s="35" t="s">
        <v>5</v>
      </c>
      <c s="6" t="s">
        <v>2806</v>
      </c>
      <c s="36" t="s">
        <v>1035</v>
      </c>
      <c s="37">
        <v>250.47</v>
      </c>
      <c s="36">
        <v>0</v>
      </c>
      <c s="36">
        <f>ROUND(G48*H48,6)</f>
      </c>
      <c r="L48" s="38">
        <v>0</v>
      </c>
      <c s="32">
        <f>ROUND(ROUND(L48,2)*ROUND(G48,3),2)</f>
      </c>
      <c s="36" t="s">
        <v>601</v>
      </c>
      <c>
        <f>(M48*21)/100</f>
      </c>
      <c t="s">
        <v>27</v>
      </c>
    </row>
    <row r="49" spans="1:5" ht="12.75">
      <c r="A49" s="35" t="s">
        <v>54</v>
      </c>
      <c r="E49" s="39" t="s">
        <v>4979</v>
      </c>
    </row>
    <row r="50" spans="1:5" ht="12.75">
      <c r="A50" s="35" t="s">
        <v>55</v>
      </c>
      <c r="E50" s="40" t="s">
        <v>5123</v>
      </c>
    </row>
    <row r="51" spans="1:5" ht="102">
      <c r="A51" t="s">
        <v>57</v>
      </c>
      <c r="E51" s="39" t="s">
        <v>2808</v>
      </c>
    </row>
    <row r="52" spans="1:16" ht="12.75">
      <c r="A52" t="s">
        <v>49</v>
      </c>
      <c s="34" t="s">
        <v>111</v>
      </c>
      <c s="34" t="s">
        <v>4981</v>
      </c>
      <c s="35" t="s">
        <v>5</v>
      </c>
      <c s="6" t="s">
        <v>4982</v>
      </c>
      <c s="36" t="s">
        <v>1035</v>
      </c>
      <c s="37">
        <v>92.8</v>
      </c>
      <c s="36">
        <v>0</v>
      </c>
      <c s="36">
        <f>ROUND(G52*H52,6)</f>
      </c>
      <c r="L52" s="38">
        <v>0</v>
      </c>
      <c s="32">
        <f>ROUND(ROUND(L52,2)*ROUND(G52,3),2)</f>
      </c>
      <c s="36" t="s">
        <v>601</v>
      </c>
      <c>
        <f>(M52*21)/100</f>
      </c>
      <c t="s">
        <v>27</v>
      </c>
    </row>
    <row r="53" spans="1:5" ht="12.75">
      <c r="A53" s="35" t="s">
        <v>54</v>
      </c>
      <c r="E53" s="39" t="s">
        <v>5124</v>
      </c>
    </row>
    <row r="54" spans="1:5" ht="25.5">
      <c r="A54" s="35" t="s">
        <v>55</v>
      </c>
      <c r="E54" s="40" t="s">
        <v>5125</v>
      </c>
    </row>
    <row r="55" spans="1:5" ht="38.25">
      <c r="A55" t="s">
        <v>57</v>
      </c>
      <c r="E55" s="39" t="s">
        <v>4985</v>
      </c>
    </row>
    <row r="56" spans="1:16" ht="12.75">
      <c r="A56" t="s">
        <v>49</v>
      </c>
      <c s="34" t="s">
        <v>114</v>
      </c>
      <c s="34" t="s">
        <v>4986</v>
      </c>
      <c s="35" t="s">
        <v>5</v>
      </c>
      <c s="6" t="s">
        <v>4987</v>
      </c>
      <c s="36" t="s">
        <v>922</v>
      </c>
      <c s="37">
        <v>2783</v>
      </c>
      <c s="36">
        <v>0</v>
      </c>
      <c s="36">
        <f>ROUND(G56*H56,6)</f>
      </c>
      <c r="L56" s="38">
        <v>0</v>
      </c>
      <c s="32">
        <f>ROUND(ROUND(L56,2)*ROUND(G56,3),2)</f>
      </c>
      <c s="36" t="s">
        <v>601</v>
      </c>
      <c>
        <f>(M56*21)/100</f>
      </c>
      <c t="s">
        <v>27</v>
      </c>
    </row>
    <row r="57" spans="1:5" ht="12.75">
      <c r="A57" s="35" t="s">
        <v>54</v>
      </c>
      <c r="E57" s="39" t="s">
        <v>4988</v>
      </c>
    </row>
    <row r="58" spans="1:5" ht="12.75">
      <c r="A58" s="35" t="s">
        <v>55</v>
      </c>
      <c r="E58" s="40" t="s">
        <v>5126</v>
      </c>
    </row>
    <row r="59" spans="1:5" ht="51">
      <c r="A59" t="s">
        <v>57</v>
      </c>
      <c r="E59" s="39" t="s">
        <v>4990</v>
      </c>
    </row>
    <row r="60" spans="1:13" ht="12.75">
      <c r="A60" t="s">
        <v>46</v>
      </c>
      <c r="C60" s="31" t="s">
        <v>4991</v>
      </c>
      <c r="E60" s="33" t="s">
        <v>241</v>
      </c>
      <c r="J60" s="32">
        <f>0</f>
      </c>
      <c s="32">
        <f>0</f>
      </c>
      <c s="32">
        <f>0+L61</f>
      </c>
      <c s="32">
        <f>0+M61</f>
      </c>
    </row>
    <row r="61" spans="1:16" ht="12.75">
      <c r="A61" t="s">
        <v>49</v>
      </c>
      <c s="34" t="s">
        <v>117</v>
      </c>
      <c s="34" t="s">
        <v>4997</v>
      </c>
      <c s="35" t="s">
        <v>5</v>
      </c>
      <c s="6" t="s">
        <v>4998</v>
      </c>
      <c s="36" t="s">
        <v>600</v>
      </c>
      <c s="37">
        <v>4609.224</v>
      </c>
      <c s="36">
        <v>0</v>
      </c>
      <c s="36">
        <f>ROUND(G61*H61,6)</f>
      </c>
      <c r="L61" s="38">
        <v>0</v>
      </c>
      <c s="32">
        <f>ROUND(ROUND(L61,2)*ROUND(G61,3),2)</f>
      </c>
      <c s="36" t="s">
        <v>601</v>
      </c>
      <c>
        <f>(M61*21)/100</f>
      </c>
      <c t="s">
        <v>27</v>
      </c>
    </row>
    <row r="62" spans="1:5" ht="51">
      <c r="A62" s="35" t="s">
        <v>54</v>
      </c>
      <c r="E62" s="39" t="s">
        <v>4999</v>
      </c>
    </row>
    <row r="63" spans="1:5" ht="38.25">
      <c r="A63" s="35" t="s">
        <v>55</v>
      </c>
      <c r="E63" s="40" t="s">
        <v>5127</v>
      </c>
    </row>
    <row r="64" spans="1:5" ht="25.5">
      <c r="A64" t="s">
        <v>57</v>
      </c>
      <c r="E64" s="39" t="s">
        <v>4996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4960</v>
      </c>
      <c s="41">
        <f>Rekapitulace!C138</f>
      </c>
      <c s="20" t="s">
        <v>0</v>
      </c>
      <c t="s">
        <v>23</v>
      </c>
      <c t="s">
        <v>27</v>
      </c>
    </row>
    <row r="4" spans="1:16" ht="32" customHeight="1">
      <c r="A4" s="24" t="s">
        <v>20</v>
      </c>
      <c s="25" t="s">
        <v>28</v>
      </c>
      <c s="27" t="s">
        <v>4960</v>
      </c>
      <c r="E4" s="26" t="s">
        <v>4961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5130</v>
      </c>
      <c r="E8" s="30" t="s">
        <v>5129</v>
      </c>
      <c r="J8" s="29">
        <f>0+J9+J34+J43+J60</f>
      </c>
      <c s="29">
        <f>0+K9+K34+K43+K60</f>
      </c>
      <c s="29">
        <f>0+L9+L34+L43+L60</f>
      </c>
      <c s="29">
        <f>0+M9+M34+M43+M60</f>
      </c>
    </row>
    <row r="9" spans="1:13" ht="12.75">
      <c r="A9" t="s">
        <v>46</v>
      </c>
      <c r="C9" s="31" t="s">
        <v>47</v>
      </c>
      <c r="E9" s="33" t="s">
        <v>1705</v>
      </c>
      <c r="J9" s="32">
        <f>0</f>
      </c>
      <c s="32">
        <f>0</f>
      </c>
      <c s="32">
        <f>0+L10+L14+L18+L22+L26+L30</f>
      </c>
      <c s="32">
        <f>0+M10+M14+M18+M22+M26+M30</f>
      </c>
    </row>
    <row r="10" spans="1:16" ht="12.75">
      <c r="A10" t="s">
        <v>49</v>
      </c>
      <c s="34" t="s">
        <v>47</v>
      </c>
      <c s="34" t="s">
        <v>2073</v>
      </c>
      <c s="35" t="s">
        <v>5</v>
      </c>
      <c s="6" t="s">
        <v>2074</v>
      </c>
      <c s="36" t="s">
        <v>1035</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5131</v>
      </c>
    </row>
    <row r="13" spans="1:5" ht="369.75">
      <c r="A13" t="s">
        <v>57</v>
      </c>
      <c r="E13" s="39" t="s">
        <v>4972</v>
      </c>
    </row>
    <row r="14" spans="1:16" ht="12.75">
      <c r="A14" t="s">
        <v>49</v>
      </c>
      <c s="34" t="s">
        <v>27</v>
      </c>
      <c s="34" t="s">
        <v>1809</v>
      </c>
      <c s="35" t="s">
        <v>5</v>
      </c>
      <c s="6" t="s">
        <v>1810</v>
      </c>
      <c s="36" t="s">
        <v>1035</v>
      </c>
      <c s="37">
        <v>306.68</v>
      </c>
      <c s="36">
        <v>0</v>
      </c>
      <c s="36">
        <f>ROUND(G14*H14,6)</f>
      </c>
      <c r="L14" s="38">
        <v>0</v>
      </c>
      <c s="32">
        <f>ROUND(ROUND(L14,2)*ROUND(G14,3),2)</f>
      </c>
      <c s="36" t="s">
        <v>601</v>
      </c>
      <c>
        <f>(M14*21)/100</f>
      </c>
      <c t="s">
        <v>27</v>
      </c>
    </row>
    <row r="15" spans="1:5" ht="12.75">
      <c r="A15" s="35" t="s">
        <v>54</v>
      </c>
      <c r="E15" s="39" t="s">
        <v>5111</v>
      </c>
    </row>
    <row r="16" spans="1:5" ht="51">
      <c r="A16" s="35" t="s">
        <v>55</v>
      </c>
      <c r="E16" s="40" t="s">
        <v>5132</v>
      </c>
    </row>
    <row r="17" spans="1:5" ht="280.5">
      <c r="A17" t="s">
        <v>57</v>
      </c>
      <c r="E17" s="39" t="s">
        <v>5011</v>
      </c>
    </row>
    <row r="18" spans="1:16" ht="12.75">
      <c r="A18" t="s">
        <v>49</v>
      </c>
      <c s="34" t="s">
        <v>26</v>
      </c>
      <c s="34" t="s">
        <v>1724</v>
      </c>
      <c s="35" t="s">
        <v>5</v>
      </c>
      <c s="6" t="s">
        <v>1725</v>
      </c>
      <c s="36" t="s">
        <v>922</v>
      </c>
      <c s="37">
        <v>1354</v>
      </c>
      <c s="36">
        <v>0</v>
      </c>
      <c s="36">
        <f>ROUND(G18*H18,6)</f>
      </c>
      <c r="L18" s="38">
        <v>0</v>
      </c>
      <c s="32">
        <f>ROUND(ROUND(L18,2)*ROUND(G18,3),2)</f>
      </c>
      <c s="36" t="s">
        <v>601</v>
      </c>
      <c>
        <f>(M18*21)/100</f>
      </c>
      <c t="s">
        <v>27</v>
      </c>
    </row>
    <row r="19" spans="1:5" ht="12.75">
      <c r="A19" s="35" t="s">
        <v>54</v>
      </c>
      <c r="E19" s="39" t="s">
        <v>4973</v>
      </c>
    </row>
    <row r="20" spans="1:5" ht="51">
      <c r="A20" s="35" t="s">
        <v>55</v>
      </c>
      <c r="E20" s="40" t="s">
        <v>5133</v>
      </c>
    </row>
    <row r="21" spans="1:5" ht="25.5">
      <c r="A21" t="s">
        <v>57</v>
      </c>
      <c r="E21" s="39" t="s">
        <v>2582</v>
      </c>
    </row>
    <row r="22" spans="1:16" ht="12.75">
      <c r="A22" t="s">
        <v>49</v>
      </c>
      <c s="34" t="s">
        <v>64</v>
      </c>
      <c s="34" t="s">
        <v>1727</v>
      </c>
      <c s="35" t="s">
        <v>5</v>
      </c>
      <c s="6" t="s">
        <v>1728</v>
      </c>
      <c s="36" t="s">
        <v>922</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5133</v>
      </c>
    </row>
    <row r="25" spans="1:5" ht="12.75">
      <c r="A25" t="s">
        <v>57</v>
      </c>
      <c r="E25" s="39" t="s">
        <v>4975</v>
      </c>
    </row>
    <row r="26" spans="1:16" ht="12.75">
      <c r="A26" t="s">
        <v>49</v>
      </c>
      <c s="34" t="s">
        <v>67</v>
      </c>
      <c s="34" t="s">
        <v>4327</v>
      </c>
      <c s="35" t="s">
        <v>5</v>
      </c>
      <c s="6" t="s">
        <v>4328</v>
      </c>
      <c s="36" t="s">
        <v>1035</v>
      </c>
      <c s="37">
        <v>92.1</v>
      </c>
      <c s="36">
        <v>0</v>
      </c>
      <c s="36">
        <f>ROUND(G26*H26,6)</f>
      </c>
      <c r="L26" s="38">
        <v>0</v>
      </c>
      <c s="32">
        <f>ROUND(ROUND(L26,2)*ROUND(G26,3),2)</f>
      </c>
      <c s="36" t="s">
        <v>601</v>
      </c>
      <c>
        <f>(M26*21)/100</f>
      </c>
      <c t="s">
        <v>27</v>
      </c>
    </row>
    <row r="27" spans="1:5" ht="12.75">
      <c r="A27" s="35" t="s">
        <v>54</v>
      </c>
      <c r="E27" s="39" t="s">
        <v>5</v>
      </c>
    </row>
    <row r="28" spans="1:5" ht="51">
      <c r="A28" s="35" t="s">
        <v>55</v>
      </c>
      <c r="E28" s="40" t="s">
        <v>5134</v>
      </c>
    </row>
    <row r="29" spans="1:5" ht="38.25">
      <c r="A29" t="s">
        <v>57</v>
      </c>
      <c r="E29" s="39" t="s">
        <v>5055</v>
      </c>
    </row>
    <row r="30" spans="1:16" ht="12.75">
      <c r="A30" t="s">
        <v>49</v>
      </c>
      <c s="34" t="s">
        <v>70</v>
      </c>
      <c s="34" t="s">
        <v>3812</v>
      </c>
      <c s="35" t="s">
        <v>5</v>
      </c>
      <c s="6" t="s">
        <v>3813</v>
      </c>
      <c s="36" t="s">
        <v>922</v>
      </c>
      <c s="37">
        <v>921</v>
      </c>
      <c s="36">
        <v>0</v>
      </c>
      <c s="36">
        <f>ROUND(G30*H30,6)</f>
      </c>
      <c r="L30" s="38">
        <v>0</v>
      </c>
      <c s="32">
        <f>ROUND(ROUND(L30,2)*ROUND(G30,3),2)</f>
      </c>
      <c s="36" t="s">
        <v>601</v>
      </c>
      <c>
        <f>(M30*21)/100</f>
      </c>
      <c t="s">
        <v>27</v>
      </c>
    </row>
    <row r="31" spans="1:5" ht="12.75">
      <c r="A31" s="35" t="s">
        <v>54</v>
      </c>
      <c r="E31" s="39" t="s">
        <v>5</v>
      </c>
    </row>
    <row r="32" spans="1:5" ht="51">
      <c r="A32" s="35" t="s">
        <v>55</v>
      </c>
      <c r="E32" s="40" t="s">
        <v>5135</v>
      </c>
    </row>
    <row r="33" spans="1:5" ht="25.5">
      <c r="A33" t="s">
        <v>57</v>
      </c>
      <c r="E33" s="39" t="s">
        <v>5057</v>
      </c>
    </row>
    <row r="34" spans="1:13" ht="12.75">
      <c r="A34" t="s">
        <v>46</v>
      </c>
      <c r="C34" s="31" t="s">
        <v>27</v>
      </c>
      <c r="E34" s="33" t="s">
        <v>1733</v>
      </c>
      <c r="J34" s="32">
        <f>0</f>
      </c>
      <c s="32">
        <f>0</f>
      </c>
      <c s="32">
        <f>0+L35+L39</f>
      </c>
      <c s="32">
        <f>0+M35+M39</f>
      </c>
    </row>
    <row r="35" spans="1:16" ht="12.75">
      <c r="A35" t="s">
        <v>49</v>
      </c>
      <c s="34" t="s">
        <v>75</v>
      </c>
      <c s="34" t="s">
        <v>1835</v>
      </c>
      <c s="35" t="s">
        <v>5</v>
      </c>
      <c s="6" t="s">
        <v>1836</v>
      </c>
      <c s="36" t="s">
        <v>1035</v>
      </c>
      <c s="37">
        <v>460.02</v>
      </c>
      <c s="36">
        <v>0</v>
      </c>
      <c s="36">
        <f>ROUND(G35*H35,6)</f>
      </c>
      <c r="L35" s="38">
        <v>0</v>
      </c>
      <c s="32">
        <f>ROUND(ROUND(L35,2)*ROUND(G35,3),2)</f>
      </c>
      <c s="36" t="s">
        <v>601</v>
      </c>
      <c>
        <f>(M35*21)/100</f>
      </c>
      <c t="s">
        <v>27</v>
      </c>
    </row>
    <row r="36" spans="1:5" ht="12.75">
      <c r="A36" s="35" t="s">
        <v>54</v>
      </c>
      <c r="E36" s="39" t="s">
        <v>5117</v>
      </c>
    </row>
    <row r="37" spans="1:5" ht="51">
      <c r="A37" s="35" t="s">
        <v>55</v>
      </c>
      <c r="E37" s="40" t="s">
        <v>5136</v>
      </c>
    </row>
    <row r="38" spans="1:5" ht="38.25">
      <c r="A38" t="s">
        <v>57</v>
      </c>
      <c r="E38" s="39" t="s">
        <v>5119</v>
      </c>
    </row>
    <row r="39" spans="1:16" ht="12.75">
      <c r="A39" t="s">
        <v>49</v>
      </c>
      <c s="34" t="s">
        <v>100</v>
      </c>
      <c s="34" t="s">
        <v>1838</v>
      </c>
      <c s="35" t="s">
        <v>5</v>
      </c>
      <c s="6" t="s">
        <v>1839</v>
      </c>
      <c s="36" t="s">
        <v>922</v>
      </c>
      <c s="37">
        <v>1952</v>
      </c>
      <c s="36">
        <v>0</v>
      </c>
      <c s="36">
        <f>ROUND(G39*H39,6)</f>
      </c>
      <c r="L39" s="38">
        <v>0</v>
      </c>
      <c s="32">
        <f>ROUND(ROUND(L39,2)*ROUND(G39,3),2)</f>
      </c>
      <c s="36" t="s">
        <v>601</v>
      </c>
      <c>
        <f>(M39*21)/100</f>
      </c>
      <c t="s">
        <v>27</v>
      </c>
    </row>
    <row r="40" spans="1:5" ht="12.75">
      <c r="A40" s="35" t="s">
        <v>54</v>
      </c>
      <c r="E40" s="39" t="s">
        <v>5120</v>
      </c>
    </row>
    <row r="41" spans="1:5" ht="51">
      <c r="A41" s="35" t="s">
        <v>55</v>
      </c>
      <c r="E41" s="40" t="s">
        <v>5137</v>
      </c>
    </row>
    <row r="42" spans="1:5" ht="102">
      <c r="A42" t="s">
        <v>57</v>
      </c>
      <c r="E42" s="39" t="s">
        <v>5121</v>
      </c>
    </row>
    <row r="43" spans="1:13" ht="12.75">
      <c r="A43" t="s">
        <v>46</v>
      </c>
      <c r="C43" s="31" t="s">
        <v>67</v>
      </c>
      <c r="E43" s="33" t="s">
        <v>1094</v>
      </c>
      <c r="J43" s="32">
        <f>0</f>
      </c>
      <c s="32">
        <f>0</f>
      </c>
      <c s="32">
        <f>0+L44+L48+L52+L56</f>
      </c>
      <c s="32">
        <f>0+M44+M48+M52+M56</f>
      </c>
    </row>
    <row r="44" spans="1:16" ht="12.75">
      <c r="A44" t="s">
        <v>49</v>
      </c>
      <c s="34" t="s">
        <v>104</v>
      </c>
      <c s="34" t="s">
        <v>2274</v>
      </c>
      <c s="35" t="s">
        <v>5</v>
      </c>
      <c s="6" t="s">
        <v>2275</v>
      </c>
      <c s="36" t="s">
        <v>1035</v>
      </c>
      <c s="37">
        <v>270.8</v>
      </c>
      <c s="36">
        <v>0</v>
      </c>
      <c s="36">
        <f>ROUND(G44*H44,6)</f>
      </c>
      <c r="L44" s="38">
        <v>0</v>
      </c>
      <c s="32">
        <f>ROUND(ROUND(L44,2)*ROUND(G44,3),2)</f>
      </c>
      <c s="36" t="s">
        <v>601</v>
      </c>
      <c>
        <f>(M44*21)/100</f>
      </c>
      <c t="s">
        <v>27</v>
      </c>
    </row>
    <row r="45" spans="1:5" ht="12.75">
      <c r="A45" s="35" t="s">
        <v>54</v>
      </c>
      <c r="E45" s="39" t="s">
        <v>4976</v>
      </c>
    </row>
    <row r="46" spans="1:5" ht="51">
      <c r="A46" s="35" t="s">
        <v>55</v>
      </c>
      <c r="E46" s="40" t="s">
        <v>5138</v>
      </c>
    </row>
    <row r="47" spans="1:5" ht="140.25">
      <c r="A47" t="s">
        <v>57</v>
      </c>
      <c r="E47" s="39" t="s">
        <v>4978</v>
      </c>
    </row>
    <row r="48" spans="1:16" ht="12.75">
      <c r="A48" t="s">
        <v>49</v>
      </c>
      <c s="34" t="s">
        <v>108</v>
      </c>
      <c s="34" t="s">
        <v>2805</v>
      </c>
      <c s="35" t="s">
        <v>5</v>
      </c>
      <c s="6" t="s">
        <v>2806</v>
      </c>
      <c s="36" t="s">
        <v>1035</v>
      </c>
      <c s="37">
        <v>94.95</v>
      </c>
      <c s="36">
        <v>0</v>
      </c>
      <c s="36">
        <f>ROUND(G48*H48,6)</f>
      </c>
      <c r="L48" s="38">
        <v>0</v>
      </c>
      <c s="32">
        <f>ROUND(ROUND(L48,2)*ROUND(G48,3),2)</f>
      </c>
      <c s="36" t="s">
        <v>601</v>
      </c>
      <c>
        <f>(M48*21)/100</f>
      </c>
      <c t="s">
        <v>27</v>
      </c>
    </row>
    <row r="49" spans="1:5" ht="12.75">
      <c r="A49" s="35" t="s">
        <v>54</v>
      </c>
      <c r="E49" s="39" t="s">
        <v>4979</v>
      </c>
    </row>
    <row r="50" spans="1:5" ht="25.5">
      <c r="A50" s="35" t="s">
        <v>55</v>
      </c>
      <c r="E50" s="40" t="s">
        <v>5139</v>
      </c>
    </row>
    <row r="51" spans="1:5" ht="102">
      <c r="A51" t="s">
        <v>57</v>
      </c>
      <c r="E51" s="39" t="s">
        <v>2808</v>
      </c>
    </row>
    <row r="52" spans="1:16" ht="12.75">
      <c r="A52" t="s">
        <v>49</v>
      </c>
      <c s="34" t="s">
        <v>111</v>
      </c>
      <c s="34" t="s">
        <v>4981</v>
      </c>
      <c s="35" t="s">
        <v>5</v>
      </c>
      <c s="6" t="s">
        <v>4982</v>
      </c>
      <c s="36" t="s">
        <v>1035</v>
      </c>
      <c s="37">
        <v>29.9</v>
      </c>
      <c s="36">
        <v>0</v>
      </c>
      <c s="36">
        <f>ROUND(G52*H52,6)</f>
      </c>
      <c r="L52" s="38">
        <v>0</v>
      </c>
      <c s="32">
        <f>ROUND(ROUND(L52,2)*ROUND(G52,3),2)</f>
      </c>
      <c s="36" t="s">
        <v>601</v>
      </c>
      <c>
        <f>(M52*21)/100</f>
      </c>
      <c t="s">
        <v>27</v>
      </c>
    </row>
    <row r="53" spans="1:5" ht="12.75">
      <c r="A53" s="35" t="s">
        <v>54</v>
      </c>
      <c r="E53" s="39" t="s">
        <v>5124</v>
      </c>
    </row>
    <row r="54" spans="1:5" ht="25.5">
      <c r="A54" s="35" t="s">
        <v>55</v>
      </c>
      <c r="E54" s="40" t="s">
        <v>5140</v>
      </c>
    </row>
    <row r="55" spans="1:5" ht="38.25">
      <c r="A55" t="s">
        <v>57</v>
      </c>
      <c r="E55" s="39" t="s">
        <v>4985</v>
      </c>
    </row>
    <row r="56" spans="1:16" ht="12.75">
      <c r="A56" t="s">
        <v>49</v>
      </c>
      <c s="34" t="s">
        <v>114</v>
      </c>
      <c s="34" t="s">
        <v>4986</v>
      </c>
      <c s="35" t="s">
        <v>5</v>
      </c>
      <c s="6" t="s">
        <v>4987</v>
      </c>
      <c s="36" t="s">
        <v>922</v>
      </c>
      <c s="37">
        <v>1055</v>
      </c>
      <c s="36">
        <v>0</v>
      </c>
      <c s="36">
        <f>ROUND(G56*H56,6)</f>
      </c>
      <c r="L56" s="38">
        <v>0</v>
      </c>
      <c s="32">
        <f>ROUND(ROUND(L56,2)*ROUND(G56,3),2)</f>
      </c>
      <c s="36" t="s">
        <v>601</v>
      </c>
      <c>
        <f>(M56*21)/100</f>
      </c>
      <c t="s">
        <v>27</v>
      </c>
    </row>
    <row r="57" spans="1:5" ht="12.75">
      <c r="A57" s="35" t="s">
        <v>54</v>
      </c>
      <c r="E57" s="39" t="s">
        <v>4988</v>
      </c>
    </row>
    <row r="58" spans="1:5" ht="25.5">
      <c r="A58" s="35" t="s">
        <v>55</v>
      </c>
      <c r="E58" s="40" t="s">
        <v>5141</v>
      </c>
    </row>
    <row r="59" spans="1:5" ht="51">
      <c r="A59" t="s">
        <v>57</v>
      </c>
      <c r="E59" s="39" t="s">
        <v>4990</v>
      </c>
    </row>
    <row r="60" spans="1:13" ht="12.75">
      <c r="A60" t="s">
        <v>46</v>
      </c>
      <c r="C60" s="31" t="s">
        <v>4991</v>
      </c>
      <c r="E60" s="33" t="s">
        <v>241</v>
      </c>
      <c r="J60" s="32">
        <f>0</f>
      </c>
      <c s="32">
        <f>0</f>
      </c>
      <c s="32">
        <f>0+L61</f>
      </c>
      <c s="32">
        <f>0+M61</f>
      </c>
    </row>
    <row r="61" spans="1:16" ht="12.75">
      <c r="A61" t="s">
        <v>49</v>
      </c>
      <c s="34" t="s">
        <v>117</v>
      </c>
      <c s="34" t="s">
        <v>4997</v>
      </c>
      <c s="35" t="s">
        <v>5</v>
      </c>
      <c s="6" t="s">
        <v>4998</v>
      </c>
      <c s="36" t="s">
        <v>600</v>
      </c>
      <c s="37">
        <v>1656.072</v>
      </c>
      <c s="36">
        <v>0</v>
      </c>
      <c s="36">
        <f>ROUND(G61*H61,6)</f>
      </c>
      <c r="L61" s="38">
        <v>0</v>
      </c>
      <c s="32">
        <f>ROUND(ROUND(L61,2)*ROUND(G61,3),2)</f>
      </c>
      <c s="36" t="s">
        <v>601</v>
      </c>
      <c>
        <f>(M61*21)/100</f>
      </c>
      <c t="s">
        <v>27</v>
      </c>
    </row>
    <row r="62" spans="1:5" ht="51">
      <c r="A62" s="35" t="s">
        <v>54</v>
      </c>
      <c r="E62" s="39" t="s">
        <v>4999</v>
      </c>
    </row>
    <row r="63" spans="1:5" ht="38.25">
      <c r="A63" s="35" t="s">
        <v>55</v>
      </c>
      <c r="E63" s="40" t="s">
        <v>5142</v>
      </c>
    </row>
    <row r="64" spans="1:5" ht="25.5">
      <c r="A64" t="s">
        <v>57</v>
      </c>
      <c r="E64" s="39" t="s">
        <v>4996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4960</v>
      </c>
      <c s="41">
        <f>Rekapitulace!C138</f>
      </c>
      <c s="20" t="s">
        <v>0</v>
      </c>
      <c t="s">
        <v>23</v>
      </c>
      <c t="s">
        <v>27</v>
      </c>
    </row>
    <row r="4" spans="1:16" ht="32" customHeight="1">
      <c r="A4" s="24" t="s">
        <v>20</v>
      </c>
      <c s="25" t="s">
        <v>28</v>
      </c>
      <c s="27" t="s">
        <v>4960</v>
      </c>
      <c r="E4" s="26" t="s">
        <v>4961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5145</v>
      </c>
      <c r="E8" s="30" t="s">
        <v>5144</v>
      </c>
      <c r="J8" s="29">
        <f>0+J9+J38+J67+J92</f>
      </c>
      <c s="29">
        <f>0+K9+K38+K67+K92</f>
      </c>
      <c s="29">
        <f>0+L9+L38+L67+L92</f>
      </c>
      <c s="29">
        <f>0+M9+M38+M67+M92</f>
      </c>
    </row>
    <row r="9" spans="1:13" ht="12.75">
      <c r="A9" t="s">
        <v>46</v>
      </c>
      <c r="C9" s="31" t="s">
        <v>47</v>
      </c>
      <c r="E9" s="33" t="s">
        <v>1705</v>
      </c>
      <c r="J9" s="32">
        <f>0</f>
      </c>
      <c s="32">
        <f>0</f>
      </c>
      <c s="32">
        <f>0+L10+L14+L18+L22+L26+L30+L34</f>
      </c>
      <c s="32">
        <f>0+M10+M14+M18+M22+M26+M30+M34</f>
      </c>
    </row>
    <row r="10" spans="1:16" ht="25.5">
      <c r="A10" t="s">
        <v>49</v>
      </c>
      <c s="34" t="s">
        <v>47</v>
      </c>
      <c s="34" t="s">
        <v>5005</v>
      </c>
      <c s="35" t="s">
        <v>5</v>
      </c>
      <c s="6" t="s">
        <v>5006</v>
      </c>
      <c s="36" t="s">
        <v>1035</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5146</v>
      </c>
    </row>
    <row r="13" spans="1:5" ht="63.75">
      <c r="A13" t="s">
        <v>57</v>
      </c>
      <c r="E13" s="39" t="s">
        <v>4969</v>
      </c>
    </row>
    <row r="14" spans="1:16" ht="12.75">
      <c r="A14" t="s">
        <v>49</v>
      </c>
      <c s="34" t="s">
        <v>27</v>
      </c>
      <c s="34" t="s">
        <v>2073</v>
      </c>
      <c s="35" t="s">
        <v>5</v>
      </c>
      <c s="6" t="s">
        <v>2074</v>
      </c>
      <c s="36" t="s">
        <v>1035</v>
      </c>
      <c s="37">
        <v>7</v>
      </c>
      <c s="36">
        <v>0</v>
      </c>
      <c s="36">
        <f>ROUND(G14*H14,6)</f>
      </c>
      <c r="L14" s="38">
        <v>0</v>
      </c>
      <c s="32">
        <f>ROUND(ROUND(L14,2)*ROUND(G14,3),2)</f>
      </c>
      <c s="36" t="s">
        <v>601</v>
      </c>
      <c>
        <f>(M14*21)/100</f>
      </c>
      <c t="s">
        <v>27</v>
      </c>
    </row>
    <row r="15" spans="1:5" ht="12.75">
      <c r="A15" s="35" t="s">
        <v>54</v>
      </c>
      <c r="E15" s="39" t="s">
        <v>4970</v>
      </c>
    </row>
    <row r="16" spans="1:5" ht="12.75">
      <c r="A16" s="35" t="s">
        <v>55</v>
      </c>
      <c r="E16" s="40" t="s">
        <v>5147</v>
      </c>
    </row>
    <row r="17" spans="1:5" ht="369.75">
      <c r="A17" t="s">
        <v>57</v>
      </c>
      <c r="E17" s="39" t="s">
        <v>4972</v>
      </c>
    </row>
    <row r="18" spans="1:16" ht="12.75">
      <c r="A18" t="s">
        <v>49</v>
      </c>
      <c s="34" t="s">
        <v>26</v>
      </c>
      <c s="34" t="s">
        <v>1809</v>
      </c>
      <c s="35" t="s">
        <v>5</v>
      </c>
      <c s="6" t="s">
        <v>1810</v>
      </c>
      <c s="36" t="s">
        <v>1035</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5148</v>
      </c>
    </row>
    <row r="21" spans="1:5" ht="280.5">
      <c r="A21" t="s">
        <v>57</v>
      </c>
      <c r="E21" s="39" t="s">
        <v>5011</v>
      </c>
    </row>
    <row r="22" spans="1:16" ht="12.75">
      <c r="A22" t="s">
        <v>49</v>
      </c>
      <c s="34" t="s">
        <v>64</v>
      </c>
      <c s="34" t="s">
        <v>1724</v>
      </c>
      <c s="35" t="s">
        <v>5</v>
      </c>
      <c s="6" t="s">
        <v>1725</v>
      </c>
      <c s="36" t="s">
        <v>922</v>
      </c>
      <c s="37">
        <v>35</v>
      </c>
      <c s="36">
        <v>0</v>
      </c>
      <c s="36">
        <f>ROUND(G22*H22,6)</f>
      </c>
      <c r="L22" s="38">
        <v>0</v>
      </c>
      <c s="32">
        <f>ROUND(ROUND(L22,2)*ROUND(G22,3),2)</f>
      </c>
      <c s="36" t="s">
        <v>601</v>
      </c>
      <c>
        <f>(M22*21)/100</f>
      </c>
      <c t="s">
        <v>27</v>
      </c>
    </row>
    <row r="23" spans="1:5" ht="12.75">
      <c r="A23" s="35" t="s">
        <v>54</v>
      </c>
      <c r="E23" s="39" t="s">
        <v>4973</v>
      </c>
    </row>
    <row r="24" spans="1:5" ht="12.75">
      <c r="A24" s="35" t="s">
        <v>55</v>
      </c>
      <c r="E24" s="40" t="s">
        <v>5149</v>
      </c>
    </row>
    <row r="25" spans="1:5" ht="25.5">
      <c r="A25" t="s">
        <v>57</v>
      </c>
      <c r="E25" s="39" t="s">
        <v>2582</v>
      </c>
    </row>
    <row r="26" spans="1:16" ht="12.75">
      <c r="A26" t="s">
        <v>49</v>
      </c>
      <c s="34" t="s">
        <v>67</v>
      </c>
      <c s="34" t="s">
        <v>1727</v>
      </c>
      <c s="35" t="s">
        <v>5</v>
      </c>
      <c s="6" t="s">
        <v>1728</v>
      </c>
      <c s="36" t="s">
        <v>922</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5149</v>
      </c>
    </row>
    <row r="29" spans="1:5" ht="12.75">
      <c r="A29" t="s">
        <v>57</v>
      </c>
      <c r="E29" s="39" t="s">
        <v>4975</v>
      </c>
    </row>
    <row r="30" spans="1:16" ht="12.75">
      <c r="A30" t="s">
        <v>49</v>
      </c>
      <c s="34" t="s">
        <v>70</v>
      </c>
      <c s="34" t="s">
        <v>4327</v>
      </c>
      <c s="35" t="s">
        <v>5</v>
      </c>
      <c s="6" t="s">
        <v>4328</v>
      </c>
      <c s="36" t="s">
        <v>1035</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5150</v>
      </c>
    </row>
    <row r="33" spans="1:5" ht="38.25">
      <c r="A33" t="s">
        <v>57</v>
      </c>
      <c r="E33" s="39" t="s">
        <v>5055</v>
      </c>
    </row>
    <row r="34" spans="1:16" ht="12.75">
      <c r="A34" t="s">
        <v>49</v>
      </c>
      <c s="34" t="s">
        <v>75</v>
      </c>
      <c s="34" t="s">
        <v>3812</v>
      </c>
      <c s="35" t="s">
        <v>5</v>
      </c>
      <c s="6" t="s">
        <v>3813</v>
      </c>
      <c s="36" t="s">
        <v>922</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5151</v>
      </c>
    </row>
    <row r="37" spans="1:5" ht="25.5">
      <c r="A37" t="s">
        <v>57</v>
      </c>
      <c r="E37" s="39" t="s">
        <v>5057</v>
      </c>
    </row>
    <row r="38" spans="1:13" ht="12.75">
      <c r="A38" t="s">
        <v>46</v>
      </c>
      <c r="C38" s="31" t="s">
        <v>67</v>
      </c>
      <c r="E38" s="33" t="s">
        <v>1094</v>
      </c>
      <c r="J38" s="32">
        <f>0</f>
      </c>
      <c s="32">
        <f>0</f>
      </c>
      <c s="32">
        <f>0+L39+L43+L47+L51+L55+L59+L63</f>
      </c>
      <c s="32">
        <f>0+M39+M43+M47+M51+M55+M59+M63</f>
      </c>
    </row>
    <row r="39" spans="1:16" ht="12.75">
      <c r="A39" t="s">
        <v>49</v>
      </c>
      <c s="34" t="s">
        <v>100</v>
      </c>
      <c s="34" t="s">
        <v>2274</v>
      </c>
      <c s="35" t="s">
        <v>5</v>
      </c>
      <c s="6" t="s">
        <v>2275</v>
      </c>
      <c s="36" t="s">
        <v>1035</v>
      </c>
      <c s="37">
        <v>17.7</v>
      </c>
      <c s="36">
        <v>0</v>
      </c>
      <c s="36">
        <f>ROUND(G39*H39,6)</f>
      </c>
      <c r="L39" s="38">
        <v>0</v>
      </c>
      <c s="32">
        <f>ROUND(ROUND(L39,2)*ROUND(G39,3),2)</f>
      </c>
      <c s="36" t="s">
        <v>601</v>
      </c>
      <c>
        <f>(M39*21)/100</f>
      </c>
      <c t="s">
        <v>27</v>
      </c>
    </row>
    <row r="40" spans="1:5" ht="12.75">
      <c r="A40" s="35" t="s">
        <v>54</v>
      </c>
      <c r="E40" s="39" t="s">
        <v>5152</v>
      </c>
    </row>
    <row r="41" spans="1:5" ht="89.25">
      <c r="A41" s="35" t="s">
        <v>55</v>
      </c>
      <c r="E41" s="40" t="s">
        <v>5153</v>
      </c>
    </row>
    <row r="42" spans="1:5" ht="140.25">
      <c r="A42" t="s">
        <v>57</v>
      </c>
      <c r="E42" s="39" t="s">
        <v>4978</v>
      </c>
    </row>
    <row r="43" spans="1:16" ht="12.75">
      <c r="A43" t="s">
        <v>49</v>
      </c>
      <c s="34" t="s">
        <v>104</v>
      </c>
      <c s="34" t="s">
        <v>4981</v>
      </c>
      <c s="35" t="s">
        <v>5</v>
      </c>
      <c s="6" t="s">
        <v>4982</v>
      </c>
      <c s="36" t="s">
        <v>1035</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5154</v>
      </c>
    </row>
    <row r="46" spans="1:5" ht="38.25">
      <c r="A46" t="s">
        <v>57</v>
      </c>
      <c r="E46" s="39" t="s">
        <v>4985</v>
      </c>
    </row>
    <row r="47" spans="1:16" ht="12.75">
      <c r="A47" t="s">
        <v>49</v>
      </c>
      <c s="34" t="s">
        <v>108</v>
      </c>
      <c s="34" t="s">
        <v>5155</v>
      </c>
      <c s="35" t="s">
        <v>5</v>
      </c>
      <c s="6" t="s">
        <v>5156</v>
      </c>
      <c s="36" t="s">
        <v>922</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5157</v>
      </c>
    </row>
    <row r="50" spans="1:5" ht="102">
      <c r="A50" t="s">
        <v>57</v>
      </c>
      <c r="E50" s="39" t="s">
        <v>5158</v>
      </c>
    </row>
    <row r="51" spans="1:16" ht="12.75">
      <c r="A51" t="s">
        <v>49</v>
      </c>
      <c s="34" t="s">
        <v>111</v>
      </c>
      <c s="34" t="s">
        <v>5159</v>
      </c>
      <c s="35" t="s">
        <v>5</v>
      </c>
      <c s="6" t="s">
        <v>5160</v>
      </c>
      <c s="36" t="s">
        <v>1035</v>
      </c>
      <c s="37">
        <v>0.175</v>
      </c>
      <c s="36">
        <v>0</v>
      </c>
      <c s="36">
        <f>ROUND(G51*H51,6)</f>
      </c>
      <c r="L51" s="38">
        <v>0</v>
      </c>
      <c s="32">
        <f>ROUND(ROUND(L51,2)*ROUND(G51,3),2)</f>
      </c>
      <c s="36" t="s">
        <v>601</v>
      </c>
      <c>
        <f>(M51*21)/100</f>
      </c>
      <c t="s">
        <v>27</v>
      </c>
    </row>
    <row r="52" spans="1:5" ht="12.75">
      <c r="A52" s="35" t="s">
        <v>54</v>
      </c>
      <c r="E52" s="39" t="s">
        <v>5161</v>
      </c>
    </row>
    <row r="53" spans="1:5" ht="25.5">
      <c r="A53" s="35" t="s">
        <v>55</v>
      </c>
      <c r="E53" s="40" t="s">
        <v>5157</v>
      </c>
    </row>
    <row r="54" spans="1:5" ht="204">
      <c r="A54" t="s">
        <v>57</v>
      </c>
      <c r="E54" s="39" t="s">
        <v>5162</v>
      </c>
    </row>
    <row r="55" spans="1:16" ht="12.75">
      <c r="A55" t="s">
        <v>49</v>
      </c>
      <c s="34" t="s">
        <v>114</v>
      </c>
      <c s="34" t="s">
        <v>5096</v>
      </c>
      <c s="35" t="s">
        <v>5</v>
      </c>
      <c s="6" t="s">
        <v>5097</v>
      </c>
      <c s="36" t="s">
        <v>922</v>
      </c>
      <c s="37">
        <v>0.6</v>
      </c>
      <c s="36">
        <v>0</v>
      </c>
      <c s="36">
        <f>ROUND(G55*H55,6)</f>
      </c>
      <c r="L55" s="38">
        <v>0</v>
      </c>
      <c s="32">
        <f>ROUND(ROUND(L55,2)*ROUND(G55,3),2)</f>
      </c>
      <c s="36" t="s">
        <v>601</v>
      </c>
      <c>
        <f>(M55*21)/100</f>
      </c>
      <c t="s">
        <v>27</v>
      </c>
    </row>
    <row r="56" spans="1:5" ht="25.5">
      <c r="A56" s="35" t="s">
        <v>54</v>
      </c>
      <c r="E56" s="39" t="s">
        <v>5098</v>
      </c>
    </row>
    <row r="57" spans="1:5" ht="12.75">
      <c r="A57" s="35" t="s">
        <v>55</v>
      </c>
      <c r="E57" s="40" t="s">
        <v>5163</v>
      </c>
    </row>
    <row r="58" spans="1:5" ht="153">
      <c r="A58" t="s">
        <v>57</v>
      </c>
      <c r="E58" s="39" t="s">
        <v>5100</v>
      </c>
    </row>
    <row r="59" spans="1:16" ht="12.75">
      <c r="A59" t="s">
        <v>49</v>
      </c>
      <c s="34" t="s">
        <v>117</v>
      </c>
      <c s="34" t="s">
        <v>2632</v>
      </c>
      <c s="35" t="s">
        <v>5</v>
      </c>
      <c s="6" t="s">
        <v>2633</v>
      </c>
      <c s="36" t="s">
        <v>922</v>
      </c>
      <c s="37">
        <v>15</v>
      </c>
      <c s="36">
        <v>0</v>
      </c>
      <c s="36">
        <f>ROUND(G59*H59,6)</f>
      </c>
      <c r="L59" s="38">
        <v>0</v>
      </c>
      <c s="32">
        <f>ROUND(ROUND(L59,2)*ROUND(G59,3),2)</f>
      </c>
      <c s="36" t="s">
        <v>601</v>
      </c>
      <c>
        <f>(M59*21)/100</f>
      </c>
      <c t="s">
        <v>27</v>
      </c>
    </row>
    <row r="60" spans="1:5" ht="12.75">
      <c r="A60" s="35" t="s">
        <v>54</v>
      </c>
      <c r="E60" s="39" t="s">
        <v>5029</v>
      </c>
    </row>
    <row r="61" spans="1:5" ht="12.75">
      <c r="A61" s="35" t="s">
        <v>55</v>
      </c>
      <c r="E61" s="40" t="s">
        <v>5164</v>
      </c>
    </row>
    <row r="62" spans="1:5" ht="153">
      <c r="A62" t="s">
        <v>57</v>
      </c>
      <c r="E62" s="39" t="s">
        <v>2635</v>
      </c>
    </row>
    <row r="63" spans="1:16" ht="25.5">
      <c r="A63" t="s">
        <v>49</v>
      </c>
      <c s="34" t="s">
        <v>120</v>
      </c>
      <c s="34" t="s">
        <v>2636</v>
      </c>
      <c s="35" t="s">
        <v>5</v>
      </c>
      <c s="6" t="s">
        <v>2637</v>
      </c>
      <c s="36" t="s">
        <v>922</v>
      </c>
      <c s="37">
        <v>1.5</v>
      </c>
      <c s="36">
        <v>0</v>
      </c>
      <c s="36">
        <f>ROUND(G63*H63,6)</f>
      </c>
      <c r="L63" s="38">
        <v>0</v>
      </c>
      <c s="32">
        <f>ROUND(ROUND(L63,2)*ROUND(G63,3),2)</f>
      </c>
      <c s="36" t="s">
        <v>601</v>
      </c>
      <c>
        <f>(M63*21)/100</f>
      </c>
      <c t="s">
        <v>27</v>
      </c>
    </row>
    <row r="64" spans="1:5" ht="12.75">
      <c r="A64" s="35" t="s">
        <v>54</v>
      </c>
      <c r="E64" s="39" t="s">
        <v>5165</v>
      </c>
    </row>
    <row r="65" spans="1:5" ht="12.75">
      <c r="A65" s="35" t="s">
        <v>55</v>
      </c>
      <c r="E65" s="40" t="s">
        <v>5166</v>
      </c>
    </row>
    <row r="66" spans="1:5" ht="153">
      <c r="A66" t="s">
        <v>57</v>
      </c>
      <c r="E66" s="39" t="s">
        <v>2635</v>
      </c>
    </row>
    <row r="67" spans="1:13" ht="12.75">
      <c r="A67" t="s">
        <v>46</v>
      </c>
      <c r="C67" s="31" t="s">
        <v>104</v>
      </c>
      <c r="E67" s="33" t="s">
        <v>1118</v>
      </c>
      <c r="J67" s="32">
        <f>0</f>
      </c>
      <c s="32">
        <f>0</f>
      </c>
      <c s="32">
        <f>0+L68+L72+L76+L80+L84+L88</f>
      </c>
      <c s="32">
        <f>0+M68+M72+M76+M80+M84+M88</f>
      </c>
    </row>
    <row r="68" spans="1:16" ht="12.75">
      <c r="A68" t="s">
        <v>49</v>
      </c>
      <c s="34" t="s">
        <v>123</v>
      </c>
      <c s="34" t="s">
        <v>5167</v>
      </c>
      <c s="35" t="s">
        <v>5</v>
      </c>
      <c s="6" t="s">
        <v>5168</v>
      </c>
      <c s="36" t="s">
        <v>682</v>
      </c>
      <c s="37">
        <v>3.5</v>
      </c>
      <c s="36">
        <v>0</v>
      </c>
      <c s="36">
        <f>ROUND(G68*H68,6)</f>
      </c>
      <c r="L68" s="38">
        <v>0</v>
      </c>
      <c s="32">
        <f>ROUND(ROUND(L68,2)*ROUND(G68,3),2)</f>
      </c>
      <c s="36" t="s">
        <v>601</v>
      </c>
      <c>
        <f>(M68*21)/100</f>
      </c>
      <c t="s">
        <v>27</v>
      </c>
    </row>
    <row r="69" spans="1:5" ht="12.75">
      <c r="A69" s="35" t="s">
        <v>54</v>
      </c>
      <c r="E69" s="39" t="s">
        <v>5169</v>
      </c>
    </row>
    <row r="70" spans="1:5" ht="12.75">
      <c r="A70" s="35" t="s">
        <v>55</v>
      </c>
      <c r="E70" s="40" t="s">
        <v>5170</v>
      </c>
    </row>
    <row r="71" spans="1:5" ht="63.75">
      <c r="A71" t="s">
        <v>57</v>
      </c>
      <c r="E71" s="39" t="s">
        <v>5171</v>
      </c>
    </row>
    <row r="72" spans="1:16" ht="12.75">
      <c r="A72" t="s">
        <v>49</v>
      </c>
      <c s="34" t="s">
        <v>127</v>
      </c>
      <c s="34" t="s">
        <v>5078</v>
      </c>
      <c s="35" t="s">
        <v>5</v>
      </c>
      <c s="6" t="s">
        <v>5079</v>
      </c>
      <c s="36" t="s">
        <v>682</v>
      </c>
      <c s="37">
        <v>21.3</v>
      </c>
      <c s="36">
        <v>0</v>
      </c>
      <c s="36">
        <f>ROUND(G72*H72,6)</f>
      </c>
      <c r="L72" s="38">
        <v>0</v>
      </c>
      <c s="32">
        <f>ROUND(ROUND(L72,2)*ROUND(G72,3),2)</f>
      </c>
      <c s="36" t="s">
        <v>601</v>
      </c>
      <c>
        <f>(M72*21)/100</f>
      </c>
      <c t="s">
        <v>27</v>
      </c>
    </row>
    <row r="73" spans="1:5" ht="12.75">
      <c r="A73" s="35" t="s">
        <v>54</v>
      </c>
      <c r="E73" s="39" t="s">
        <v>5080</v>
      </c>
    </row>
    <row r="74" spans="1:5" ht="12.75">
      <c r="A74" s="35" t="s">
        <v>55</v>
      </c>
      <c r="E74" s="40" t="s">
        <v>5172</v>
      </c>
    </row>
    <row r="75" spans="1:5" ht="51">
      <c r="A75" t="s">
        <v>57</v>
      </c>
      <c r="E75" s="39" t="s">
        <v>2685</v>
      </c>
    </row>
    <row r="76" spans="1:16" ht="12.75">
      <c r="A76" t="s">
        <v>49</v>
      </c>
      <c s="34" t="s">
        <v>132</v>
      </c>
      <c s="34" t="s">
        <v>2682</v>
      </c>
      <c s="35" t="s">
        <v>5</v>
      </c>
      <c s="6" t="s">
        <v>2683</v>
      </c>
      <c s="36" t="s">
        <v>682</v>
      </c>
      <c s="37">
        <v>3</v>
      </c>
      <c s="36">
        <v>0</v>
      </c>
      <c s="36">
        <f>ROUND(G76*H76,6)</f>
      </c>
      <c r="L76" s="38">
        <v>0</v>
      </c>
      <c s="32">
        <f>ROUND(ROUND(L76,2)*ROUND(G76,3),2)</f>
      </c>
      <c s="36" t="s">
        <v>601</v>
      </c>
      <c>
        <f>(M76*21)/100</f>
      </c>
      <c t="s">
        <v>27</v>
      </c>
    </row>
    <row r="77" spans="1:5" ht="25.5">
      <c r="A77" s="35" t="s">
        <v>54</v>
      </c>
      <c r="E77" s="39" t="s">
        <v>5173</v>
      </c>
    </row>
    <row r="78" spans="1:5" ht="25.5">
      <c r="A78" s="35" t="s">
        <v>55</v>
      </c>
      <c r="E78" s="40" t="s">
        <v>5174</v>
      </c>
    </row>
    <row r="79" spans="1:5" ht="51">
      <c r="A79" t="s">
        <v>57</v>
      </c>
      <c r="E79" s="39" t="s">
        <v>2685</v>
      </c>
    </row>
    <row r="80" spans="1:16" ht="12.75">
      <c r="A80" t="s">
        <v>49</v>
      </c>
      <c s="34" t="s">
        <v>135</v>
      </c>
      <c s="34" t="s">
        <v>5036</v>
      </c>
      <c s="35" t="s">
        <v>5</v>
      </c>
      <c s="6" t="s">
        <v>5037</v>
      </c>
      <c s="36" t="s">
        <v>682</v>
      </c>
      <c s="37">
        <v>3.5</v>
      </c>
      <c s="36">
        <v>0</v>
      </c>
      <c s="36">
        <f>ROUND(G80*H80,6)</f>
      </c>
      <c r="L80" s="38">
        <v>0</v>
      </c>
      <c s="32">
        <f>ROUND(ROUND(L80,2)*ROUND(G80,3),2)</f>
      </c>
      <c s="36" t="s">
        <v>601</v>
      </c>
      <c>
        <f>(M80*21)/100</f>
      </c>
      <c t="s">
        <v>27</v>
      </c>
    </row>
    <row r="81" spans="1:5" ht="12.75">
      <c r="A81" s="35" t="s">
        <v>54</v>
      </c>
      <c r="E81" s="39" t="s">
        <v>5175</v>
      </c>
    </row>
    <row r="82" spans="1:5" ht="12.75">
      <c r="A82" s="35" t="s">
        <v>55</v>
      </c>
      <c r="E82" s="40" t="s">
        <v>5170</v>
      </c>
    </row>
    <row r="83" spans="1:5" ht="25.5">
      <c r="A83" t="s">
        <v>57</v>
      </c>
      <c r="E83" s="39" t="s">
        <v>2689</v>
      </c>
    </row>
    <row r="84" spans="1:16" ht="12.75">
      <c r="A84" t="s">
        <v>49</v>
      </c>
      <c s="34" t="s">
        <v>138</v>
      </c>
      <c s="34" t="s">
        <v>5040</v>
      </c>
      <c s="35" t="s">
        <v>5</v>
      </c>
      <c s="6" t="s">
        <v>5041</v>
      </c>
      <c s="36" t="s">
        <v>682</v>
      </c>
      <c s="37">
        <v>3.5</v>
      </c>
      <c s="36">
        <v>0</v>
      </c>
      <c s="36">
        <f>ROUND(G84*H84,6)</f>
      </c>
      <c r="L84" s="38">
        <v>0</v>
      </c>
      <c s="32">
        <f>ROUND(ROUND(L84,2)*ROUND(G84,3),2)</f>
      </c>
      <c s="36" t="s">
        <v>601</v>
      </c>
      <c>
        <f>(M84*21)/100</f>
      </c>
      <c t="s">
        <v>27</v>
      </c>
    </row>
    <row r="85" spans="1:5" ht="12.75">
      <c r="A85" s="35" t="s">
        <v>54</v>
      </c>
      <c r="E85" s="39" t="s">
        <v>5175</v>
      </c>
    </row>
    <row r="86" spans="1:5" ht="12.75">
      <c r="A86" s="35" t="s">
        <v>55</v>
      </c>
      <c r="E86" s="40" t="s">
        <v>5170</v>
      </c>
    </row>
    <row r="87" spans="1:5" ht="38.25">
      <c r="A87" t="s">
        <v>57</v>
      </c>
      <c r="E87" s="39" t="s">
        <v>5042</v>
      </c>
    </row>
    <row r="88" spans="1:16" ht="12.75">
      <c r="A88" t="s">
        <v>49</v>
      </c>
      <c s="34" t="s">
        <v>141</v>
      </c>
      <c s="34" t="s">
        <v>3720</v>
      </c>
      <c s="35" t="s">
        <v>5</v>
      </c>
      <c s="6" t="s">
        <v>3721</v>
      </c>
      <c s="36" t="s">
        <v>1035</v>
      </c>
      <c s="37">
        <v>0.45</v>
      </c>
      <c s="36">
        <v>0</v>
      </c>
      <c s="36">
        <f>ROUND(G88*H88,6)</f>
      </c>
      <c r="L88" s="38">
        <v>0</v>
      </c>
      <c s="32">
        <f>ROUND(ROUND(L88,2)*ROUND(G88,3),2)</f>
      </c>
      <c s="36" t="s">
        <v>601</v>
      </c>
      <c>
        <f>(M88*21)/100</f>
      </c>
      <c t="s">
        <v>27</v>
      </c>
    </row>
    <row r="89" spans="1:5" ht="12.75">
      <c r="A89" s="35" t="s">
        <v>54</v>
      </c>
      <c r="E89" s="39" t="s">
        <v>5176</v>
      </c>
    </row>
    <row r="90" spans="1:5" ht="12.75">
      <c r="A90" s="35" t="s">
        <v>55</v>
      </c>
      <c r="E90" s="40" t="s">
        <v>5177</v>
      </c>
    </row>
    <row r="91" spans="1:5" ht="114.75">
      <c r="A91" t="s">
        <v>57</v>
      </c>
      <c r="E91" s="39" t="s">
        <v>5178</v>
      </c>
    </row>
    <row r="92" spans="1:13" ht="12.75">
      <c r="A92" t="s">
        <v>46</v>
      </c>
      <c r="C92" s="31" t="s">
        <v>4991</v>
      </c>
      <c r="E92" s="33" t="s">
        <v>241</v>
      </c>
      <c r="J92" s="32">
        <f>0</f>
      </c>
      <c s="32">
        <f>0</f>
      </c>
      <c s="32">
        <f>0+L93+L97</f>
      </c>
      <c s="32">
        <f>0+M93+M97</f>
      </c>
    </row>
    <row r="93" spans="1:16" ht="12.75">
      <c r="A93" t="s">
        <v>49</v>
      </c>
      <c s="34" t="s">
        <v>144</v>
      </c>
      <c s="34" t="s">
        <v>4992</v>
      </c>
      <c s="35" t="s">
        <v>47</v>
      </c>
      <c s="6" t="s">
        <v>4993</v>
      </c>
      <c s="36" t="s">
        <v>600</v>
      </c>
      <c s="37">
        <v>2.188</v>
      </c>
      <c s="36">
        <v>0</v>
      </c>
      <c s="36">
        <f>ROUND(G93*H93,6)</f>
      </c>
      <c r="L93" s="38">
        <v>0</v>
      </c>
      <c s="32">
        <f>ROUND(ROUND(L93,2)*ROUND(G93,3),2)</f>
      </c>
      <c s="36" t="s">
        <v>601</v>
      </c>
      <c>
        <f>(M93*21)/100</f>
      </c>
      <c t="s">
        <v>27</v>
      </c>
    </row>
    <row r="94" spans="1:5" ht="12.75">
      <c r="A94" s="35" t="s">
        <v>54</v>
      </c>
      <c r="E94" s="39" t="s">
        <v>5044</v>
      </c>
    </row>
    <row r="95" spans="1:5" ht="25.5">
      <c r="A95" s="35" t="s">
        <v>55</v>
      </c>
      <c r="E95" s="40" t="s">
        <v>5179</v>
      </c>
    </row>
    <row r="96" spans="1:5" ht="25.5">
      <c r="A96" t="s">
        <v>57</v>
      </c>
      <c r="E96" s="39" t="s">
        <v>4996</v>
      </c>
    </row>
    <row r="97" spans="1:16" ht="12.75">
      <c r="A97" t="s">
        <v>49</v>
      </c>
      <c s="34" t="s">
        <v>147</v>
      </c>
      <c s="34" t="s">
        <v>4997</v>
      </c>
      <c s="35" t="s">
        <v>5</v>
      </c>
      <c s="6" t="s">
        <v>4998</v>
      </c>
      <c s="36" t="s">
        <v>600</v>
      </c>
      <c s="37">
        <v>12.6</v>
      </c>
      <c s="36">
        <v>0</v>
      </c>
      <c s="36">
        <f>ROUND(G97*H97,6)</f>
      </c>
      <c r="L97" s="38">
        <v>0</v>
      </c>
      <c s="32">
        <f>ROUND(ROUND(L97,2)*ROUND(G97,3),2)</f>
      </c>
      <c s="36" t="s">
        <v>601</v>
      </c>
      <c>
        <f>(M97*21)/100</f>
      </c>
      <c t="s">
        <v>27</v>
      </c>
    </row>
    <row r="98" spans="1:5" ht="51">
      <c r="A98" s="35" t="s">
        <v>54</v>
      </c>
      <c r="E98" s="39" t="s">
        <v>4999</v>
      </c>
    </row>
    <row r="99" spans="1:5" ht="25.5">
      <c r="A99" s="35" t="s">
        <v>55</v>
      </c>
      <c r="E99" s="40" t="s">
        <v>5180</v>
      </c>
    </row>
    <row r="100" spans="1:5" ht="25.5">
      <c r="A100" t="s">
        <v>57</v>
      </c>
      <c r="E100" s="39" t="s">
        <v>4996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5181</v>
      </c>
      <c s="41">
        <f>Rekapitulace!C147</f>
      </c>
      <c s="20" t="s">
        <v>0</v>
      </c>
      <c t="s">
        <v>23</v>
      </c>
      <c t="s">
        <v>27</v>
      </c>
    </row>
    <row r="4" spans="1:16" ht="32" customHeight="1">
      <c r="A4" s="24" t="s">
        <v>20</v>
      </c>
      <c s="25" t="s">
        <v>28</v>
      </c>
      <c s="27" t="s">
        <v>5181</v>
      </c>
      <c r="E4" s="26" t="s">
        <v>5182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5185</v>
      </c>
      <c r="E8" s="30" t="s">
        <v>5184</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2961</v>
      </c>
      <c s="35" t="s">
        <v>5</v>
      </c>
      <c s="6" t="s">
        <v>5186</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5187</v>
      </c>
    </row>
    <row r="13" spans="1:5" ht="12.75">
      <c r="A13" t="s">
        <v>57</v>
      </c>
      <c r="E13" s="39" t="s">
        <v>602</v>
      </c>
    </row>
    <row r="14" spans="1:13" ht="12.75">
      <c r="A14" t="s">
        <v>46</v>
      </c>
      <c r="C14" s="31" t="s">
        <v>47</v>
      </c>
      <c r="E14" s="33" t="s">
        <v>1705</v>
      </c>
      <c r="J14" s="32">
        <f>0</f>
      </c>
      <c s="32">
        <f>0</f>
      </c>
      <c s="32">
        <f>0+L15+L19+L23+L27+L31+L35+L39</f>
      </c>
      <c s="32">
        <f>0+M15+M19+M23+M27+M31+M35+M39</f>
      </c>
    </row>
    <row r="15" spans="1:16" ht="12.75">
      <c r="A15" t="s">
        <v>49</v>
      </c>
      <c s="34" t="s">
        <v>27</v>
      </c>
      <c s="34" t="s">
        <v>3412</v>
      </c>
      <c s="35" t="s">
        <v>5</v>
      </c>
      <c s="6" t="s">
        <v>3413</v>
      </c>
      <c s="36" t="s">
        <v>1035</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5188</v>
      </c>
    </row>
    <row r="18" spans="1:5" ht="12.75">
      <c r="A18" t="s">
        <v>57</v>
      </c>
      <c r="E18" s="39" t="s">
        <v>602</v>
      </c>
    </row>
    <row r="19" spans="1:16" ht="12.75">
      <c r="A19" t="s">
        <v>49</v>
      </c>
      <c s="34" t="s">
        <v>26</v>
      </c>
      <c s="34" t="s">
        <v>5189</v>
      </c>
      <c s="35" t="s">
        <v>5</v>
      </c>
      <c s="6" t="s">
        <v>5190</v>
      </c>
      <c s="36" t="s">
        <v>1035</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5191</v>
      </c>
    </row>
    <row r="22" spans="1:5" ht="12.75">
      <c r="A22" t="s">
        <v>57</v>
      </c>
      <c r="E22" s="39" t="s">
        <v>602</v>
      </c>
    </row>
    <row r="23" spans="1:16" ht="12.75">
      <c r="A23" t="s">
        <v>49</v>
      </c>
      <c s="34" t="s">
        <v>64</v>
      </c>
      <c s="34" t="s">
        <v>5192</v>
      </c>
      <c s="35" t="s">
        <v>5</v>
      </c>
      <c s="6" t="s">
        <v>5193</v>
      </c>
      <c s="36" t="s">
        <v>1035</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5194</v>
      </c>
    </row>
    <row r="26" spans="1:5" ht="12.75">
      <c r="A26" t="s">
        <v>57</v>
      </c>
      <c r="E26" s="39" t="s">
        <v>602</v>
      </c>
    </row>
    <row r="27" spans="1:16" ht="12.75">
      <c r="A27" t="s">
        <v>49</v>
      </c>
      <c s="34" t="s">
        <v>67</v>
      </c>
      <c s="34" t="s">
        <v>1784</v>
      </c>
      <c s="35" t="s">
        <v>5</v>
      </c>
      <c s="6" t="s">
        <v>1785</v>
      </c>
      <c s="36" t="s">
        <v>1035</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5195</v>
      </c>
    </row>
    <row r="30" spans="1:5" ht="12.75">
      <c r="A30" t="s">
        <v>57</v>
      </c>
      <c r="E30" s="39" t="s">
        <v>602</v>
      </c>
    </row>
    <row r="31" spans="1:16" ht="12.75">
      <c r="A31" t="s">
        <v>49</v>
      </c>
      <c s="34" t="s">
        <v>70</v>
      </c>
      <c s="34" t="s">
        <v>5196</v>
      </c>
      <c s="35" t="s">
        <v>5</v>
      </c>
      <c s="6" t="s">
        <v>5197</v>
      </c>
      <c s="36" t="s">
        <v>1035</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5198</v>
      </c>
    </row>
    <row r="34" spans="1:5" ht="12.75">
      <c r="A34" t="s">
        <v>57</v>
      </c>
      <c r="E34" s="39" t="s">
        <v>602</v>
      </c>
    </row>
    <row r="35" spans="1:16" ht="12.75">
      <c r="A35" t="s">
        <v>49</v>
      </c>
      <c s="34" t="s">
        <v>75</v>
      </c>
      <c s="34" t="s">
        <v>1033</v>
      </c>
      <c s="35" t="s">
        <v>5</v>
      </c>
      <c s="6" t="s">
        <v>1034</v>
      </c>
      <c s="36" t="s">
        <v>1035</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5199</v>
      </c>
    </row>
    <row r="38" spans="1:5" ht="12.75">
      <c r="A38" t="s">
        <v>57</v>
      </c>
      <c r="E38" s="39" t="s">
        <v>602</v>
      </c>
    </row>
    <row r="39" spans="1:16" ht="12.75">
      <c r="A39" t="s">
        <v>49</v>
      </c>
      <c s="34" t="s">
        <v>100</v>
      </c>
      <c s="34" t="s">
        <v>5200</v>
      </c>
      <c s="35" t="s">
        <v>5</v>
      </c>
      <c s="6" t="s">
        <v>5201</v>
      </c>
      <c s="36" t="s">
        <v>1035</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5202</v>
      </c>
    </row>
    <row r="42" spans="1:5" ht="12.75">
      <c r="A42" t="s">
        <v>57</v>
      </c>
      <c r="E42" s="39" t="s">
        <v>602</v>
      </c>
    </row>
    <row r="43" spans="1:13" ht="12.75">
      <c r="A43" t="s">
        <v>46</v>
      </c>
      <c r="C43" s="31" t="s">
        <v>27</v>
      </c>
      <c r="E43" s="33" t="s">
        <v>1733</v>
      </c>
      <c r="J43" s="32">
        <f>0</f>
      </c>
      <c s="32">
        <f>0</f>
      </c>
      <c s="32">
        <f>0+L44+L48</f>
      </c>
      <c s="32">
        <f>0+M44+M48</f>
      </c>
    </row>
    <row r="44" spans="1:16" ht="12.75">
      <c r="A44" t="s">
        <v>49</v>
      </c>
      <c s="34" t="s">
        <v>104</v>
      </c>
      <c s="34" t="s">
        <v>5203</v>
      </c>
      <c s="35" t="s">
        <v>5</v>
      </c>
      <c s="6" t="s">
        <v>5204</v>
      </c>
      <c s="36" t="s">
        <v>1035</v>
      </c>
      <c s="37">
        <v>24.5</v>
      </c>
      <c s="36">
        <v>0</v>
      </c>
      <c s="36">
        <f>ROUND(G44*H44,6)</f>
      </c>
      <c r="L44" s="38">
        <v>0</v>
      </c>
      <c s="32">
        <f>ROUND(ROUND(L44,2)*ROUND(G44,3),2)</f>
      </c>
      <c s="36" t="s">
        <v>601</v>
      </c>
      <c>
        <f>(M44*21)/100</f>
      </c>
      <c t="s">
        <v>27</v>
      </c>
    </row>
    <row r="45" spans="1:5" ht="12.75">
      <c r="A45" s="35" t="s">
        <v>54</v>
      </c>
      <c r="E45" s="39" t="s">
        <v>5</v>
      </c>
    </row>
    <row r="46" spans="1:5" ht="12.75">
      <c r="A46" s="35" t="s">
        <v>55</v>
      </c>
      <c r="E46" s="40" t="s">
        <v>5205</v>
      </c>
    </row>
    <row r="47" spans="1:5" ht="12.75">
      <c r="A47" t="s">
        <v>57</v>
      </c>
      <c r="E47" s="39" t="s">
        <v>602</v>
      </c>
    </row>
    <row r="48" spans="1:16" ht="12.75">
      <c r="A48" t="s">
        <v>49</v>
      </c>
      <c s="34" t="s">
        <v>108</v>
      </c>
      <c s="34" t="s">
        <v>3270</v>
      </c>
      <c s="35" t="s">
        <v>5</v>
      </c>
      <c s="6" t="s">
        <v>3271</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5206</v>
      </c>
    </row>
    <row r="51" spans="1:5" ht="12.75">
      <c r="A51" t="s">
        <v>57</v>
      </c>
      <c r="E51" s="39" t="s">
        <v>602</v>
      </c>
    </row>
    <row r="52" spans="1:13" ht="12.75">
      <c r="A52" t="s">
        <v>46</v>
      </c>
      <c r="C52" s="31" t="s">
        <v>75</v>
      </c>
      <c r="E52" s="33" t="s">
        <v>5207</v>
      </c>
      <c r="J52" s="32">
        <f>0</f>
      </c>
      <c s="32">
        <f>0</f>
      </c>
      <c s="32">
        <f>0+L53+L57+L61+L65</f>
      </c>
      <c s="32">
        <f>0+M53+M57+M61+M65</f>
      </c>
    </row>
    <row r="53" spans="1:16" ht="12.75">
      <c r="A53" t="s">
        <v>49</v>
      </c>
      <c s="34" t="s">
        <v>111</v>
      </c>
      <c s="34" t="s">
        <v>5208</v>
      </c>
      <c s="35" t="s">
        <v>5</v>
      </c>
      <c s="6" t="s">
        <v>5209</v>
      </c>
      <c s="36" t="s">
        <v>922</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5210</v>
      </c>
    </row>
    <row r="56" spans="1:5" ht="12.75">
      <c r="A56" t="s">
        <v>57</v>
      </c>
      <c r="E56" s="39" t="s">
        <v>602</v>
      </c>
    </row>
    <row r="57" spans="1:16" ht="12.75">
      <c r="A57" t="s">
        <v>49</v>
      </c>
      <c s="34" t="s">
        <v>114</v>
      </c>
      <c s="34" t="s">
        <v>5211</v>
      </c>
      <c s="35" t="s">
        <v>5</v>
      </c>
      <c s="6" t="s">
        <v>5212</v>
      </c>
      <c s="36" t="s">
        <v>922</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5213</v>
      </c>
    </row>
    <row r="60" spans="1:5" ht="12.75">
      <c r="A60" t="s">
        <v>57</v>
      </c>
      <c r="E60" s="39" t="s">
        <v>602</v>
      </c>
    </row>
    <row r="61" spans="1:16" ht="12.75">
      <c r="A61" t="s">
        <v>49</v>
      </c>
      <c s="34" t="s">
        <v>117</v>
      </c>
      <c s="34" t="s">
        <v>5214</v>
      </c>
      <c s="35" t="s">
        <v>5</v>
      </c>
      <c s="6" t="s">
        <v>5215</v>
      </c>
      <c s="36" t="s">
        <v>922</v>
      </c>
      <c s="37">
        <v>919</v>
      </c>
      <c s="36">
        <v>0</v>
      </c>
      <c s="36">
        <f>ROUND(G61*H61,6)</f>
      </c>
      <c r="L61" s="38">
        <v>0</v>
      </c>
      <c s="32">
        <f>ROUND(ROUND(L61,2)*ROUND(G61,3),2)</f>
      </c>
      <c s="36" t="s">
        <v>601</v>
      </c>
      <c>
        <f>(M61*21)/100</f>
      </c>
      <c t="s">
        <v>27</v>
      </c>
    </row>
    <row r="62" spans="1:5" ht="12.75">
      <c r="A62" s="35" t="s">
        <v>54</v>
      </c>
      <c r="E62" s="39" t="s">
        <v>5</v>
      </c>
    </row>
    <row r="63" spans="1:5" ht="51">
      <c r="A63" s="35" t="s">
        <v>55</v>
      </c>
      <c r="E63" s="40" t="s">
        <v>5216</v>
      </c>
    </row>
    <row r="64" spans="1:5" ht="12.75">
      <c r="A64" t="s">
        <v>57</v>
      </c>
      <c r="E64" s="39" t="s">
        <v>602</v>
      </c>
    </row>
    <row r="65" spans="1:16" ht="12.75">
      <c r="A65" t="s">
        <v>49</v>
      </c>
      <c s="34" t="s">
        <v>120</v>
      </c>
      <c s="34" t="s">
        <v>3711</v>
      </c>
      <c s="35" t="s">
        <v>5</v>
      </c>
      <c s="6" t="s">
        <v>3712</v>
      </c>
      <c s="36" t="s">
        <v>922</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5217</v>
      </c>
    </row>
    <row r="68" spans="1:5" ht="12.75">
      <c r="A68" t="s">
        <v>57</v>
      </c>
      <c r="E68" s="39" t="s">
        <v>602</v>
      </c>
    </row>
    <row r="69" spans="1:13" ht="12.75">
      <c r="A69" t="s">
        <v>46</v>
      </c>
      <c r="C69" s="31" t="s">
        <v>100</v>
      </c>
      <c r="E69" s="33" t="s">
        <v>1749</v>
      </c>
      <c r="J69" s="32">
        <f>0</f>
      </c>
      <c s="32">
        <f>0</f>
      </c>
      <c s="32">
        <f>0+L70+L74+L78+L82+L86+L90+L94+L98+L102+L106</f>
      </c>
      <c s="32">
        <f>0+M70+M74+M78+M82+M86+M90+M94+M98+M102+M106</f>
      </c>
    </row>
    <row r="70" spans="1:16" ht="12.75">
      <c r="A70" t="s">
        <v>49</v>
      </c>
      <c s="34" t="s">
        <v>123</v>
      </c>
      <c s="34" t="s">
        <v>2039</v>
      </c>
      <c s="35" t="s">
        <v>5</v>
      </c>
      <c s="6" t="s">
        <v>2040</v>
      </c>
      <c s="36" t="s">
        <v>1035</v>
      </c>
      <c s="37">
        <v>30.9</v>
      </c>
      <c s="36">
        <v>0</v>
      </c>
      <c s="36">
        <f>ROUND(G70*H70,6)</f>
      </c>
      <c r="L70" s="38">
        <v>0</v>
      </c>
      <c s="32">
        <f>ROUND(ROUND(L70,2)*ROUND(G70,3),2)</f>
      </c>
      <c s="36" t="s">
        <v>601</v>
      </c>
      <c>
        <f>(M70*21)/100</f>
      </c>
      <c t="s">
        <v>27</v>
      </c>
    </row>
    <row r="71" spans="1:5" ht="12.75">
      <c r="A71" s="35" t="s">
        <v>54</v>
      </c>
      <c r="E71" s="39" t="s">
        <v>5218</v>
      </c>
    </row>
    <row r="72" spans="1:5" ht="12.75">
      <c r="A72" s="35" t="s">
        <v>55</v>
      </c>
      <c r="E72" s="40" t="s">
        <v>5219</v>
      </c>
    </row>
    <row r="73" spans="1:5" ht="12.75">
      <c r="A73" t="s">
        <v>57</v>
      </c>
      <c r="E73" s="39" t="s">
        <v>602</v>
      </c>
    </row>
    <row r="74" spans="1:16" ht="12.75">
      <c r="A74" t="s">
        <v>49</v>
      </c>
      <c s="34" t="s">
        <v>127</v>
      </c>
      <c s="34" t="s">
        <v>5220</v>
      </c>
      <c s="35" t="s">
        <v>5</v>
      </c>
      <c s="6" t="s">
        <v>5221</v>
      </c>
      <c s="36" t="s">
        <v>1035</v>
      </c>
      <c s="37">
        <v>40.6</v>
      </c>
      <c s="36">
        <v>0</v>
      </c>
      <c s="36">
        <f>ROUND(G74*H74,6)</f>
      </c>
      <c r="L74" s="38">
        <v>0</v>
      </c>
      <c s="32">
        <f>ROUND(ROUND(L74,2)*ROUND(G74,3),2)</f>
      </c>
      <c s="36" t="s">
        <v>601</v>
      </c>
      <c>
        <f>(M74*21)/100</f>
      </c>
      <c t="s">
        <v>27</v>
      </c>
    </row>
    <row r="75" spans="1:5" ht="12.75">
      <c r="A75" s="35" t="s">
        <v>54</v>
      </c>
      <c r="E75" s="39" t="s">
        <v>5222</v>
      </c>
    </row>
    <row r="76" spans="1:5" ht="38.25">
      <c r="A76" s="35" t="s">
        <v>55</v>
      </c>
      <c r="E76" s="40" t="s">
        <v>5223</v>
      </c>
    </row>
    <row r="77" spans="1:5" ht="12.75">
      <c r="A77" t="s">
        <v>57</v>
      </c>
      <c r="E77" s="39" t="s">
        <v>602</v>
      </c>
    </row>
    <row r="78" spans="1:16" ht="25.5">
      <c r="A78" t="s">
        <v>49</v>
      </c>
      <c s="34" t="s">
        <v>132</v>
      </c>
      <c s="34" t="s">
        <v>5224</v>
      </c>
      <c s="35" t="s">
        <v>5</v>
      </c>
      <c s="6" t="s">
        <v>5225</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5226</v>
      </c>
    </row>
    <row r="81" spans="1:5" ht="12.75">
      <c r="A81" t="s">
        <v>57</v>
      </c>
      <c r="E81" s="39" t="s">
        <v>602</v>
      </c>
    </row>
    <row r="82" spans="1:16" ht="12.75">
      <c r="A82" t="s">
        <v>49</v>
      </c>
      <c s="34" t="s">
        <v>135</v>
      </c>
      <c s="34" t="s">
        <v>5227</v>
      </c>
      <c s="35" t="s">
        <v>5</v>
      </c>
      <c s="6" t="s">
        <v>5228</v>
      </c>
      <c s="36" t="s">
        <v>446</v>
      </c>
      <c s="37">
        <v>1</v>
      </c>
      <c s="36">
        <v>0</v>
      </c>
      <c s="36">
        <f>ROUND(G82*H82,6)</f>
      </c>
      <c r="L82" s="38">
        <v>0</v>
      </c>
      <c s="32">
        <f>ROUND(ROUND(L82,2)*ROUND(G82,3),2)</f>
      </c>
      <c s="36" t="s">
        <v>601</v>
      </c>
      <c>
        <f>(M82*21)/100</f>
      </c>
      <c t="s">
        <v>27</v>
      </c>
    </row>
    <row r="83" spans="1:5" ht="12.75">
      <c r="A83" s="35" t="s">
        <v>54</v>
      </c>
      <c r="E83" s="39" t="s">
        <v>5229</v>
      </c>
    </row>
    <row r="84" spans="1:5" ht="12.75">
      <c r="A84" s="35" t="s">
        <v>55</v>
      </c>
      <c r="E84" s="40" t="s">
        <v>5230</v>
      </c>
    </row>
    <row r="85" spans="1:5" ht="12.75">
      <c r="A85" t="s">
        <v>57</v>
      </c>
      <c r="E85" s="39" t="s">
        <v>602</v>
      </c>
    </row>
    <row r="86" spans="1:16" ht="12.75">
      <c r="A86" t="s">
        <v>49</v>
      </c>
      <c s="34" t="s">
        <v>138</v>
      </c>
      <c s="34" t="s">
        <v>5231</v>
      </c>
      <c s="35" t="s">
        <v>5</v>
      </c>
      <c s="6" t="s">
        <v>5232</v>
      </c>
      <c s="36" t="s">
        <v>446</v>
      </c>
      <c s="37">
        <v>1</v>
      </c>
      <c s="36">
        <v>0</v>
      </c>
      <c s="36">
        <f>ROUND(G86*H86,6)</f>
      </c>
      <c r="L86" s="38">
        <v>0</v>
      </c>
      <c s="32">
        <f>ROUND(ROUND(L86,2)*ROUND(G86,3),2)</f>
      </c>
      <c s="36" t="s">
        <v>601</v>
      </c>
      <c>
        <f>(M86*21)/100</f>
      </c>
      <c t="s">
        <v>27</v>
      </c>
    </row>
    <row r="87" spans="1:5" ht="12.75">
      <c r="A87" s="35" t="s">
        <v>54</v>
      </c>
      <c r="E87" s="39" t="s">
        <v>5229</v>
      </c>
    </row>
    <row r="88" spans="1:5" ht="12.75">
      <c r="A88" s="35" t="s">
        <v>55</v>
      </c>
      <c r="E88" s="40" t="s">
        <v>5233</v>
      </c>
    </row>
    <row r="89" spans="1:5" ht="12.75">
      <c r="A89" t="s">
        <v>57</v>
      </c>
      <c r="E89" s="39" t="s">
        <v>602</v>
      </c>
    </row>
    <row r="90" spans="1:16" ht="12.75">
      <c r="A90" t="s">
        <v>49</v>
      </c>
      <c s="34" t="s">
        <v>141</v>
      </c>
      <c s="34" t="s">
        <v>5234</v>
      </c>
      <c s="35" t="s">
        <v>5</v>
      </c>
      <c s="6" t="s">
        <v>5235</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5236</v>
      </c>
    </row>
    <row r="93" spans="1:5" ht="12.75">
      <c r="A93" t="s">
        <v>57</v>
      </c>
      <c r="E93" s="39" t="s">
        <v>602</v>
      </c>
    </row>
    <row r="94" spans="1:16" ht="12.75">
      <c r="A94" t="s">
        <v>49</v>
      </c>
      <c s="34" t="s">
        <v>144</v>
      </c>
      <c s="34" t="s">
        <v>5237</v>
      </c>
      <c s="35" t="s">
        <v>5</v>
      </c>
      <c s="6" t="s">
        <v>5238</v>
      </c>
      <c s="36" t="s">
        <v>446</v>
      </c>
      <c s="37">
        <v>2</v>
      </c>
      <c s="36">
        <v>0</v>
      </c>
      <c s="36">
        <f>ROUND(G94*H94,6)</f>
      </c>
      <c r="L94" s="38">
        <v>0</v>
      </c>
      <c s="32">
        <f>ROUND(ROUND(L94,2)*ROUND(G94,3),2)</f>
      </c>
      <c s="36" t="s">
        <v>601</v>
      </c>
      <c>
        <f>(M94*21)/100</f>
      </c>
      <c t="s">
        <v>27</v>
      </c>
    </row>
    <row r="95" spans="1:5" ht="12.75">
      <c r="A95" s="35" t="s">
        <v>54</v>
      </c>
      <c r="E95" s="39" t="s">
        <v>5239</v>
      </c>
    </row>
    <row r="96" spans="1:5" ht="12.75">
      <c r="A96" s="35" t="s">
        <v>55</v>
      </c>
      <c r="E96" s="40" t="s">
        <v>602</v>
      </c>
    </row>
    <row r="97" spans="1:5" ht="12.75">
      <c r="A97" t="s">
        <v>57</v>
      </c>
      <c r="E97" s="39" t="s">
        <v>5</v>
      </c>
    </row>
    <row r="98" spans="1:16" ht="12.75">
      <c r="A98" t="s">
        <v>49</v>
      </c>
      <c s="34" t="s">
        <v>147</v>
      </c>
      <c s="34" t="s">
        <v>5240</v>
      </c>
      <c s="35" t="s">
        <v>5</v>
      </c>
      <c s="6" t="s">
        <v>5241</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5242</v>
      </c>
    </row>
    <row r="101" spans="1:5" ht="25.5">
      <c r="A101" t="s">
        <v>57</v>
      </c>
      <c r="E101" s="39" t="s">
        <v>5243</v>
      </c>
    </row>
    <row r="102" spans="1:16" ht="12.75">
      <c r="A102" t="s">
        <v>49</v>
      </c>
      <c s="34" t="s">
        <v>150</v>
      </c>
      <c s="34" t="s">
        <v>5244</v>
      </c>
      <c s="35" t="s">
        <v>5</v>
      </c>
      <c s="6" t="s">
        <v>5245</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5246</v>
      </c>
    </row>
    <row r="105" spans="1:5" ht="25.5">
      <c r="A105" t="s">
        <v>57</v>
      </c>
      <c r="E105" s="39" t="s">
        <v>5243</v>
      </c>
    </row>
    <row r="106" spans="1:16" ht="12.75">
      <c r="A106" t="s">
        <v>49</v>
      </c>
      <c s="34" t="s">
        <v>707</v>
      </c>
      <c s="34" t="s">
        <v>5247</v>
      </c>
      <c s="35" t="s">
        <v>5</v>
      </c>
      <c s="6" t="s">
        <v>5248</v>
      </c>
      <c s="36" t="s">
        <v>682</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5249</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COUNTIFS(L8:L437,"=0",A8:A437,"P")+COUNTIFS(L8:L437,"",A8:A437,"P")+SUM(Q8:Q437)</f>
      </c>
    </row>
    <row r="8" spans="1:13" ht="12.75">
      <c r="A8" t="s">
        <v>44</v>
      </c>
      <c r="C8" s="28" t="s">
        <v>5254</v>
      </c>
      <c r="E8" s="30" t="s">
        <v>5253</v>
      </c>
      <c r="J8" s="29">
        <f>0+J9+J38+J95+J112+J133+J146+J183+J192+J205+J210+J219+J232+J241+J270+J319+J332+J349+J370+J415+J436</f>
      </c>
      <c s="29">
        <f>0+K9+K38+K95+K112+K133+K146+K183+K192+K205+K210+K219+K232+K241+K270+K319+K332+K349+K370+K415+K436</f>
      </c>
      <c s="29">
        <f>0+L9+L38+L95+L112+L133+L146+L183+L192+L205+L210+L219+L232+L241+L270+L319+L332+L349+L370+L415+L436</f>
      </c>
      <c s="29">
        <f>0+M9+M38+M95+M112+M133+M146+M183+M192+M205+M210+M219+M232+M241+M270+M319+M332+M349+M370+M415+M436</f>
      </c>
    </row>
    <row r="9" spans="1:13" ht="12.75">
      <c r="A9" t="s">
        <v>46</v>
      </c>
      <c r="C9" s="31" t="s">
        <v>47</v>
      </c>
      <c r="E9" s="33" t="s">
        <v>1705</v>
      </c>
      <c r="J9" s="32">
        <f>0</f>
      </c>
      <c s="32">
        <f>0</f>
      </c>
      <c s="32">
        <f>0+L10+L14+L18+L22+L26+L30+L34</f>
      </c>
      <c s="32">
        <f>0+M10+M14+M18+M22+M26+M30+M34</f>
      </c>
    </row>
    <row r="10" spans="1:16" ht="25.5">
      <c r="A10" t="s">
        <v>49</v>
      </c>
      <c s="34" t="s">
        <v>47</v>
      </c>
      <c s="34" t="s">
        <v>5255</v>
      </c>
      <c s="35" t="s">
        <v>5</v>
      </c>
      <c s="6" t="s">
        <v>5256</v>
      </c>
      <c s="36" t="s">
        <v>1035</v>
      </c>
      <c s="37">
        <v>7.605</v>
      </c>
      <c s="36">
        <v>0</v>
      </c>
      <c s="36">
        <f>ROUND(G10*H10,6)</f>
      </c>
      <c r="L10" s="38">
        <v>0</v>
      </c>
      <c s="32">
        <f>ROUND(ROUND(L10,2)*ROUND(G10,3),2)</f>
      </c>
      <c s="36" t="s">
        <v>5257</v>
      </c>
      <c>
        <f>(M10*21)/100</f>
      </c>
      <c t="s">
        <v>27</v>
      </c>
    </row>
    <row r="11" spans="1:5" ht="12.75">
      <c r="A11" s="35" t="s">
        <v>54</v>
      </c>
      <c r="E11" s="39" t="s">
        <v>5258</v>
      </c>
    </row>
    <row r="12" spans="1:5" ht="12.75">
      <c r="A12" s="35" t="s">
        <v>55</v>
      </c>
      <c r="E12" s="40" t="s">
        <v>5259</v>
      </c>
    </row>
    <row r="13" spans="1:5" ht="12.75">
      <c r="A13" t="s">
        <v>57</v>
      </c>
      <c r="E13" s="39" t="s">
        <v>5260</v>
      </c>
    </row>
    <row r="14" spans="1:16" ht="25.5">
      <c r="A14" t="s">
        <v>49</v>
      </c>
      <c s="34" t="s">
        <v>27</v>
      </c>
      <c s="34" t="s">
        <v>5261</v>
      </c>
      <c s="35" t="s">
        <v>5</v>
      </c>
      <c s="6" t="s">
        <v>5262</v>
      </c>
      <c s="36" t="s">
        <v>1035</v>
      </c>
      <c s="37">
        <v>9.79</v>
      </c>
      <c s="36">
        <v>0</v>
      </c>
      <c s="36">
        <f>ROUND(G14*H14,6)</f>
      </c>
      <c r="L14" s="38">
        <v>0</v>
      </c>
      <c s="32">
        <f>ROUND(ROUND(L14,2)*ROUND(G14,3),2)</f>
      </c>
      <c s="36" t="s">
        <v>5257</v>
      </c>
      <c>
        <f>(M14*21)/100</f>
      </c>
      <c t="s">
        <v>27</v>
      </c>
    </row>
    <row r="15" spans="1:5" ht="12.75">
      <c r="A15" s="35" t="s">
        <v>54</v>
      </c>
      <c r="E15" s="39" t="s">
        <v>5263</v>
      </c>
    </row>
    <row r="16" spans="1:5" ht="12.75">
      <c r="A16" s="35" t="s">
        <v>55</v>
      </c>
      <c r="E16" s="40" t="s">
        <v>5264</v>
      </c>
    </row>
    <row r="17" spans="1:5" ht="12.75">
      <c r="A17" t="s">
        <v>57</v>
      </c>
      <c r="E17" s="39" t="s">
        <v>5260</v>
      </c>
    </row>
    <row r="18" spans="1:16" ht="25.5">
      <c r="A18" t="s">
        <v>49</v>
      </c>
      <c s="34" t="s">
        <v>26</v>
      </c>
      <c s="34" t="s">
        <v>5265</v>
      </c>
      <c s="35" t="s">
        <v>5</v>
      </c>
      <c s="6" t="s">
        <v>5266</v>
      </c>
      <c s="36" t="s">
        <v>1035</v>
      </c>
      <c s="37">
        <v>5.42</v>
      </c>
      <c s="36">
        <v>0</v>
      </c>
      <c s="36">
        <f>ROUND(G18*H18,6)</f>
      </c>
      <c r="L18" s="38">
        <v>0</v>
      </c>
      <c s="32">
        <f>ROUND(ROUND(L18,2)*ROUND(G18,3),2)</f>
      </c>
      <c s="36" t="s">
        <v>5257</v>
      </c>
      <c>
        <f>(M18*21)/100</f>
      </c>
      <c t="s">
        <v>27</v>
      </c>
    </row>
    <row r="19" spans="1:5" ht="12.75">
      <c r="A19" s="35" t="s">
        <v>54</v>
      </c>
      <c r="E19" s="39" t="s">
        <v>5267</v>
      </c>
    </row>
    <row r="20" spans="1:5" ht="12.75">
      <c r="A20" s="35" t="s">
        <v>55</v>
      </c>
      <c r="E20" s="40" t="s">
        <v>5268</v>
      </c>
    </row>
    <row r="21" spans="1:5" ht="12.75">
      <c r="A21" t="s">
        <v>57</v>
      </c>
      <c r="E21" s="39" t="s">
        <v>5260</v>
      </c>
    </row>
    <row r="22" spans="1:16" ht="25.5">
      <c r="A22" t="s">
        <v>49</v>
      </c>
      <c s="34" t="s">
        <v>64</v>
      </c>
      <c s="34" t="s">
        <v>5269</v>
      </c>
      <c s="35" t="s">
        <v>5</v>
      </c>
      <c s="6" t="s">
        <v>5270</v>
      </c>
      <c s="36" t="s">
        <v>1035</v>
      </c>
      <c s="37">
        <v>54.2</v>
      </c>
      <c s="36">
        <v>0</v>
      </c>
      <c s="36">
        <f>ROUND(G22*H22,6)</f>
      </c>
      <c r="L22" s="38">
        <v>0</v>
      </c>
      <c s="32">
        <f>ROUND(ROUND(L22,2)*ROUND(G22,3),2)</f>
      </c>
      <c s="36" t="s">
        <v>5257</v>
      </c>
      <c>
        <f>(M22*21)/100</f>
      </c>
      <c t="s">
        <v>27</v>
      </c>
    </row>
    <row r="23" spans="1:5" ht="12.75">
      <c r="A23" s="35" t="s">
        <v>54</v>
      </c>
      <c r="E23" s="39" t="s">
        <v>5271</v>
      </c>
    </row>
    <row r="24" spans="1:5" ht="12.75">
      <c r="A24" s="35" t="s">
        <v>55</v>
      </c>
      <c r="E24" s="40" t="s">
        <v>5272</v>
      </c>
    </row>
    <row r="25" spans="1:5" ht="12.75">
      <c r="A25" t="s">
        <v>57</v>
      </c>
      <c r="E25" s="39" t="s">
        <v>5260</v>
      </c>
    </row>
    <row r="26" spans="1:16" ht="12.75">
      <c r="A26" t="s">
        <v>49</v>
      </c>
      <c s="34" t="s">
        <v>67</v>
      </c>
      <c s="34" t="s">
        <v>5273</v>
      </c>
      <c s="35" t="s">
        <v>5</v>
      </c>
      <c s="6" t="s">
        <v>5274</v>
      </c>
      <c s="36" t="s">
        <v>600</v>
      </c>
      <c s="37">
        <v>9.756</v>
      </c>
      <c s="36">
        <v>0</v>
      </c>
      <c s="36">
        <f>ROUND(G26*H26,6)</f>
      </c>
      <c r="L26" s="38">
        <v>0</v>
      </c>
      <c s="32">
        <f>ROUND(ROUND(L26,2)*ROUND(G26,3),2)</f>
      </c>
      <c s="36" t="s">
        <v>5257</v>
      </c>
      <c>
        <f>(M26*21)/100</f>
      </c>
      <c t="s">
        <v>27</v>
      </c>
    </row>
    <row r="27" spans="1:5" ht="12.75">
      <c r="A27" s="35" t="s">
        <v>54</v>
      </c>
      <c r="E27" s="39" t="s">
        <v>5271</v>
      </c>
    </row>
    <row r="28" spans="1:5" ht="12.75">
      <c r="A28" s="35" t="s">
        <v>55</v>
      </c>
      <c r="E28" s="40" t="s">
        <v>5275</v>
      </c>
    </row>
    <row r="29" spans="1:5" ht="12.75">
      <c r="A29" t="s">
        <v>57</v>
      </c>
      <c r="E29" s="39" t="s">
        <v>5260</v>
      </c>
    </row>
    <row r="30" spans="1:16" ht="12.75">
      <c r="A30" t="s">
        <v>49</v>
      </c>
      <c s="34" t="s">
        <v>70</v>
      </c>
      <c s="34" t="s">
        <v>5276</v>
      </c>
      <c s="35" t="s">
        <v>5</v>
      </c>
      <c s="6" t="s">
        <v>5277</v>
      </c>
      <c s="36" t="s">
        <v>1035</v>
      </c>
      <c s="37">
        <v>2.185</v>
      </c>
      <c s="36">
        <v>0</v>
      </c>
      <c s="36">
        <f>ROUND(G30*H30,6)</f>
      </c>
      <c r="L30" s="38">
        <v>0</v>
      </c>
      <c s="32">
        <f>ROUND(ROUND(L30,2)*ROUND(G30,3),2)</f>
      </c>
      <c s="36" t="s">
        <v>5257</v>
      </c>
      <c>
        <f>(M30*21)/100</f>
      </c>
      <c t="s">
        <v>27</v>
      </c>
    </row>
    <row r="31" spans="1:5" ht="12.75">
      <c r="A31" s="35" t="s">
        <v>54</v>
      </c>
      <c r="E31" s="39" t="s">
        <v>5278</v>
      </c>
    </row>
    <row r="32" spans="1:5" ht="12.75">
      <c r="A32" s="35" t="s">
        <v>55</v>
      </c>
      <c r="E32" s="40" t="s">
        <v>5279</v>
      </c>
    </row>
    <row r="33" spans="1:5" ht="12.75">
      <c r="A33" t="s">
        <v>57</v>
      </c>
      <c r="E33" s="39" t="s">
        <v>5260</v>
      </c>
    </row>
    <row r="34" spans="1:16" ht="12.75">
      <c r="A34" t="s">
        <v>49</v>
      </c>
      <c s="34" t="s">
        <v>75</v>
      </c>
      <c s="34" t="s">
        <v>5280</v>
      </c>
      <c s="35" t="s">
        <v>5</v>
      </c>
      <c s="6" t="s">
        <v>5281</v>
      </c>
      <c s="36" t="s">
        <v>922</v>
      </c>
      <c s="37">
        <v>9.686</v>
      </c>
      <c s="36">
        <v>0</v>
      </c>
      <c s="36">
        <f>ROUND(G34*H34,6)</f>
      </c>
      <c r="L34" s="38">
        <v>0</v>
      </c>
      <c s="32">
        <f>ROUND(ROUND(L34,2)*ROUND(G34,3),2)</f>
      </c>
      <c s="36" t="s">
        <v>5257</v>
      </c>
      <c>
        <f>(M34*21)/100</f>
      </c>
      <c t="s">
        <v>27</v>
      </c>
    </row>
    <row r="35" spans="1:5" ht="12.75">
      <c r="A35" s="35" t="s">
        <v>54</v>
      </c>
      <c r="E35" s="39" t="s">
        <v>5282</v>
      </c>
    </row>
    <row r="36" spans="1:5" ht="12.75">
      <c r="A36" s="35" t="s">
        <v>55</v>
      </c>
      <c r="E36" s="40" t="s">
        <v>5283</v>
      </c>
    </row>
    <row r="37" spans="1:5" ht="12.75">
      <c r="A37" t="s">
        <v>57</v>
      </c>
      <c r="E37" s="39" t="s">
        <v>5260</v>
      </c>
    </row>
    <row r="38" spans="1:13" ht="12.75">
      <c r="A38" t="s">
        <v>46</v>
      </c>
      <c r="C38" s="31" t="s">
        <v>27</v>
      </c>
      <c r="E38" s="33" t="s">
        <v>5284</v>
      </c>
      <c r="J38" s="32">
        <f>0</f>
      </c>
      <c s="32">
        <f>0</f>
      </c>
      <c s="32">
        <f>0+L39+L43+L47+L51+L55+L59+L63+L67+L71+L75+L79+L83+L87+L91</f>
      </c>
      <c s="32">
        <f>0+M39+M43+M47+M51+M55+M59+M63+M67+M71+M75+M79+M83+M87+M91</f>
      </c>
    </row>
    <row r="39" spans="1:16" ht="12.75">
      <c r="A39" t="s">
        <v>49</v>
      </c>
      <c s="34" t="s">
        <v>100</v>
      </c>
      <c s="34" t="s">
        <v>5285</v>
      </c>
      <c s="35" t="s">
        <v>5</v>
      </c>
      <c s="6" t="s">
        <v>5286</v>
      </c>
      <c s="36" t="s">
        <v>1035</v>
      </c>
      <c s="37">
        <v>0.349</v>
      </c>
      <c s="36">
        <v>0</v>
      </c>
      <c s="36">
        <f>ROUND(G39*H39,6)</f>
      </c>
      <c r="L39" s="38">
        <v>0</v>
      </c>
      <c s="32">
        <f>ROUND(ROUND(L39,2)*ROUND(G39,3),2)</f>
      </c>
      <c s="36" t="s">
        <v>5257</v>
      </c>
      <c>
        <f>(M39*21)/100</f>
      </c>
      <c t="s">
        <v>27</v>
      </c>
    </row>
    <row r="40" spans="1:5" ht="12.75">
      <c r="A40" s="35" t="s">
        <v>54</v>
      </c>
      <c r="E40" s="39" t="s">
        <v>5287</v>
      </c>
    </row>
    <row r="41" spans="1:5" ht="12.75">
      <c r="A41" s="35" t="s">
        <v>55</v>
      </c>
      <c r="E41" s="40" t="s">
        <v>5288</v>
      </c>
    </row>
    <row r="42" spans="1:5" ht="12.75">
      <c r="A42" t="s">
        <v>57</v>
      </c>
      <c r="E42" s="39" t="s">
        <v>5260</v>
      </c>
    </row>
    <row r="43" spans="1:16" ht="12.75">
      <c r="A43" t="s">
        <v>49</v>
      </c>
      <c s="34" t="s">
        <v>104</v>
      </c>
      <c s="34" t="s">
        <v>5289</v>
      </c>
      <c s="35" t="s">
        <v>5</v>
      </c>
      <c s="6" t="s">
        <v>5290</v>
      </c>
      <c s="36" t="s">
        <v>1035</v>
      </c>
      <c s="37">
        <v>0.352</v>
      </c>
      <c s="36">
        <v>0</v>
      </c>
      <c s="36">
        <f>ROUND(G43*H43,6)</f>
      </c>
      <c r="L43" s="38">
        <v>0</v>
      </c>
      <c s="32">
        <f>ROUND(ROUND(L43,2)*ROUND(G43,3),2)</f>
      </c>
      <c s="36" t="s">
        <v>5257</v>
      </c>
      <c>
        <f>(M43*21)/100</f>
      </c>
      <c t="s">
        <v>27</v>
      </c>
    </row>
    <row r="44" spans="1:5" ht="12.75">
      <c r="A44" s="35" t="s">
        <v>54</v>
      </c>
      <c r="E44" s="39" t="s">
        <v>5291</v>
      </c>
    </row>
    <row r="45" spans="1:5" ht="12.75">
      <c r="A45" s="35" t="s">
        <v>55</v>
      </c>
      <c r="E45" s="40" t="s">
        <v>5292</v>
      </c>
    </row>
    <row r="46" spans="1:5" ht="12.75">
      <c r="A46" t="s">
        <v>57</v>
      </c>
      <c r="E46" s="39" t="s">
        <v>5260</v>
      </c>
    </row>
    <row r="47" spans="1:16" ht="12.75">
      <c r="A47" t="s">
        <v>49</v>
      </c>
      <c s="34" t="s">
        <v>108</v>
      </c>
      <c s="34" t="s">
        <v>5293</v>
      </c>
      <c s="35" t="s">
        <v>5</v>
      </c>
      <c s="6" t="s">
        <v>5294</v>
      </c>
      <c s="36" t="s">
        <v>1035</v>
      </c>
      <c s="37">
        <v>0.2</v>
      </c>
      <c s="36">
        <v>0</v>
      </c>
      <c s="36">
        <f>ROUND(G47*H47,6)</f>
      </c>
      <c r="L47" s="38">
        <v>0</v>
      </c>
      <c s="32">
        <f>ROUND(ROUND(L47,2)*ROUND(G47,3),2)</f>
      </c>
      <c s="36" t="s">
        <v>5257</v>
      </c>
      <c>
        <f>(M47*21)/100</f>
      </c>
      <c t="s">
        <v>27</v>
      </c>
    </row>
    <row r="48" spans="1:5" ht="12.75">
      <c r="A48" s="35" t="s">
        <v>54</v>
      </c>
      <c r="E48" s="39" t="s">
        <v>5295</v>
      </c>
    </row>
    <row r="49" spans="1:5" ht="12.75">
      <c r="A49" s="35" t="s">
        <v>55</v>
      </c>
      <c r="E49" s="40" t="s">
        <v>5296</v>
      </c>
    </row>
    <row r="50" spans="1:5" ht="12.75">
      <c r="A50" t="s">
        <v>57</v>
      </c>
      <c r="E50" s="39" t="s">
        <v>5260</v>
      </c>
    </row>
    <row r="51" spans="1:16" ht="12.75">
      <c r="A51" t="s">
        <v>49</v>
      </c>
      <c s="34" t="s">
        <v>111</v>
      </c>
      <c s="34" t="s">
        <v>5297</v>
      </c>
      <c s="35" t="s">
        <v>5</v>
      </c>
      <c s="6" t="s">
        <v>5298</v>
      </c>
      <c s="36" t="s">
        <v>922</v>
      </c>
      <c s="37">
        <v>3.297</v>
      </c>
      <c s="36">
        <v>0</v>
      </c>
      <c s="36">
        <f>ROUND(G51*H51,6)</f>
      </c>
      <c r="L51" s="38">
        <v>0</v>
      </c>
      <c s="32">
        <f>ROUND(ROUND(L51,2)*ROUND(G51,3),2)</f>
      </c>
      <c s="36" t="s">
        <v>5257</v>
      </c>
      <c>
        <f>(M51*21)/100</f>
      </c>
      <c t="s">
        <v>27</v>
      </c>
    </row>
    <row r="52" spans="1:5" ht="12.75">
      <c r="A52" s="35" t="s">
        <v>54</v>
      </c>
      <c r="E52" s="39" t="s">
        <v>5287</v>
      </c>
    </row>
    <row r="53" spans="1:5" ht="12.75">
      <c r="A53" s="35" t="s">
        <v>55</v>
      </c>
      <c r="E53" s="40" t="s">
        <v>5299</v>
      </c>
    </row>
    <row r="54" spans="1:5" ht="12.75">
      <c r="A54" t="s">
        <v>57</v>
      </c>
      <c r="E54" s="39" t="s">
        <v>5260</v>
      </c>
    </row>
    <row r="55" spans="1:16" ht="12.75">
      <c r="A55" t="s">
        <v>49</v>
      </c>
      <c s="34" t="s">
        <v>114</v>
      </c>
      <c s="34" t="s">
        <v>5300</v>
      </c>
      <c s="35" t="s">
        <v>5</v>
      </c>
      <c s="6" t="s">
        <v>5301</v>
      </c>
      <c s="36" t="s">
        <v>922</v>
      </c>
      <c s="37">
        <v>3.297</v>
      </c>
      <c s="36">
        <v>0</v>
      </c>
      <c s="36">
        <f>ROUND(G55*H55,6)</f>
      </c>
      <c r="L55" s="38">
        <v>0</v>
      </c>
      <c s="32">
        <f>ROUND(ROUND(L55,2)*ROUND(G55,3),2)</f>
      </c>
      <c s="36" t="s">
        <v>5257</v>
      </c>
      <c>
        <f>(M55*21)/100</f>
      </c>
      <c t="s">
        <v>27</v>
      </c>
    </row>
    <row r="56" spans="1:5" ht="12.75">
      <c r="A56" s="35" t="s">
        <v>54</v>
      </c>
      <c r="E56" s="39" t="s">
        <v>5287</v>
      </c>
    </row>
    <row r="57" spans="1:5" ht="12.75">
      <c r="A57" s="35" t="s">
        <v>55</v>
      </c>
      <c r="E57" s="40" t="s">
        <v>5299</v>
      </c>
    </row>
    <row r="58" spans="1:5" ht="12.75">
      <c r="A58" t="s">
        <v>57</v>
      </c>
      <c r="E58" s="39" t="s">
        <v>5260</v>
      </c>
    </row>
    <row r="59" spans="1:16" ht="12.75">
      <c r="A59" t="s">
        <v>49</v>
      </c>
      <c s="34" t="s">
        <v>117</v>
      </c>
      <c s="34" t="s">
        <v>5302</v>
      </c>
      <c s="35" t="s">
        <v>5</v>
      </c>
      <c s="6" t="s">
        <v>5303</v>
      </c>
      <c s="36" t="s">
        <v>600</v>
      </c>
      <c s="37">
        <v>0.103</v>
      </c>
      <c s="36">
        <v>0</v>
      </c>
      <c s="36">
        <f>ROUND(G59*H59,6)</f>
      </c>
      <c r="L59" s="38">
        <v>0</v>
      </c>
      <c s="32">
        <f>ROUND(ROUND(L59,2)*ROUND(G59,3),2)</f>
      </c>
      <c s="36" t="s">
        <v>5257</v>
      </c>
      <c>
        <f>(M59*21)/100</f>
      </c>
      <c t="s">
        <v>27</v>
      </c>
    </row>
    <row r="60" spans="1:5" ht="12.75">
      <c r="A60" s="35" t="s">
        <v>54</v>
      </c>
      <c r="E60" s="39" t="s">
        <v>5304</v>
      </c>
    </row>
    <row r="61" spans="1:5" ht="12.75">
      <c r="A61" s="35" t="s">
        <v>55</v>
      </c>
      <c r="E61" s="40" t="s">
        <v>5305</v>
      </c>
    </row>
    <row r="62" spans="1:5" ht="12.75">
      <c r="A62" t="s">
        <v>57</v>
      </c>
      <c r="E62" s="39" t="s">
        <v>5260</v>
      </c>
    </row>
    <row r="63" spans="1:16" ht="12.75">
      <c r="A63" t="s">
        <v>49</v>
      </c>
      <c s="34" t="s">
        <v>120</v>
      </c>
      <c s="34" t="s">
        <v>5306</v>
      </c>
      <c s="35" t="s">
        <v>5</v>
      </c>
      <c s="6" t="s">
        <v>5307</v>
      </c>
      <c s="36" t="s">
        <v>1035</v>
      </c>
      <c s="37">
        <v>4.972</v>
      </c>
      <c s="36">
        <v>0</v>
      </c>
      <c s="36">
        <f>ROUND(G63*H63,6)</f>
      </c>
      <c r="L63" s="38">
        <v>0</v>
      </c>
      <c s="32">
        <f>ROUND(ROUND(L63,2)*ROUND(G63,3),2)</f>
      </c>
      <c s="36" t="s">
        <v>5257</v>
      </c>
      <c>
        <f>(M63*21)/100</f>
      </c>
      <c t="s">
        <v>27</v>
      </c>
    </row>
    <row r="64" spans="1:5" ht="12.75">
      <c r="A64" s="35" t="s">
        <v>54</v>
      </c>
      <c r="E64" s="39" t="s">
        <v>5308</v>
      </c>
    </row>
    <row r="65" spans="1:5" ht="12.75">
      <c r="A65" s="35" t="s">
        <v>55</v>
      </c>
      <c r="E65" s="40" t="s">
        <v>5309</v>
      </c>
    </row>
    <row r="66" spans="1:5" ht="12.75">
      <c r="A66" t="s">
        <v>57</v>
      </c>
      <c r="E66" s="39" t="s">
        <v>5260</v>
      </c>
    </row>
    <row r="67" spans="1:16" ht="25.5">
      <c r="A67" t="s">
        <v>49</v>
      </c>
      <c s="34" t="s">
        <v>123</v>
      </c>
      <c s="34" t="s">
        <v>5310</v>
      </c>
      <c s="35" t="s">
        <v>5</v>
      </c>
      <c s="6" t="s">
        <v>5311</v>
      </c>
      <c s="36" t="s">
        <v>922</v>
      </c>
      <c s="37">
        <v>3.85</v>
      </c>
      <c s="36">
        <v>0</v>
      </c>
      <c s="36">
        <f>ROUND(G67*H67,6)</f>
      </c>
      <c r="L67" s="38">
        <v>0</v>
      </c>
      <c s="32">
        <f>ROUND(ROUND(L67,2)*ROUND(G67,3),2)</f>
      </c>
      <c s="36" t="s">
        <v>5257</v>
      </c>
      <c>
        <f>(M67*21)/100</f>
      </c>
      <c t="s">
        <v>27</v>
      </c>
    </row>
    <row r="68" spans="1:5" ht="12.75">
      <c r="A68" s="35" t="s">
        <v>54</v>
      </c>
      <c r="E68" s="39" t="s">
        <v>5312</v>
      </c>
    </row>
    <row r="69" spans="1:5" ht="12.75">
      <c r="A69" s="35" t="s">
        <v>55</v>
      </c>
      <c r="E69" s="40" t="s">
        <v>5313</v>
      </c>
    </row>
    <row r="70" spans="1:5" ht="12.75">
      <c r="A70" t="s">
        <v>57</v>
      </c>
      <c r="E70" s="39" t="s">
        <v>5260</v>
      </c>
    </row>
    <row r="71" spans="1:16" ht="12.75">
      <c r="A71" t="s">
        <v>49</v>
      </c>
      <c s="34" t="s">
        <v>127</v>
      </c>
      <c s="34" t="s">
        <v>5314</v>
      </c>
      <c s="35" t="s">
        <v>5</v>
      </c>
      <c s="6" t="s">
        <v>5315</v>
      </c>
      <c s="36" t="s">
        <v>1035</v>
      </c>
      <c s="37">
        <v>0.416</v>
      </c>
      <c s="36">
        <v>0</v>
      </c>
      <c s="36">
        <f>ROUND(G71*H71,6)</f>
      </c>
      <c r="L71" s="38">
        <v>0</v>
      </c>
      <c s="32">
        <f>ROUND(ROUND(L71,2)*ROUND(G71,3),2)</f>
      </c>
      <c s="36" t="s">
        <v>5257</v>
      </c>
      <c>
        <f>(M71*21)/100</f>
      </c>
      <c t="s">
        <v>27</v>
      </c>
    </row>
    <row r="72" spans="1:5" ht="12.75">
      <c r="A72" s="35" t="s">
        <v>54</v>
      </c>
      <c r="E72" s="39" t="s">
        <v>5316</v>
      </c>
    </row>
    <row r="73" spans="1:5" ht="12.75">
      <c r="A73" s="35" t="s">
        <v>55</v>
      </c>
      <c r="E73" s="40" t="s">
        <v>5317</v>
      </c>
    </row>
    <row r="74" spans="1:5" ht="12.75">
      <c r="A74" t="s">
        <v>57</v>
      </c>
      <c r="E74" s="39" t="s">
        <v>5260</v>
      </c>
    </row>
    <row r="75" spans="1:16" ht="12.75">
      <c r="A75" t="s">
        <v>49</v>
      </c>
      <c s="34" t="s">
        <v>132</v>
      </c>
      <c s="34" t="s">
        <v>5318</v>
      </c>
      <c s="35" t="s">
        <v>5</v>
      </c>
      <c s="6" t="s">
        <v>5319</v>
      </c>
      <c s="36" t="s">
        <v>922</v>
      </c>
      <c s="37">
        <v>4.776</v>
      </c>
      <c s="36">
        <v>0</v>
      </c>
      <c s="36">
        <f>ROUND(G75*H75,6)</f>
      </c>
      <c r="L75" s="38">
        <v>0</v>
      </c>
      <c s="32">
        <f>ROUND(ROUND(L75,2)*ROUND(G75,3),2)</f>
      </c>
      <c s="36" t="s">
        <v>5257</v>
      </c>
      <c>
        <f>(M75*21)/100</f>
      </c>
      <c t="s">
        <v>27</v>
      </c>
    </row>
    <row r="76" spans="1:5" ht="12.75">
      <c r="A76" s="35" t="s">
        <v>54</v>
      </c>
      <c r="E76" s="39" t="s">
        <v>5316</v>
      </c>
    </row>
    <row r="77" spans="1:5" ht="12.75">
      <c r="A77" s="35" t="s">
        <v>55</v>
      </c>
      <c r="E77" s="40" t="s">
        <v>5320</v>
      </c>
    </row>
    <row r="78" spans="1:5" ht="12.75">
      <c r="A78" t="s">
        <v>57</v>
      </c>
      <c r="E78" s="39" t="s">
        <v>5260</v>
      </c>
    </row>
    <row r="79" spans="1:16" ht="12.75">
      <c r="A79" t="s">
        <v>49</v>
      </c>
      <c s="34" t="s">
        <v>135</v>
      </c>
      <c s="34" t="s">
        <v>5321</v>
      </c>
      <c s="35" t="s">
        <v>5</v>
      </c>
      <c s="6" t="s">
        <v>5322</v>
      </c>
      <c s="36" t="s">
        <v>922</v>
      </c>
      <c s="37">
        <v>4.776</v>
      </c>
      <c s="36">
        <v>0</v>
      </c>
      <c s="36">
        <f>ROUND(G79*H79,6)</f>
      </c>
      <c r="L79" s="38">
        <v>0</v>
      </c>
      <c s="32">
        <f>ROUND(ROUND(L79,2)*ROUND(G79,3),2)</f>
      </c>
      <c s="36" t="s">
        <v>5257</v>
      </c>
      <c>
        <f>(M79*21)/100</f>
      </c>
      <c t="s">
        <v>27</v>
      </c>
    </row>
    <row r="80" spans="1:5" ht="12.75">
      <c r="A80" s="35" t="s">
        <v>54</v>
      </c>
      <c r="E80" s="39" t="s">
        <v>5316</v>
      </c>
    </row>
    <row r="81" spans="1:5" ht="12.75">
      <c r="A81" s="35" t="s">
        <v>55</v>
      </c>
      <c r="E81" s="40" t="s">
        <v>5320</v>
      </c>
    </row>
    <row r="82" spans="1:5" ht="12.75">
      <c r="A82" t="s">
        <v>57</v>
      </c>
      <c r="E82" s="39" t="s">
        <v>5260</v>
      </c>
    </row>
    <row r="83" spans="1:16" ht="12.75">
      <c r="A83" t="s">
        <v>49</v>
      </c>
      <c s="34" t="s">
        <v>138</v>
      </c>
      <c s="34" t="s">
        <v>5323</v>
      </c>
      <c s="35" t="s">
        <v>5</v>
      </c>
      <c s="6" t="s">
        <v>5324</v>
      </c>
      <c s="36" t="s">
        <v>600</v>
      </c>
      <c s="37">
        <v>0.186</v>
      </c>
      <c s="36">
        <v>0</v>
      </c>
      <c s="36">
        <f>ROUND(G83*H83,6)</f>
      </c>
      <c r="L83" s="38">
        <v>0</v>
      </c>
      <c s="32">
        <f>ROUND(ROUND(L83,2)*ROUND(G83,3),2)</f>
      </c>
      <c s="36" t="s">
        <v>5257</v>
      </c>
      <c>
        <f>(M83*21)/100</f>
      </c>
      <c t="s">
        <v>27</v>
      </c>
    </row>
    <row r="84" spans="1:5" ht="12.75">
      <c r="A84" s="35" t="s">
        <v>54</v>
      </c>
      <c r="E84" s="39" t="s">
        <v>5325</v>
      </c>
    </row>
    <row r="85" spans="1:5" ht="12.75">
      <c r="A85" s="35" t="s">
        <v>55</v>
      </c>
      <c r="E85" s="40" t="s">
        <v>5326</v>
      </c>
    </row>
    <row r="86" spans="1:5" ht="12.75">
      <c r="A86" t="s">
        <v>57</v>
      </c>
      <c r="E86" s="39" t="s">
        <v>5260</v>
      </c>
    </row>
    <row r="87" spans="1:16" ht="12.75">
      <c r="A87" t="s">
        <v>49</v>
      </c>
      <c s="34" t="s">
        <v>141</v>
      </c>
      <c s="34" t="s">
        <v>5327</v>
      </c>
      <c s="35" t="s">
        <v>5</v>
      </c>
      <c s="6" t="s">
        <v>5328</v>
      </c>
      <c s="36" t="s">
        <v>600</v>
      </c>
      <c s="37">
        <v>0.036</v>
      </c>
      <c s="36">
        <v>0</v>
      </c>
      <c s="36">
        <f>ROUND(G87*H87,6)</f>
      </c>
      <c r="L87" s="38">
        <v>0</v>
      </c>
      <c s="32">
        <f>ROUND(ROUND(L87,2)*ROUND(G87,3),2)</f>
      </c>
      <c s="36" t="s">
        <v>5257</v>
      </c>
      <c>
        <f>(M87*21)/100</f>
      </c>
      <c t="s">
        <v>27</v>
      </c>
    </row>
    <row r="88" spans="1:5" ht="12.75">
      <c r="A88" s="35" t="s">
        <v>54</v>
      </c>
      <c r="E88" s="39" t="s">
        <v>5329</v>
      </c>
    </row>
    <row r="89" spans="1:5" ht="12.75">
      <c r="A89" s="35" t="s">
        <v>55</v>
      </c>
      <c r="E89" s="40" t="s">
        <v>5330</v>
      </c>
    </row>
    <row r="90" spans="1:5" ht="12.75">
      <c r="A90" t="s">
        <v>57</v>
      </c>
      <c r="E90" s="39" t="s">
        <v>5260</v>
      </c>
    </row>
    <row r="91" spans="1:16" ht="12.75">
      <c r="A91" t="s">
        <v>49</v>
      </c>
      <c s="34" t="s">
        <v>144</v>
      </c>
      <c s="34" t="s">
        <v>5331</v>
      </c>
      <c s="35" t="s">
        <v>5</v>
      </c>
      <c s="6" t="s">
        <v>5332</v>
      </c>
      <c s="36" t="s">
        <v>600</v>
      </c>
      <c s="37">
        <v>0.036</v>
      </c>
      <c s="36">
        <v>0</v>
      </c>
      <c s="36">
        <f>ROUND(G91*H91,6)</f>
      </c>
      <c r="L91" s="38">
        <v>0</v>
      </c>
      <c s="32">
        <f>ROUND(ROUND(L91,2)*ROUND(G91,3),2)</f>
      </c>
      <c s="36" t="s">
        <v>5257</v>
      </c>
      <c>
        <f>(M91*21)/100</f>
      </c>
      <c t="s">
        <v>27</v>
      </c>
    </row>
    <row r="92" spans="1:5" ht="12.75">
      <c r="A92" s="35" t="s">
        <v>54</v>
      </c>
      <c r="E92" s="39" t="s">
        <v>5333</v>
      </c>
    </row>
    <row r="93" spans="1:5" ht="12.75">
      <c r="A93" s="35" t="s">
        <v>55</v>
      </c>
      <c r="E93" s="40" t="s">
        <v>5330</v>
      </c>
    </row>
    <row r="94" spans="1:5" ht="12.75">
      <c r="A94" t="s">
        <v>57</v>
      </c>
      <c r="E94" s="39" t="s">
        <v>5260</v>
      </c>
    </row>
    <row r="95" spans="1:13" ht="12.75">
      <c r="A95" t="s">
        <v>46</v>
      </c>
      <c r="C95" s="31" t="s">
        <v>26</v>
      </c>
      <c r="E95" s="33" t="s">
        <v>5334</v>
      </c>
      <c r="J95" s="32">
        <f>0</f>
      </c>
      <c s="32">
        <f>0</f>
      </c>
      <c s="32">
        <f>0+L96+L100+L104+L108</f>
      </c>
      <c s="32">
        <f>0+M96+M100+M104+M108</f>
      </c>
    </row>
    <row r="96" spans="1:16" ht="25.5">
      <c r="A96" t="s">
        <v>49</v>
      </c>
      <c s="34" t="s">
        <v>147</v>
      </c>
      <c s="34" t="s">
        <v>5335</v>
      </c>
      <c s="35" t="s">
        <v>5</v>
      </c>
      <c s="6" t="s">
        <v>5336</v>
      </c>
      <c s="36" t="s">
        <v>446</v>
      </c>
      <c s="37">
        <v>2</v>
      </c>
      <c s="36">
        <v>0</v>
      </c>
      <c s="36">
        <f>ROUND(G96*H96,6)</f>
      </c>
      <c r="L96" s="38">
        <v>0</v>
      </c>
      <c s="32">
        <f>ROUND(ROUND(L96,2)*ROUND(G96,3),2)</f>
      </c>
      <c s="36" t="s">
        <v>5257</v>
      </c>
      <c>
        <f>(M96*21)/100</f>
      </c>
      <c t="s">
        <v>27</v>
      </c>
    </row>
    <row r="97" spans="1:5" ht="12.75">
      <c r="A97" s="35" t="s">
        <v>54</v>
      </c>
      <c r="E97" s="39" t="s">
        <v>5337</v>
      </c>
    </row>
    <row r="98" spans="1:5" ht="12.75">
      <c r="A98" s="35" t="s">
        <v>55</v>
      </c>
      <c r="E98" s="40" t="s">
        <v>5</v>
      </c>
    </row>
    <row r="99" spans="1:5" ht="12.75">
      <c r="A99" t="s">
        <v>57</v>
      </c>
      <c r="E99" s="39" t="s">
        <v>5260</v>
      </c>
    </row>
    <row r="100" spans="1:16" ht="12.75">
      <c r="A100" t="s">
        <v>49</v>
      </c>
      <c s="34" t="s">
        <v>150</v>
      </c>
      <c s="34" t="s">
        <v>5338</v>
      </c>
      <c s="35" t="s">
        <v>5</v>
      </c>
      <c s="6" t="s">
        <v>5339</v>
      </c>
      <c s="36" t="s">
        <v>1035</v>
      </c>
      <c s="37">
        <v>0.756</v>
      </c>
      <c s="36">
        <v>0</v>
      </c>
      <c s="36">
        <f>ROUND(G100*H100,6)</f>
      </c>
      <c r="L100" s="38">
        <v>0</v>
      </c>
      <c s="32">
        <f>ROUND(ROUND(L100,2)*ROUND(G100,3),2)</f>
      </c>
      <c s="36" t="s">
        <v>5257</v>
      </c>
      <c>
        <f>(M100*21)/100</f>
      </c>
      <c t="s">
        <v>27</v>
      </c>
    </row>
    <row r="101" spans="1:5" ht="12.75">
      <c r="A101" s="35" t="s">
        <v>54</v>
      </c>
      <c r="E101" s="39" t="s">
        <v>5337</v>
      </c>
    </row>
    <row r="102" spans="1:5" ht="12.75">
      <c r="A102" s="35" t="s">
        <v>55</v>
      </c>
      <c r="E102" s="40" t="s">
        <v>5340</v>
      </c>
    </row>
    <row r="103" spans="1:5" ht="12.75">
      <c r="A103" t="s">
        <v>57</v>
      </c>
      <c r="E103" s="39" t="s">
        <v>5260</v>
      </c>
    </row>
    <row r="104" spans="1:16" ht="12.75">
      <c r="A104" t="s">
        <v>49</v>
      </c>
      <c s="34" t="s">
        <v>707</v>
      </c>
      <c s="34" t="s">
        <v>5341</v>
      </c>
      <c s="35" t="s">
        <v>5</v>
      </c>
      <c s="6" t="s">
        <v>5342</v>
      </c>
      <c s="36" t="s">
        <v>1035</v>
      </c>
      <c s="37">
        <v>0.138</v>
      </c>
      <c s="36">
        <v>0</v>
      </c>
      <c s="36">
        <f>ROUND(G104*H104,6)</f>
      </c>
      <c r="L104" s="38">
        <v>0</v>
      </c>
      <c s="32">
        <f>ROUND(ROUND(L104,2)*ROUND(G104,3),2)</f>
      </c>
      <c s="36" t="s">
        <v>5257</v>
      </c>
      <c>
        <f>(M104*21)/100</f>
      </c>
      <c t="s">
        <v>27</v>
      </c>
    </row>
    <row r="105" spans="1:5" ht="12.75">
      <c r="A105" s="35" t="s">
        <v>54</v>
      </c>
      <c r="E105" s="39" t="s">
        <v>5343</v>
      </c>
    </row>
    <row r="106" spans="1:5" ht="12.75">
      <c r="A106" s="35" t="s">
        <v>55</v>
      </c>
      <c r="E106" s="40" t="s">
        <v>5344</v>
      </c>
    </row>
    <row r="107" spans="1:5" ht="12.75">
      <c r="A107" t="s">
        <v>57</v>
      </c>
      <c r="E107" s="39" t="s">
        <v>5260</v>
      </c>
    </row>
    <row r="108" spans="1:16" ht="25.5">
      <c r="A108" t="s">
        <v>49</v>
      </c>
      <c s="34" t="s">
        <v>711</v>
      </c>
      <c s="34" t="s">
        <v>5345</v>
      </c>
      <c s="35" t="s">
        <v>5</v>
      </c>
      <c s="6" t="s">
        <v>5346</v>
      </c>
      <c s="36" t="s">
        <v>922</v>
      </c>
      <c s="37">
        <v>1.818</v>
      </c>
      <c s="36">
        <v>0</v>
      </c>
      <c s="36">
        <f>ROUND(G108*H108,6)</f>
      </c>
      <c r="L108" s="38">
        <v>0</v>
      </c>
      <c s="32">
        <f>ROUND(ROUND(L108,2)*ROUND(G108,3),2)</f>
      </c>
      <c s="36" t="s">
        <v>5257</v>
      </c>
      <c>
        <f>(M108*21)/100</f>
      </c>
      <c t="s">
        <v>27</v>
      </c>
    </row>
    <row r="109" spans="1:5" ht="12.75">
      <c r="A109" s="35" t="s">
        <v>54</v>
      </c>
      <c r="E109" s="39" t="s">
        <v>5337</v>
      </c>
    </row>
    <row r="110" spans="1:5" ht="12.75">
      <c r="A110" s="35" t="s">
        <v>55</v>
      </c>
      <c r="E110" s="40" t="s">
        <v>5347</v>
      </c>
    </row>
    <row r="111" spans="1:5" ht="12.75">
      <c r="A111" t="s">
        <v>57</v>
      </c>
      <c r="E111" s="39" t="s">
        <v>5260</v>
      </c>
    </row>
    <row r="112" spans="1:13" ht="12.75">
      <c r="A112" t="s">
        <v>46</v>
      </c>
      <c r="C112" s="31" t="s">
        <v>838</v>
      </c>
      <c r="E112" s="33" t="s">
        <v>5348</v>
      </c>
      <c r="J112" s="32">
        <f>0</f>
      </c>
      <c s="32">
        <f>0</f>
      </c>
      <c s="32">
        <f>0+L113+L117+L121+L125+L129</f>
      </c>
      <c s="32">
        <f>0+M113+M117+M121+M125+M129</f>
      </c>
    </row>
    <row r="113" spans="1:16" ht="12.75">
      <c r="A113" t="s">
        <v>49</v>
      </c>
      <c s="34" t="s">
        <v>715</v>
      </c>
      <c s="34" t="s">
        <v>5349</v>
      </c>
      <c s="35" t="s">
        <v>5</v>
      </c>
      <c s="6" t="s">
        <v>5350</v>
      </c>
      <c s="36" t="s">
        <v>922</v>
      </c>
      <c s="37">
        <v>8.827</v>
      </c>
      <c s="36">
        <v>0</v>
      </c>
      <c s="36">
        <f>ROUND(G113*H113,6)</f>
      </c>
      <c r="L113" s="38">
        <v>0</v>
      </c>
      <c s="32">
        <f>ROUND(ROUND(L113,2)*ROUND(G113,3),2)</f>
      </c>
      <c s="36" t="s">
        <v>5257</v>
      </c>
      <c>
        <f>(M113*21)/100</f>
      </c>
      <c t="s">
        <v>27</v>
      </c>
    </row>
    <row r="114" spans="1:5" ht="12.75">
      <c r="A114" s="35" t="s">
        <v>54</v>
      </c>
      <c r="E114" s="39" t="s">
        <v>5351</v>
      </c>
    </row>
    <row r="115" spans="1:5" ht="12.75">
      <c r="A115" s="35" t="s">
        <v>55</v>
      </c>
      <c r="E115" s="40" t="s">
        <v>5352</v>
      </c>
    </row>
    <row r="116" spans="1:5" ht="12.75">
      <c r="A116" t="s">
        <v>57</v>
      </c>
      <c r="E116" s="39" t="s">
        <v>5260</v>
      </c>
    </row>
    <row r="117" spans="1:16" ht="12.75">
      <c r="A117" t="s">
        <v>49</v>
      </c>
      <c s="34" t="s">
        <v>719</v>
      </c>
      <c s="34" t="s">
        <v>5353</v>
      </c>
      <c s="35" t="s">
        <v>5</v>
      </c>
      <c s="6" t="s">
        <v>5354</v>
      </c>
      <c s="36" t="s">
        <v>922</v>
      </c>
      <c s="37">
        <v>88.27</v>
      </c>
      <c s="36">
        <v>0</v>
      </c>
      <c s="36">
        <f>ROUND(G117*H117,6)</f>
      </c>
      <c r="L117" s="38">
        <v>0</v>
      </c>
      <c s="32">
        <f>ROUND(ROUND(L117,2)*ROUND(G117,3),2)</f>
      </c>
      <c s="36" t="s">
        <v>5257</v>
      </c>
      <c>
        <f>(M117*21)/100</f>
      </c>
      <c t="s">
        <v>27</v>
      </c>
    </row>
    <row r="118" spans="1:5" ht="12.75">
      <c r="A118" s="35" t="s">
        <v>54</v>
      </c>
      <c r="E118" s="39" t="s">
        <v>5355</v>
      </c>
    </row>
    <row r="119" spans="1:5" ht="12.75">
      <c r="A119" s="35" t="s">
        <v>55</v>
      </c>
      <c r="E119" s="40" t="s">
        <v>5356</v>
      </c>
    </row>
    <row r="120" spans="1:5" ht="12.75">
      <c r="A120" t="s">
        <v>57</v>
      </c>
      <c r="E120" s="39" t="s">
        <v>5260</v>
      </c>
    </row>
    <row r="121" spans="1:16" ht="12.75">
      <c r="A121" t="s">
        <v>49</v>
      </c>
      <c s="34" t="s">
        <v>722</v>
      </c>
      <c s="34" t="s">
        <v>5357</v>
      </c>
      <c s="35" t="s">
        <v>5</v>
      </c>
      <c s="6" t="s">
        <v>5358</v>
      </c>
      <c s="36" t="s">
        <v>922</v>
      </c>
      <c s="37">
        <v>73.388</v>
      </c>
      <c s="36">
        <v>0</v>
      </c>
      <c s="36">
        <f>ROUND(G121*H121,6)</f>
      </c>
      <c r="L121" s="38">
        <v>0</v>
      </c>
      <c s="32">
        <f>ROUND(ROUND(L121,2)*ROUND(G121,3),2)</f>
      </c>
      <c s="36" t="s">
        <v>5257</v>
      </c>
      <c>
        <f>(M121*21)/100</f>
      </c>
      <c t="s">
        <v>27</v>
      </c>
    </row>
    <row r="122" spans="1:5" ht="12.75">
      <c r="A122" s="35" t="s">
        <v>54</v>
      </c>
      <c r="E122" s="39" t="s">
        <v>5359</v>
      </c>
    </row>
    <row r="123" spans="1:5" ht="12.75">
      <c r="A123" s="35" t="s">
        <v>55</v>
      </c>
      <c r="E123" s="40" t="s">
        <v>5360</v>
      </c>
    </row>
    <row r="124" spans="1:5" ht="12.75">
      <c r="A124" t="s">
        <v>57</v>
      </c>
      <c r="E124" s="39" t="s">
        <v>5260</v>
      </c>
    </row>
    <row r="125" spans="1:16" ht="12.75">
      <c r="A125" t="s">
        <v>49</v>
      </c>
      <c s="34" t="s">
        <v>726</v>
      </c>
      <c s="34" t="s">
        <v>5361</v>
      </c>
      <c s="35" t="s">
        <v>5</v>
      </c>
      <c s="6" t="s">
        <v>5362</v>
      </c>
      <c s="36" t="s">
        <v>446</v>
      </c>
      <c s="37">
        <v>4</v>
      </c>
      <c s="36">
        <v>0</v>
      </c>
      <c s="36">
        <f>ROUND(G125*H125,6)</f>
      </c>
      <c r="L125" s="38">
        <v>0</v>
      </c>
      <c s="32">
        <f>ROUND(ROUND(L125,2)*ROUND(G125,3),2)</f>
      </c>
      <c s="36" t="s">
        <v>5257</v>
      </c>
      <c>
        <f>(M125*21)/100</f>
      </c>
      <c t="s">
        <v>27</v>
      </c>
    </row>
    <row r="126" spans="1:5" ht="12.75">
      <c r="A126" s="35" t="s">
        <v>54</v>
      </c>
      <c r="E126" s="39" t="s">
        <v>5337</v>
      </c>
    </row>
    <row r="127" spans="1:5" ht="12.75">
      <c r="A127" s="35" t="s">
        <v>55</v>
      </c>
      <c r="E127" s="40" t="s">
        <v>5</v>
      </c>
    </row>
    <row r="128" spans="1:5" ht="12.75">
      <c r="A128" t="s">
        <v>57</v>
      </c>
      <c r="E128" s="39" t="s">
        <v>5260</v>
      </c>
    </row>
    <row r="129" spans="1:16" ht="12.75">
      <c r="A129" t="s">
        <v>49</v>
      </c>
      <c s="34" t="s">
        <v>730</v>
      </c>
      <c s="34" t="s">
        <v>5363</v>
      </c>
      <c s="35" t="s">
        <v>5</v>
      </c>
      <c s="6" t="s">
        <v>5364</v>
      </c>
      <c s="36" t="s">
        <v>922</v>
      </c>
      <c s="37">
        <v>244.627</v>
      </c>
      <c s="36">
        <v>0</v>
      </c>
      <c s="36">
        <f>ROUND(G129*H129,6)</f>
      </c>
      <c r="L129" s="38">
        <v>0</v>
      </c>
      <c s="32">
        <f>ROUND(ROUND(L129,2)*ROUND(G129,3),2)</f>
      </c>
      <c s="36" t="s">
        <v>5257</v>
      </c>
      <c>
        <f>(M129*21)/100</f>
      </c>
      <c t="s">
        <v>27</v>
      </c>
    </row>
    <row r="130" spans="1:5" ht="12.75">
      <c r="A130" s="35" t="s">
        <v>54</v>
      </c>
      <c r="E130" s="39" t="s">
        <v>5365</v>
      </c>
    </row>
    <row r="131" spans="1:5" ht="12.75">
      <c r="A131" s="35" t="s">
        <v>55</v>
      </c>
      <c r="E131" s="40" t="s">
        <v>5366</v>
      </c>
    </row>
    <row r="132" spans="1:5" ht="12.75">
      <c r="A132" t="s">
        <v>57</v>
      </c>
      <c r="E132" s="39" t="s">
        <v>5260</v>
      </c>
    </row>
    <row r="133" spans="1:13" ht="12.75">
      <c r="A133" t="s">
        <v>46</v>
      </c>
      <c r="C133" s="31" t="s">
        <v>844</v>
      </c>
      <c r="E133" s="33" t="s">
        <v>5367</v>
      </c>
      <c r="J133" s="32">
        <f>0</f>
      </c>
      <c s="32">
        <f>0</f>
      </c>
      <c s="32">
        <f>0+L134+L138+L142</f>
      </c>
      <c s="32">
        <f>0+M134+M138+M142</f>
      </c>
    </row>
    <row r="134" spans="1:16" ht="12.75">
      <c r="A134" t="s">
        <v>49</v>
      </c>
      <c s="34" t="s">
        <v>734</v>
      </c>
      <c s="34" t="s">
        <v>5368</v>
      </c>
      <c s="35" t="s">
        <v>5</v>
      </c>
      <c s="6" t="s">
        <v>5369</v>
      </c>
      <c s="36" t="s">
        <v>1035</v>
      </c>
      <c s="37">
        <v>0.573</v>
      </c>
      <c s="36">
        <v>0</v>
      </c>
      <c s="36">
        <f>ROUND(G134*H134,6)</f>
      </c>
      <c r="L134" s="38">
        <v>0</v>
      </c>
      <c s="32">
        <f>ROUND(ROUND(L134,2)*ROUND(G134,3),2)</f>
      </c>
      <c s="36" t="s">
        <v>5257</v>
      </c>
      <c>
        <f>(M134*21)/100</f>
      </c>
      <c t="s">
        <v>27</v>
      </c>
    </row>
    <row r="135" spans="1:5" ht="12.75">
      <c r="A135" s="35" t="s">
        <v>54</v>
      </c>
      <c r="E135" s="39" t="s">
        <v>5370</v>
      </c>
    </row>
    <row r="136" spans="1:5" ht="12.75">
      <c r="A136" s="35" t="s">
        <v>55</v>
      </c>
      <c r="E136" s="40" t="s">
        <v>5371</v>
      </c>
    </row>
    <row r="137" spans="1:5" ht="12.75">
      <c r="A137" t="s">
        <v>57</v>
      </c>
      <c r="E137" s="39" t="s">
        <v>5260</v>
      </c>
    </row>
    <row r="138" spans="1:16" ht="12.75">
      <c r="A138" t="s">
        <v>49</v>
      </c>
      <c s="34" t="s">
        <v>738</v>
      </c>
      <c s="34" t="s">
        <v>5372</v>
      </c>
      <c s="35" t="s">
        <v>5</v>
      </c>
      <c s="6" t="s">
        <v>5373</v>
      </c>
      <c s="36" t="s">
        <v>922</v>
      </c>
      <c s="37">
        <v>35.17</v>
      </c>
      <c s="36">
        <v>0</v>
      </c>
      <c s="36">
        <f>ROUND(G138*H138,6)</f>
      </c>
      <c r="L138" s="38">
        <v>0</v>
      </c>
      <c s="32">
        <f>ROUND(ROUND(L138,2)*ROUND(G138,3),2)</f>
      </c>
      <c s="36" t="s">
        <v>5257</v>
      </c>
      <c>
        <f>(M138*21)/100</f>
      </c>
      <c t="s">
        <v>27</v>
      </c>
    </row>
    <row r="139" spans="1:5" ht="12.75">
      <c r="A139" s="35" t="s">
        <v>54</v>
      </c>
      <c r="E139" s="39" t="s">
        <v>5337</v>
      </c>
    </row>
    <row r="140" spans="1:5" ht="12.75">
      <c r="A140" s="35" t="s">
        <v>55</v>
      </c>
      <c r="E140" s="40" t="s">
        <v>5374</v>
      </c>
    </row>
    <row r="141" spans="1:5" ht="12.75">
      <c r="A141" t="s">
        <v>57</v>
      </c>
      <c r="E141" s="39" t="s">
        <v>5260</v>
      </c>
    </row>
    <row r="142" spans="1:16" ht="12.75">
      <c r="A142" t="s">
        <v>49</v>
      </c>
      <c s="34" t="s">
        <v>742</v>
      </c>
      <c s="34" t="s">
        <v>5375</v>
      </c>
      <c s="35" t="s">
        <v>5</v>
      </c>
      <c s="6" t="s">
        <v>5376</v>
      </c>
      <c s="36" t="s">
        <v>922</v>
      </c>
      <c s="37">
        <v>20.091</v>
      </c>
      <c s="36">
        <v>0</v>
      </c>
      <c s="36">
        <f>ROUND(G142*H142,6)</f>
      </c>
      <c r="L142" s="38">
        <v>0</v>
      </c>
      <c s="32">
        <f>ROUND(ROUND(L142,2)*ROUND(G142,3),2)</f>
      </c>
      <c s="36" t="s">
        <v>5257</v>
      </c>
      <c>
        <f>(M142*21)/100</f>
      </c>
      <c t="s">
        <v>27</v>
      </c>
    </row>
    <row r="143" spans="1:5" ht="12.75">
      <c r="A143" s="35" t="s">
        <v>54</v>
      </c>
      <c r="E143" s="39" t="s">
        <v>5377</v>
      </c>
    </row>
    <row r="144" spans="1:5" ht="12.75">
      <c r="A144" s="35" t="s">
        <v>55</v>
      </c>
      <c r="E144" s="40" t="s">
        <v>5378</v>
      </c>
    </row>
    <row r="145" spans="1:5" ht="12.75">
      <c r="A145" t="s">
        <v>57</v>
      </c>
      <c r="E145" s="39" t="s">
        <v>5260</v>
      </c>
    </row>
    <row r="146" spans="1:13" ht="12.75">
      <c r="A146" t="s">
        <v>46</v>
      </c>
      <c r="C146" s="31" t="s">
        <v>1898</v>
      </c>
      <c r="E146" s="33" t="s">
        <v>5379</v>
      </c>
      <c r="J146" s="32">
        <f>0</f>
      </c>
      <c s="32">
        <f>0</f>
      </c>
      <c s="32">
        <f>0+L147+L151+L155+L159+L163+L167+L171+L175+L179</f>
      </c>
      <c s="32">
        <f>0+M147+M151+M155+M159+M163+M167+M171+M175+M179</f>
      </c>
    </row>
    <row r="147" spans="1:16" ht="12.75">
      <c r="A147" t="s">
        <v>49</v>
      </c>
      <c s="34" t="s">
        <v>817</v>
      </c>
      <c s="34" t="s">
        <v>5380</v>
      </c>
      <c s="35" t="s">
        <v>5</v>
      </c>
      <c s="6" t="s">
        <v>5381</v>
      </c>
      <c s="36" t="s">
        <v>922</v>
      </c>
      <c s="37">
        <v>13.166</v>
      </c>
      <c s="36">
        <v>0</v>
      </c>
      <c s="36">
        <f>ROUND(G147*H147,6)</f>
      </c>
      <c r="L147" s="38">
        <v>0</v>
      </c>
      <c s="32">
        <f>ROUND(ROUND(L147,2)*ROUND(G147,3),2)</f>
      </c>
      <c s="36" t="s">
        <v>5257</v>
      </c>
      <c>
        <f>(M147*21)/100</f>
      </c>
      <c t="s">
        <v>27</v>
      </c>
    </row>
    <row r="148" spans="1:5" ht="12.75">
      <c r="A148" s="35" t="s">
        <v>54</v>
      </c>
      <c r="E148" s="39" t="s">
        <v>5382</v>
      </c>
    </row>
    <row r="149" spans="1:5" ht="12.75">
      <c r="A149" s="35" t="s">
        <v>55</v>
      </c>
      <c r="E149" s="40" t="s">
        <v>5383</v>
      </c>
    </row>
    <row r="150" spans="1:5" ht="12.75">
      <c r="A150" t="s">
        <v>57</v>
      </c>
      <c r="E150" s="39" t="s">
        <v>5260</v>
      </c>
    </row>
    <row r="151" spans="1:16" ht="12.75">
      <c r="A151" t="s">
        <v>49</v>
      </c>
      <c s="34" t="s">
        <v>821</v>
      </c>
      <c s="34" t="s">
        <v>5384</v>
      </c>
      <c s="35" t="s">
        <v>5</v>
      </c>
      <c s="6" t="s">
        <v>5385</v>
      </c>
      <c s="36" t="s">
        <v>600</v>
      </c>
      <c s="37">
        <v>0.004</v>
      </c>
      <c s="36">
        <v>0</v>
      </c>
      <c s="36">
        <f>ROUND(G151*H151,6)</f>
      </c>
      <c r="L151" s="38">
        <v>0</v>
      </c>
      <c s="32">
        <f>ROUND(ROUND(L151,2)*ROUND(G151,3),2)</f>
      </c>
      <c s="36" t="s">
        <v>5257</v>
      </c>
      <c>
        <f>(M151*21)/100</f>
      </c>
      <c t="s">
        <v>27</v>
      </c>
    </row>
    <row r="152" spans="1:5" ht="12.75">
      <c r="A152" s="35" t="s">
        <v>54</v>
      </c>
      <c r="E152" s="39" t="s">
        <v>5386</v>
      </c>
    </row>
    <row r="153" spans="1:5" ht="12.75">
      <c r="A153" s="35" t="s">
        <v>55</v>
      </c>
      <c r="E153" s="40" t="s">
        <v>5387</v>
      </c>
    </row>
    <row r="154" spans="1:5" ht="12.75">
      <c r="A154" t="s">
        <v>57</v>
      </c>
      <c r="E154" s="39" t="s">
        <v>5260</v>
      </c>
    </row>
    <row r="155" spans="1:16" ht="12.75">
      <c r="A155" t="s">
        <v>49</v>
      </c>
      <c s="34" t="s">
        <v>825</v>
      </c>
      <c s="34" t="s">
        <v>5388</v>
      </c>
      <c s="35" t="s">
        <v>5</v>
      </c>
      <c s="6" t="s">
        <v>5389</v>
      </c>
      <c s="36" t="s">
        <v>922</v>
      </c>
      <c s="37">
        <v>7.315</v>
      </c>
      <c s="36">
        <v>0</v>
      </c>
      <c s="36">
        <f>ROUND(G155*H155,6)</f>
      </c>
      <c r="L155" s="38">
        <v>0</v>
      </c>
      <c s="32">
        <f>ROUND(ROUND(L155,2)*ROUND(G155,3),2)</f>
      </c>
      <c s="36" t="s">
        <v>5257</v>
      </c>
      <c>
        <f>(M155*21)/100</f>
      </c>
      <c t="s">
        <v>27</v>
      </c>
    </row>
    <row r="156" spans="1:5" ht="12.75">
      <c r="A156" s="35" t="s">
        <v>54</v>
      </c>
      <c r="E156" s="39" t="s">
        <v>5312</v>
      </c>
    </row>
    <row r="157" spans="1:5" ht="12.75">
      <c r="A157" s="35" t="s">
        <v>55</v>
      </c>
      <c r="E157" s="40" t="s">
        <v>5390</v>
      </c>
    </row>
    <row r="158" spans="1:5" ht="12.75">
      <c r="A158" t="s">
        <v>57</v>
      </c>
      <c r="E158" s="39" t="s">
        <v>5260</v>
      </c>
    </row>
    <row r="159" spans="1:16" ht="12.75">
      <c r="A159" t="s">
        <v>49</v>
      </c>
      <c s="34" t="s">
        <v>829</v>
      </c>
      <c s="34" t="s">
        <v>5384</v>
      </c>
      <c s="35" t="s">
        <v>47</v>
      </c>
      <c s="6" t="s">
        <v>5385</v>
      </c>
      <c s="36" t="s">
        <v>600</v>
      </c>
      <c s="37">
        <v>0.003</v>
      </c>
      <c s="36">
        <v>0</v>
      </c>
      <c s="36">
        <f>ROUND(G159*H159,6)</f>
      </c>
      <c r="L159" s="38">
        <v>0</v>
      </c>
      <c s="32">
        <f>ROUND(ROUND(L159,2)*ROUND(G159,3),2)</f>
      </c>
      <c s="36" t="s">
        <v>5257</v>
      </c>
      <c>
        <f>(M159*21)/100</f>
      </c>
      <c t="s">
        <v>27</v>
      </c>
    </row>
    <row r="160" spans="1:5" ht="12.75">
      <c r="A160" s="35" t="s">
        <v>54</v>
      </c>
      <c r="E160" s="39" t="s">
        <v>5386</v>
      </c>
    </row>
    <row r="161" spans="1:5" ht="12.75">
      <c r="A161" s="35" t="s">
        <v>55</v>
      </c>
      <c r="E161" s="40" t="s">
        <v>5391</v>
      </c>
    </row>
    <row r="162" spans="1:5" ht="12.75">
      <c r="A162" t="s">
        <v>57</v>
      </c>
      <c r="E162" s="39" t="s">
        <v>5260</v>
      </c>
    </row>
    <row r="163" spans="1:16" ht="12.75">
      <c r="A163" t="s">
        <v>49</v>
      </c>
      <c s="34" t="s">
        <v>832</v>
      </c>
      <c s="34" t="s">
        <v>5392</v>
      </c>
      <c s="35" t="s">
        <v>5</v>
      </c>
      <c s="6" t="s">
        <v>5393</v>
      </c>
      <c s="36" t="s">
        <v>922</v>
      </c>
      <c s="37">
        <v>13.166</v>
      </c>
      <c s="36">
        <v>0</v>
      </c>
      <c s="36">
        <f>ROUND(G163*H163,6)</f>
      </c>
      <c r="L163" s="38">
        <v>0</v>
      </c>
      <c s="32">
        <f>ROUND(ROUND(L163,2)*ROUND(G163,3),2)</f>
      </c>
      <c s="36" t="s">
        <v>5257</v>
      </c>
      <c>
        <f>(M163*21)/100</f>
      </c>
      <c t="s">
        <v>27</v>
      </c>
    </row>
    <row r="164" spans="1:5" ht="12.75">
      <c r="A164" s="35" t="s">
        <v>54</v>
      </c>
      <c r="E164" s="39" t="s">
        <v>5</v>
      </c>
    </row>
    <row r="165" spans="1:5" ht="12.75">
      <c r="A165" s="35" t="s">
        <v>55</v>
      </c>
      <c r="E165" s="40" t="s">
        <v>5394</v>
      </c>
    </row>
    <row r="166" spans="1:5" ht="12.75">
      <c r="A166" t="s">
        <v>57</v>
      </c>
      <c r="E166" s="39" t="s">
        <v>5260</v>
      </c>
    </row>
    <row r="167" spans="1:16" ht="25.5">
      <c r="A167" t="s">
        <v>49</v>
      </c>
      <c s="34" t="s">
        <v>835</v>
      </c>
      <c s="34" t="s">
        <v>5395</v>
      </c>
      <c s="35" t="s">
        <v>5</v>
      </c>
      <c s="6" t="s">
        <v>5396</v>
      </c>
      <c s="36" t="s">
        <v>922</v>
      </c>
      <c s="37">
        <v>15.141</v>
      </c>
      <c s="36">
        <v>0</v>
      </c>
      <c s="36">
        <f>ROUND(G167*H167,6)</f>
      </c>
      <c r="L167" s="38">
        <v>0</v>
      </c>
      <c s="32">
        <f>ROUND(ROUND(L167,2)*ROUND(G167,3),2)</f>
      </c>
      <c s="36" t="s">
        <v>5257</v>
      </c>
      <c>
        <f>(M167*21)/100</f>
      </c>
      <c t="s">
        <v>27</v>
      </c>
    </row>
    <row r="168" spans="1:5" ht="12.75">
      <c r="A168" s="35" t="s">
        <v>54</v>
      </c>
      <c r="E168" s="39" t="s">
        <v>5386</v>
      </c>
    </row>
    <row r="169" spans="1:5" ht="12.75">
      <c r="A169" s="35" t="s">
        <v>55</v>
      </c>
      <c r="E169" s="40" t="s">
        <v>5397</v>
      </c>
    </row>
    <row r="170" spans="1:5" ht="12.75">
      <c r="A170" t="s">
        <v>57</v>
      </c>
      <c r="E170" s="39" t="s">
        <v>5260</v>
      </c>
    </row>
    <row r="171" spans="1:16" ht="12.75">
      <c r="A171" t="s">
        <v>49</v>
      </c>
      <c s="34" t="s">
        <v>838</v>
      </c>
      <c s="34" t="s">
        <v>5398</v>
      </c>
      <c s="35" t="s">
        <v>5</v>
      </c>
      <c s="6" t="s">
        <v>5399</v>
      </c>
      <c s="36" t="s">
        <v>922</v>
      </c>
      <c s="37">
        <v>7.315</v>
      </c>
      <c s="36">
        <v>0</v>
      </c>
      <c s="36">
        <f>ROUND(G171*H171,6)</f>
      </c>
      <c r="L171" s="38">
        <v>0</v>
      </c>
      <c s="32">
        <f>ROUND(ROUND(L171,2)*ROUND(G171,3),2)</f>
      </c>
      <c s="36" t="s">
        <v>5257</v>
      </c>
      <c>
        <f>(M171*21)/100</f>
      </c>
      <c t="s">
        <v>27</v>
      </c>
    </row>
    <row r="172" spans="1:5" ht="12.75">
      <c r="A172" s="35" t="s">
        <v>54</v>
      </c>
      <c r="E172" s="39" t="s">
        <v>5</v>
      </c>
    </row>
    <row r="173" spans="1:5" ht="12.75">
      <c r="A173" s="35" t="s">
        <v>55</v>
      </c>
      <c r="E173" s="40" t="s">
        <v>5390</v>
      </c>
    </row>
    <row r="174" spans="1:5" ht="12.75">
      <c r="A174" t="s">
        <v>57</v>
      </c>
      <c r="E174" s="39" t="s">
        <v>5260</v>
      </c>
    </row>
    <row r="175" spans="1:16" ht="25.5">
      <c r="A175" t="s">
        <v>49</v>
      </c>
      <c s="34" t="s">
        <v>841</v>
      </c>
      <c s="34" t="s">
        <v>5395</v>
      </c>
      <c s="35" t="s">
        <v>47</v>
      </c>
      <c s="6" t="s">
        <v>5396</v>
      </c>
      <c s="36" t="s">
        <v>922</v>
      </c>
      <c s="37">
        <v>8.778</v>
      </c>
      <c s="36">
        <v>0</v>
      </c>
      <c s="36">
        <f>ROUND(G175*H175,6)</f>
      </c>
      <c r="L175" s="38">
        <v>0</v>
      </c>
      <c s="32">
        <f>ROUND(ROUND(L175,2)*ROUND(G175,3),2)</f>
      </c>
      <c s="36" t="s">
        <v>5257</v>
      </c>
      <c>
        <f>(M175*21)/100</f>
      </c>
      <c t="s">
        <v>27</v>
      </c>
    </row>
    <row r="176" spans="1:5" ht="12.75">
      <c r="A176" s="35" t="s">
        <v>54</v>
      </c>
      <c r="E176" s="39" t="s">
        <v>5386</v>
      </c>
    </row>
    <row r="177" spans="1:5" ht="12.75">
      <c r="A177" s="35" t="s">
        <v>55</v>
      </c>
      <c r="E177" s="40" t="s">
        <v>5400</v>
      </c>
    </row>
    <row r="178" spans="1:5" ht="12.75">
      <c r="A178" t="s">
        <v>57</v>
      </c>
      <c r="E178" s="39" t="s">
        <v>5260</v>
      </c>
    </row>
    <row r="179" spans="1:16" ht="25.5">
      <c r="A179" t="s">
        <v>49</v>
      </c>
      <c s="34" t="s">
        <v>844</v>
      </c>
      <c s="34" t="s">
        <v>5401</v>
      </c>
      <c s="35" t="s">
        <v>5</v>
      </c>
      <c s="6" t="s">
        <v>5402</v>
      </c>
      <c s="36" t="s">
        <v>922</v>
      </c>
      <c s="37">
        <v>7.315</v>
      </c>
      <c s="36">
        <v>0</v>
      </c>
      <c s="36">
        <f>ROUND(G179*H179,6)</f>
      </c>
      <c r="L179" s="38">
        <v>0</v>
      </c>
      <c s="32">
        <f>ROUND(ROUND(L179,2)*ROUND(G179,3),2)</f>
      </c>
      <c s="36" t="s">
        <v>5257</v>
      </c>
      <c>
        <f>(M179*21)/100</f>
      </c>
      <c t="s">
        <v>27</v>
      </c>
    </row>
    <row r="180" spans="1:5" ht="12.75">
      <c r="A180" s="35" t="s">
        <v>54</v>
      </c>
      <c r="E180" s="39" t="s">
        <v>5</v>
      </c>
    </row>
    <row r="181" spans="1:5" ht="12.75">
      <c r="A181" s="35" t="s">
        <v>55</v>
      </c>
      <c r="E181" s="40" t="s">
        <v>5390</v>
      </c>
    </row>
    <row r="182" spans="1:5" ht="12.75">
      <c r="A182" t="s">
        <v>57</v>
      </c>
      <c r="E182" s="39" t="s">
        <v>5260</v>
      </c>
    </row>
    <row r="183" spans="1:13" ht="12.75">
      <c r="A183" t="s">
        <v>46</v>
      </c>
      <c r="C183" s="31" t="s">
        <v>3709</v>
      </c>
      <c r="E183" s="33" t="s">
        <v>3710</v>
      </c>
      <c r="J183" s="32">
        <f>0</f>
      </c>
      <c s="32">
        <f>0</f>
      </c>
      <c s="32">
        <f>0+L184+L188</f>
      </c>
      <c s="32">
        <f>0+M184+M188</f>
      </c>
    </row>
    <row r="184" spans="1:16" ht="25.5">
      <c r="A184" t="s">
        <v>49</v>
      </c>
      <c s="34" t="s">
        <v>847</v>
      </c>
      <c s="34" t="s">
        <v>5403</v>
      </c>
      <c s="35" t="s">
        <v>5</v>
      </c>
      <c s="6" t="s">
        <v>5404</v>
      </c>
      <c s="36" t="s">
        <v>922</v>
      </c>
      <c s="37">
        <v>3.85</v>
      </c>
      <c s="36">
        <v>0</v>
      </c>
      <c s="36">
        <f>ROUND(G184*H184,6)</f>
      </c>
      <c r="L184" s="38">
        <v>0</v>
      </c>
      <c s="32">
        <f>ROUND(ROUND(L184,2)*ROUND(G184,3),2)</f>
      </c>
      <c s="36" t="s">
        <v>5257</v>
      </c>
      <c>
        <f>(M184*21)/100</f>
      </c>
      <c t="s">
        <v>27</v>
      </c>
    </row>
    <row r="185" spans="1:5" ht="12.75">
      <c r="A185" s="35" t="s">
        <v>54</v>
      </c>
      <c r="E185" s="39" t="s">
        <v>5312</v>
      </c>
    </row>
    <row r="186" spans="1:5" ht="12.75">
      <c r="A186" s="35" t="s">
        <v>55</v>
      </c>
      <c r="E186" s="40" t="s">
        <v>5313</v>
      </c>
    </row>
    <row r="187" spans="1:5" ht="12.75">
      <c r="A187" t="s">
        <v>57</v>
      </c>
      <c r="E187" s="39" t="s">
        <v>5260</v>
      </c>
    </row>
    <row r="188" spans="1:16" ht="12.75">
      <c r="A188" t="s">
        <v>49</v>
      </c>
      <c s="34" t="s">
        <v>851</v>
      </c>
      <c s="34" t="s">
        <v>5405</v>
      </c>
      <c s="35" t="s">
        <v>5</v>
      </c>
      <c s="6" t="s">
        <v>5406</v>
      </c>
      <c s="36" t="s">
        <v>922</v>
      </c>
      <c s="37">
        <v>4.043</v>
      </c>
      <c s="36">
        <v>0</v>
      </c>
      <c s="36">
        <f>ROUND(G188*H188,6)</f>
      </c>
      <c r="L188" s="38">
        <v>0</v>
      </c>
      <c s="32">
        <f>ROUND(ROUND(L188,2)*ROUND(G188,3),2)</f>
      </c>
      <c s="36" t="s">
        <v>5257</v>
      </c>
      <c>
        <f>(M188*21)/100</f>
      </c>
      <c t="s">
        <v>27</v>
      </c>
    </row>
    <row r="189" spans="1:5" ht="12.75">
      <c r="A189" s="35" t="s">
        <v>54</v>
      </c>
      <c r="E189" s="39" t="s">
        <v>5386</v>
      </c>
    </row>
    <row r="190" spans="1:5" ht="12.75">
      <c r="A190" s="35" t="s">
        <v>55</v>
      </c>
      <c r="E190" s="40" t="s">
        <v>5407</v>
      </c>
    </row>
    <row r="191" spans="1:5" ht="12.75">
      <c r="A191" t="s">
        <v>57</v>
      </c>
      <c r="E191" s="39" t="s">
        <v>5260</v>
      </c>
    </row>
    <row r="192" spans="1:13" ht="12.75">
      <c r="A192" t="s">
        <v>46</v>
      </c>
      <c r="C192" s="31" t="s">
        <v>5408</v>
      </c>
      <c r="E192" s="33" t="s">
        <v>5409</v>
      </c>
      <c r="J192" s="32">
        <f>0</f>
      </c>
      <c s="32">
        <f>0</f>
      </c>
      <c s="32">
        <f>0+L193+L197+L201</f>
      </c>
      <c s="32">
        <f>0+M193+M197+M201</f>
      </c>
    </row>
    <row r="193" spans="1:16" ht="12.75">
      <c r="A193" t="s">
        <v>49</v>
      </c>
      <c s="34" t="s">
        <v>854</v>
      </c>
      <c s="34" t="s">
        <v>5410</v>
      </c>
      <c s="35" t="s">
        <v>5</v>
      </c>
      <c s="6" t="s">
        <v>5411</v>
      </c>
      <c s="36" t="s">
        <v>5412</v>
      </c>
      <c s="37">
        <v>1</v>
      </c>
      <c s="36">
        <v>0</v>
      </c>
      <c s="36">
        <f>ROUND(G193*H193,6)</f>
      </c>
      <c r="L193" s="38">
        <v>0</v>
      </c>
      <c s="32">
        <f>ROUND(ROUND(L193,2)*ROUND(G193,3),2)</f>
      </c>
      <c s="36" t="s">
        <v>5257</v>
      </c>
      <c>
        <f>(M193*21)/100</f>
      </c>
      <c t="s">
        <v>27</v>
      </c>
    </row>
    <row r="194" spans="1:5" ht="12.75">
      <c r="A194" s="35" t="s">
        <v>54</v>
      </c>
      <c r="E194" s="39" t="s">
        <v>5</v>
      </c>
    </row>
    <row r="195" spans="1:5" ht="12.75">
      <c r="A195" s="35" t="s">
        <v>55</v>
      </c>
      <c r="E195" s="40" t="s">
        <v>5</v>
      </c>
    </row>
    <row r="196" spans="1:5" ht="12.75">
      <c r="A196" t="s">
        <v>57</v>
      </c>
      <c r="E196" s="39" t="s">
        <v>5260</v>
      </c>
    </row>
    <row r="197" spans="1:16" ht="12.75">
      <c r="A197" t="s">
        <v>49</v>
      </c>
      <c s="34" t="s">
        <v>858</v>
      </c>
      <c s="34" t="s">
        <v>5413</v>
      </c>
      <c s="35" t="s">
        <v>5</v>
      </c>
      <c s="6" t="s">
        <v>5414</v>
      </c>
      <c s="36" t="s">
        <v>5412</v>
      </c>
      <c s="37">
        <v>1</v>
      </c>
      <c s="36">
        <v>0</v>
      </c>
      <c s="36">
        <f>ROUND(G197*H197,6)</f>
      </c>
      <c r="L197" s="38">
        <v>0</v>
      </c>
      <c s="32">
        <f>ROUND(ROUND(L197,2)*ROUND(G197,3),2)</f>
      </c>
      <c s="36" t="s">
        <v>5257</v>
      </c>
      <c>
        <f>(M197*21)/100</f>
      </c>
      <c t="s">
        <v>27</v>
      </c>
    </row>
    <row r="198" spans="1:5" ht="12.75">
      <c r="A198" s="35" t="s">
        <v>54</v>
      </c>
      <c r="E198" s="39" t="s">
        <v>5</v>
      </c>
    </row>
    <row r="199" spans="1:5" ht="12.75">
      <c r="A199" s="35" t="s">
        <v>55</v>
      </c>
      <c r="E199" s="40" t="s">
        <v>5</v>
      </c>
    </row>
    <row r="200" spans="1:5" ht="12.75">
      <c r="A200" t="s">
        <v>57</v>
      </c>
      <c r="E200" s="39" t="s">
        <v>5260</v>
      </c>
    </row>
    <row r="201" spans="1:16" ht="12.75">
      <c r="A201" t="s">
        <v>49</v>
      </c>
      <c s="34" t="s">
        <v>862</v>
      </c>
      <c s="34" t="s">
        <v>5415</v>
      </c>
      <c s="35" t="s">
        <v>5</v>
      </c>
      <c s="6" t="s">
        <v>5416</v>
      </c>
      <c s="36" t="s">
        <v>446</v>
      </c>
      <c s="37">
        <v>1</v>
      </c>
      <c s="36">
        <v>0</v>
      </c>
      <c s="36">
        <f>ROUND(G201*H201,6)</f>
      </c>
      <c r="L201" s="38">
        <v>0</v>
      </c>
      <c s="32">
        <f>ROUND(ROUND(L201,2)*ROUND(G201,3),2)</f>
      </c>
      <c s="36" t="s">
        <v>5257</v>
      </c>
      <c>
        <f>(M201*21)/100</f>
      </c>
      <c t="s">
        <v>27</v>
      </c>
    </row>
    <row r="202" spans="1:5" ht="12.75">
      <c r="A202" s="35" t="s">
        <v>54</v>
      </c>
      <c r="E202" s="39" t="s">
        <v>5</v>
      </c>
    </row>
    <row r="203" spans="1:5" ht="12.75">
      <c r="A203" s="35" t="s">
        <v>55</v>
      </c>
      <c r="E203" s="40" t="s">
        <v>5</v>
      </c>
    </row>
    <row r="204" spans="1:5" ht="12.75">
      <c r="A204" t="s">
        <v>57</v>
      </c>
      <c r="E204" s="39" t="s">
        <v>5260</v>
      </c>
    </row>
    <row r="205" spans="1:13" ht="12.75">
      <c r="A205" t="s">
        <v>46</v>
      </c>
      <c r="C205" s="31" t="s">
        <v>5417</v>
      </c>
      <c r="E205" s="33" t="s">
        <v>5418</v>
      </c>
      <c r="J205" s="32">
        <f>0</f>
      </c>
      <c s="32">
        <f>0</f>
      </c>
      <c s="32">
        <f>0+L206</f>
      </c>
      <c s="32">
        <f>0+M206</f>
      </c>
    </row>
    <row r="206" spans="1:16" ht="12.75">
      <c r="A206" t="s">
        <v>49</v>
      </c>
      <c s="34" t="s">
        <v>865</v>
      </c>
      <c s="34" t="s">
        <v>5419</v>
      </c>
      <c s="35" t="s">
        <v>5</v>
      </c>
      <c s="6" t="s">
        <v>5420</v>
      </c>
      <c s="36" t="s">
        <v>922</v>
      </c>
      <c s="37">
        <v>5</v>
      </c>
      <c s="36">
        <v>0</v>
      </c>
      <c s="36">
        <f>ROUND(G206*H206,6)</f>
      </c>
      <c r="L206" s="38">
        <v>0</v>
      </c>
      <c s="32">
        <f>ROUND(ROUND(L206,2)*ROUND(G206,3),2)</f>
      </c>
      <c s="36" t="s">
        <v>5257</v>
      </c>
      <c>
        <f>(M206*21)/100</f>
      </c>
      <c t="s">
        <v>27</v>
      </c>
    </row>
    <row r="207" spans="1:5" ht="12.75">
      <c r="A207" s="35" t="s">
        <v>54</v>
      </c>
      <c r="E207" s="39" t="s">
        <v>5</v>
      </c>
    </row>
    <row r="208" spans="1:5" ht="12.75">
      <c r="A208" s="35" t="s">
        <v>55</v>
      </c>
      <c r="E208" s="40" t="s">
        <v>5</v>
      </c>
    </row>
    <row r="209" spans="1:5" ht="12.75">
      <c r="A209" t="s">
        <v>57</v>
      </c>
      <c r="E209" s="39" t="s">
        <v>5260</v>
      </c>
    </row>
    <row r="210" spans="1:13" ht="12.75">
      <c r="A210" t="s">
        <v>46</v>
      </c>
      <c r="C210" s="31" t="s">
        <v>5421</v>
      </c>
      <c r="E210" s="33" t="s">
        <v>5422</v>
      </c>
      <c r="J210" s="32">
        <f>0</f>
      </c>
      <c s="32">
        <f>0</f>
      </c>
      <c s="32">
        <f>0+L211+L215</f>
      </c>
      <c s="32">
        <f>0+M211+M215</f>
      </c>
    </row>
    <row r="211" spans="1:16" ht="12.75">
      <c r="A211" t="s">
        <v>49</v>
      </c>
      <c s="34" t="s">
        <v>868</v>
      </c>
      <c s="34" t="s">
        <v>5423</v>
      </c>
      <c s="35" t="s">
        <v>5</v>
      </c>
      <c s="6" t="s">
        <v>5424</v>
      </c>
      <c s="36" t="s">
        <v>922</v>
      </c>
      <c s="37">
        <v>12.6</v>
      </c>
      <c s="36">
        <v>0</v>
      </c>
      <c s="36">
        <f>ROUND(G211*H211,6)</f>
      </c>
      <c r="L211" s="38">
        <v>0</v>
      </c>
      <c s="32">
        <f>ROUND(ROUND(L211,2)*ROUND(G211,3),2)</f>
      </c>
      <c s="36" t="s">
        <v>5257</v>
      </c>
      <c>
        <f>(M211*21)/100</f>
      </c>
      <c t="s">
        <v>27</v>
      </c>
    </row>
    <row r="212" spans="1:5" ht="12.75">
      <c r="A212" s="35" t="s">
        <v>54</v>
      </c>
      <c r="E212" s="39" t="s">
        <v>5425</v>
      </c>
    </row>
    <row r="213" spans="1:5" ht="12.75">
      <c r="A213" s="35" t="s">
        <v>55</v>
      </c>
      <c r="E213" s="40" t="s">
        <v>5426</v>
      </c>
    </row>
    <row r="214" spans="1:5" ht="12.75">
      <c r="A214" t="s">
        <v>57</v>
      </c>
      <c r="E214" s="39" t="s">
        <v>5260</v>
      </c>
    </row>
    <row r="215" spans="1:16" ht="25.5">
      <c r="A215" t="s">
        <v>49</v>
      </c>
      <c s="34" t="s">
        <v>871</v>
      </c>
      <c s="34" t="s">
        <v>5427</v>
      </c>
      <c s="35" t="s">
        <v>5</v>
      </c>
      <c s="6" t="s">
        <v>5428</v>
      </c>
      <c s="36" t="s">
        <v>922</v>
      </c>
      <c s="37">
        <v>12.6</v>
      </c>
      <c s="36">
        <v>0</v>
      </c>
      <c s="36">
        <f>ROUND(G215*H215,6)</f>
      </c>
      <c r="L215" s="38">
        <v>0</v>
      </c>
      <c s="32">
        <f>ROUND(ROUND(L215,2)*ROUND(G215,3),2)</f>
      </c>
      <c s="36" t="s">
        <v>5257</v>
      </c>
      <c>
        <f>(M215*21)/100</f>
      </c>
      <c t="s">
        <v>27</v>
      </c>
    </row>
    <row r="216" spans="1:5" ht="12.75">
      <c r="A216" s="35" t="s">
        <v>54</v>
      </c>
      <c r="E216" s="39" t="s">
        <v>5425</v>
      </c>
    </row>
    <row r="217" spans="1:5" ht="12.75">
      <c r="A217" s="35" t="s">
        <v>55</v>
      </c>
      <c r="E217" s="40" t="s">
        <v>5426</v>
      </c>
    </row>
    <row r="218" spans="1:5" ht="12.75">
      <c r="A218" t="s">
        <v>57</v>
      </c>
      <c r="E218" s="39" t="s">
        <v>5260</v>
      </c>
    </row>
    <row r="219" spans="1:13" ht="12.75">
      <c r="A219" t="s">
        <v>46</v>
      </c>
      <c r="C219" s="31" t="s">
        <v>5429</v>
      </c>
      <c r="E219" s="33" t="s">
        <v>5430</v>
      </c>
      <c r="J219" s="32">
        <f>0</f>
      </c>
      <c s="32">
        <f>0</f>
      </c>
      <c s="32">
        <f>0+L220+L224+L228</f>
      </c>
      <c s="32">
        <f>0+M220+M224+M228</f>
      </c>
    </row>
    <row r="220" spans="1:16" ht="25.5">
      <c r="A220" t="s">
        <v>49</v>
      </c>
      <c s="34" t="s">
        <v>875</v>
      </c>
      <c s="34" t="s">
        <v>5431</v>
      </c>
      <c s="35" t="s">
        <v>5</v>
      </c>
      <c s="6" t="s">
        <v>5432</v>
      </c>
      <c s="36" t="s">
        <v>446</v>
      </c>
      <c s="37">
        <v>1.2</v>
      </c>
      <c s="36">
        <v>0</v>
      </c>
      <c s="36">
        <f>ROUND(G220*H220,6)</f>
      </c>
      <c r="L220" s="38">
        <v>0</v>
      </c>
      <c s="32">
        <f>ROUND(ROUND(L220,2)*ROUND(G220,3),2)</f>
      </c>
      <c s="36" t="s">
        <v>5257</v>
      </c>
      <c>
        <f>(M220*21)/100</f>
      </c>
      <c t="s">
        <v>27</v>
      </c>
    </row>
    <row r="221" spans="1:5" ht="12.75">
      <c r="A221" s="35" t="s">
        <v>54</v>
      </c>
      <c r="E221" s="39" t="s">
        <v>5</v>
      </c>
    </row>
    <row r="222" spans="1:5" ht="12.75">
      <c r="A222" s="35" t="s">
        <v>55</v>
      </c>
      <c r="E222" s="40" t="s">
        <v>5433</v>
      </c>
    </row>
    <row r="223" spans="1:5" ht="12.75">
      <c r="A223" t="s">
        <v>57</v>
      </c>
      <c r="E223" s="39" t="s">
        <v>5260</v>
      </c>
    </row>
    <row r="224" spans="1:16" ht="12.75">
      <c r="A224" t="s">
        <v>49</v>
      </c>
      <c s="34" t="s">
        <v>879</v>
      </c>
      <c s="34" t="s">
        <v>5434</v>
      </c>
      <c s="35" t="s">
        <v>5</v>
      </c>
      <c s="6" t="s">
        <v>5435</v>
      </c>
      <c s="36" t="s">
        <v>446</v>
      </c>
      <c s="37">
        <v>1</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2.75">
      <c r="A227" t="s">
        <v>57</v>
      </c>
      <c r="E227" s="39" t="s">
        <v>5436</v>
      </c>
    </row>
    <row r="228" spans="1:16" ht="25.5">
      <c r="A228" t="s">
        <v>49</v>
      </c>
      <c s="34" t="s">
        <v>639</v>
      </c>
      <c s="34" t="s">
        <v>5437</v>
      </c>
      <c s="35" t="s">
        <v>5</v>
      </c>
      <c s="6" t="s">
        <v>5438</v>
      </c>
      <c s="36" t="s">
        <v>446</v>
      </c>
      <c s="37">
        <v>1</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25.5">
      <c r="A231" t="s">
        <v>57</v>
      </c>
      <c r="E231" s="39" t="s">
        <v>5439</v>
      </c>
    </row>
    <row r="232" spans="1:13" ht="12.75">
      <c r="A232" t="s">
        <v>46</v>
      </c>
      <c r="C232" s="31" t="s">
        <v>3386</v>
      </c>
      <c r="E232" s="33" t="s">
        <v>3387</v>
      </c>
      <c r="J232" s="32">
        <f>0</f>
      </c>
      <c s="32">
        <f>0</f>
      </c>
      <c s="32">
        <f>0+L233+L237</f>
      </c>
      <c s="32">
        <f>0+M233+M237</f>
      </c>
    </row>
    <row r="233" spans="1:16" ht="12.75">
      <c r="A233" t="s">
        <v>49</v>
      </c>
      <c s="34" t="s">
        <v>884</v>
      </c>
      <c s="34" t="s">
        <v>5440</v>
      </c>
      <c s="35" t="s">
        <v>5</v>
      </c>
      <c s="6" t="s">
        <v>5441</v>
      </c>
      <c s="36" t="s">
        <v>922</v>
      </c>
      <c s="37">
        <v>5</v>
      </c>
      <c s="36">
        <v>0</v>
      </c>
      <c s="36">
        <f>ROUND(G233*H233,6)</f>
      </c>
      <c r="L233" s="38">
        <v>0</v>
      </c>
      <c s="32">
        <f>ROUND(ROUND(L233,2)*ROUND(G233,3),2)</f>
      </c>
      <c s="36" t="s">
        <v>5257</v>
      </c>
      <c>
        <f>(M233*21)/100</f>
      </c>
      <c t="s">
        <v>27</v>
      </c>
    </row>
    <row r="234" spans="1:5" ht="12.75">
      <c r="A234" s="35" t="s">
        <v>54</v>
      </c>
      <c r="E234" s="39" t="s">
        <v>5</v>
      </c>
    </row>
    <row r="235" spans="1:5" ht="12.75">
      <c r="A235" s="35" t="s">
        <v>55</v>
      </c>
      <c r="E235" s="40" t="s">
        <v>5</v>
      </c>
    </row>
    <row r="236" spans="1:5" ht="12.75">
      <c r="A236" t="s">
        <v>57</v>
      </c>
      <c r="E236" s="39" t="s">
        <v>5260</v>
      </c>
    </row>
    <row r="237" spans="1:16" ht="25.5">
      <c r="A237" t="s">
        <v>49</v>
      </c>
      <c s="34" t="s">
        <v>887</v>
      </c>
      <c s="34" t="s">
        <v>5442</v>
      </c>
      <c s="35" t="s">
        <v>5</v>
      </c>
      <c s="6" t="s">
        <v>5443</v>
      </c>
      <c s="36" t="s">
        <v>927</v>
      </c>
      <c s="37">
        <v>36.58</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57</v>
      </c>
      <c r="E240" s="39" t="s">
        <v>5444</v>
      </c>
    </row>
    <row r="241" spans="1:13" ht="12.75">
      <c r="A241" t="s">
        <v>46</v>
      </c>
      <c r="C241" s="31" t="s">
        <v>5445</v>
      </c>
      <c r="E241" s="33" t="s">
        <v>5446</v>
      </c>
      <c r="J241" s="32">
        <f>0</f>
      </c>
      <c s="32">
        <f>0</f>
      </c>
      <c s="32">
        <f>0+L242+L246+L250+L254+L258+L262+L266</f>
      </c>
      <c s="32">
        <f>0+M242+M246+M250+M254+M258+M262+M266</f>
      </c>
    </row>
    <row r="242" spans="1:16" ht="12.75">
      <c r="A242" t="s">
        <v>49</v>
      </c>
      <c s="34" t="s">
        <v>891</v>
      </c>
      <c s="34" t="s">
        <v>5447</v>
      </c>
      <c s="35" t="s">
        <v>5</v>
      </c>
      <c s="6" t="s">
        <v>5448</v>
      </c>
      <c s="36" t="s">
        <v>922</v>
      </c>
      <c s="37">
        <v>35.17</v>
      </c>
      <c s="36">
        <v>0</v>
      </c>
      <c s="36">
        <f>ROUND(G242*H242,6)</f>
      </c>
      <c r="L242" s="38">
        <v>0</v>
      </c>
      <c s="32">
        <f>ROUND(ROUND(L242,2)*ROUND(G242,3),2)</f>
      </c>
      <c s="36" t="s">
        <v>5257</v>
      </c>
      <c>
        <f>(M242*21)/100</f>
      </c>
      <c t="s">
        <v>27</v>
      </c>
    </row>
    <row r="243" spans="1:5" ht="12.75">
      <c r="A243" s="35" t="s">
        <v>54</v>
      </c>
      <c r="E243" s="39" t="s">
        <v>5</v>
      </c>
    </row>
    <row r="244" spans="1:5" ht="12.75">
      <c r="A244" s="35" t="s">
        <v>55</v>
      </c>
      <c r="E244" s="40" t="s">
        <v>5374</v>
      </c>
    </row>
    <row r="245" spans="1:5" ht="12.75">
      <c r="A245" t="s">
        <v>57</v>
      </c>
      <c r="E245" s="39" t="s">
        <v>5260</v>
      </c>
    </row>
    <row r="246" spans="1:16" ht="12.75">
      <c r="A246" t="s">
        <v>49</v>
      </c>
      <c s="34" t="s">
        <v>894</v>
      </c>
      <c s="34" t="s">
        <v>5449</v>
      </c>
      <c s="35" t="s">
        <v>5</v>
      </c>
      <c s="6" t="s">
        <v>5450</v>
      </c>
      <c s="36" t="s">
        <v>682</v>
      </c>
      <c s="37">
        <v>23.96</v>
      </c>
      <c s="36">
        <v>0</v>
      </c>
      <c s="36">
        <f>ROUND(G246*H246,6)</f>
      </c>
      <c r="L246" s="38">
        <v>0</v>
      </c>
      <c s="32">
        <f>ROUND(ROUND(L246,2)*ROUND(G246,3),2)</f>
      </c>
      <c s="36" t="s">
        <v>5257</v>
      </c>
      <c>
        <f>(M246*21)/100</f>
      </c>
      <c t="s">
        <v>27</v>
      </c>
    </row>
    <row r="247" spans="1:5" ht="12.75">
      <c r="A247" s="35" t="s">
        <v>54</v>
      </c>
      <c r="E247" s="39" t="s">
        <v>5337</v>
      </c>
    </row>
    <row r="248" spans="1:5" ht="12.75">
      <c r="A248" s="35" t="s">
        <v>55</v>
      </c>
      <c r="E248" s="40" t="s">
        <v>5451</v>
      </c>
    </row>
    <row r="249" spans="1:5" ht="12.75">
      <c r="A249" t="s">
        <v>57</v>
      </c>
      <c r="E249" s="39" t="s">
        <v>5260</v>
      </c>
    </row>
    <row r="250" spans="1:16" ht="12.75">
      <c r="A250" t="s">
        <v>49</v>
      </c>
      <c s="34" t="s">
        <v>897</v>
      </c>
      <c s="34" t="s">
        <v>5452</v>
      </c>
      <c s="35" t="s">
        <v>47</v>
      </c>
      <c s="6" t="s">
        <v>5453</v>
      </c>
      <c s="36" t="s">
        <v>922</v>
      </c>
      <c s="37">
        <v>1.438</v>
      </c>
      <c s="36">
        <v>0</v>
      </c>
      <c s="36">
        <f>ROUND(G250*H250,6)</f>
      </c>
      <c r="L250" s="38">
        <v>0</v>
      </c>
      <c s="32">
        <f>ROUND(ROUND(L250,2)*ROUND(G250,3),2)</f>
      </c>
      <c s="36" t="s">
        <v>5257</v>
      </c>
      <c>
        <f>(M250*21)/100</f>
      </c>
      <c t="s">
        <v>27</v>
      </c>
    </row>
    <row r="251" spans="1:5" ht="12.75">
      <c r="A251" s="35" t="s">
        <v>54</v>
      </c>
      <c r="E251" s="39" t="s">
        <v>5386</v>
      </c>
    </row>
    <row r="252" spans="1:5" ht="12.75">
      <c r="A252" s="35" t="s">
        <v>55</v>
      </c>
      <c r="E252" s="40" t="s">
        <v>5454</v>
      </c>
    </row>
    <row r="253" spans="1:5" ht="12.75">
      <c r="A253" t="s">
        <v>57</v>
      </c>
      <c r="E253" s="39" t="s">
        <v>5260</v>
      </c>
    </row>
    <row r="254" spans="1:16" ht="12.75">
      <c r="A254" t="s">
        <v>49</v>
      </c>
      <c s="34" t="s">
        <v>901</v>
      </c>
      <c s="34" t="s">
        <v>5455</v>
      </c>
      <c s="35" t="s">
        <v>5</v>
      </c>
      <c s="6" t="s">
        <v>5456</v>
      </c>
      <c s="36" t="s">
        <v>922</v>
      </c>
      <c s="37">
        <v>35.17</v>
      </c>
      <c s="36">
        <v>0</v>
      </c>
      <c s="36">
        <f>ROUND(G254*H254,6)</f>
      </c>
      <c r="L254" s="38">
        <v>0</v>
      </c>
      <c s="32">
        <f>ROUND(ROUND(L254,2)*ROUND(G254,3),2)</f>
      </c>
      <c s="36" t="s">
        <v>5257</v>
      </c>
      <c>
        <f>(M254*21)/100</f>
      </c>
      <c t="s">
        <v>27</v>
      </c>
    </row>
    <row r="255" spans="1:5" ht="12.75">
      <c r="A255" s="35" t="s">
        <v>54</v>
      </c>
      <c r="E255" s="39" t="s">
        <v>5</v>
      </c>
    </row>
    <row r="256" spans="1:5" ht="12.75">
      <c r="A256" s="35" t="s">
        <v>55</v>
      </c>
      <c r="E256" s="40" t="s">
        <v>5374</v>
      </c>
    </row>
    <row r="257" spans="1:5" ht="12.75">
      <c r="A257" t="s">
        <v>57</v>
      </c>
      <c r="E257" s="39" t="s">
        <v>5260</v>
      </c>
    </row>
    <row r="258" spans="1:16" ht="12.75">
      <c r="A258" t="s">
        <v>49</v>
      </c>
      <c s="34" t="s">
        <v>906</v>
      </c>
      <c s="34" t="s">
        <v>5452</v>
      </c>
      <c s="35" t="s">
        <v>5</v>
      </c>
      <c s="6" t="s">
        <v>5453</v>
      </c>
      <c s="36" t="s">
        <v>922</v>
      </c>
      <c s="37">
        <v>38.687</v>
      </c>
      <c s="36">
        <v>0</v>
      </c>
      <c s="36">
        <f>ROUND(G258*H258,6)</f>
      </c>
      <c r="L258" s="38">
        <v>0</v>
      </c>
      <c s="32">
        <f>ROUND(ROUND(L258,2)*ROUND(G258,3),2)</f>
      </c>
      <c s="36" t="s">
        <v>5257</v>
      </c>
      <c>
        <f>(M258*21)/100</f>
      </c>
      <c t="s">
        <v>27</v>
      </c>
    </row>
    <row r="259" spans="1:5" ht="12.75">
      <c r="A259" s="35" t="s">
        <v>54</v>
      </c>
      <c r="E259" s="39" t="s">
        <v>5386</v>
      </c>
    </row>
    <row r="260" spans="1:5" ht="12.75">
      <c r="A260" s="35" t="s">
        <v>55</v>
      </c>
      <c r="E260" s="40" t="s">
        <v>5457</v>
      </c>
    </row>
    <row r="261" spans="1:5" ht="12.75">
      <c r="A261" t="s">
        <v>57</v>
      </c>
      <c r="E261" s="39" t="s">
        <v>5260</v>
      </c>
    </row>
    <row r="262" spans="1:16" ht="12.75">
      <c r="A262" t="s">
        <v>49</v>
      </c>
      <c s="34" t="s">
        <v>910</v>
      </c>
      <c s="34" t="s">
        <v>5458</v>
      </c>
      <c s="35" t="s">
        <v>5</v>
      </c>
      <c s="6" t="s">
        <v>5459</v>
      </c>
      <c s="36" t="s">
        <v>682</v>
      </c>
      <c s="37">
        <v>23.96</v>
      </c>
      <c s="36">
        <v>0</v>
      </c>
      <c s="36">
        <f>ROUND(G262*H262,6)</f>
      </c>
      <c r="L262" s="38">
        <v>0</v>
      </c>
      <c s="32">
        <f>ROUND(ROUND(L262,2)*ROUND(G262,3),2)</f>
      </c>
      <c s="36" t="s">
        <v>5257</v>
      </c>
      <c>
        <f>(M262*21)/100</f>
      </c>
      <c t="s">
        <v>27</v>
      </c>
    </row>
    <row r="263" spans="1:5" ht="12.75">
      <c r="A263" s="35" t="s">
        <v>54</v>
      </c>
      <c r="E263" s="39" t="s">
        <v>5</v>
      </c>
    </row>
    <row r="264" spans="1:5" ht="12.75">
      <c r="A264" s="35" t="s">
        <v>55</v>
      </c>
      <c r="E264" s="40" t="s">
        <v>5460</v>
      </c>
    </row>
    <row r="265" spans="1:5" ht="12.75">
      <c r="A265" t="s">
        <v>57</v>
      </c>
      <c r="E265" s="39" t="s">
        <v>5260</v>
      </c>
    </row>
    <row r="266" spans="1:16" ht="12.75">
      <c r="A266" t="s">
        <v>49</v>
      </c>
      <c s="34" t="s">
        <v>915</v>
      </c>
      <c s="34" t="s">
        <v>5461</v>
      </c>
      <c s="35" t="s">
        <v>5</v>
      </c>
      <c s="6" t="s">
        <v>5462</v>
      </c>
      <c s="36" t="s">
        <v>4479</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57</v>
      </c>
      <c r="E269" s="39" t="s">
        <v>5463</v>
      </c>
    </row>
    <row r="270" spans="1:13" ht="12.75">
      <c r="A270" t="s">
        <v>46</v>
      </c>
      <c r="C270" s="31" t="s">
        <v>5464</v>
      </c>
      <c r="E270" s="33" t="s">
        <v>5465</v>
      </c>
      <c r="J270" s="32">
        <f>0</f>
      </c>
      <c s="32">
        <f>0</f>
      </c>
      <c s="32">
        <f>0+L271+L275+L279+L283+L287+L291+L295+L299+L303+L307+L311+L315</f>
      </c>
      <c s="32">
        <f>0+M271+M275+M279+M283+M287+M291+M295+M299+M303+M307+M311+M315</f>
      </c>
    </row>
    <row r="271" spans="1:16" ht="12.75">
      <c r="A271" t="s">
        <v>49</v>
      </c>
      <c s="34" t="s">
        <v>919</v>
      </c>
      <c s="34" t="s">
        <v>5466</v>
      </c>
      <c s="35" t="s">
        <v>5</v>
      </c>
      <c s="6" t="s">
        <v>5467</v>
      </c>
      <c s="36" t="s">
        <v>922</v>
      </c>
      <c s="37">
        <v>22.1</v>
      </c>
      <c s="36">
        <v>0</v>
      </c>
      <c s="36">
        <f>ROUND(G271*H271,6)</f>
      </c>
      <c r="L271" s="38">
        <v>0</v>
      </c>
      <c s="32">
        <f>ROUND(ROUND(L271,2)*ROUND(G271,3),2)</f>
      </c>
      <c s="36" t="s">
        <v>5257</v>
      </c>
      <c>
        <f>(M271*21)/100</f>
      </c>
      <c t="s">
        <v>27</v>
      </c>
    </row>
    <row r="272" spans="1:5" ht="12.75">
      <c r="A272" s="35" t="s">
        <v>54</v>
      </c>
      <c r="E272" s="39" t="s">
        <v>5</v>
      </c>
    </row>
    <row r="273" spans="1:5" ht="12.75">
      <c r="A273" s="35" t="s">
        <v>55</v>
      </c>
      <c r="E273" s="40" t="s">
        <v>5468</v>
      </c>
    </row>
    <row r="274" spans="1:5" ht="12.75">
      <c r="A274" t="s">
        <v>57</v>
      </c>
      <c r="E274" s="39" t="s">
        <v>5260</v>
      </c>
    </row>
    <row r="275" spans="1:16" ht="12.75">
      <c r="A275" t="s">
        <v>49</v>
      </c>
      <c s="34" t="s">
        <v>924</v>
      </c>
      <c s="34" t="s">
        <v>5469</v>
      </c>
      <c s="35" t="s">
        <v>5</v>
      </c>
      <c s="6" t="s">
        <v>5470</v>
      </c>
      <c s="36" t="s">
        <v>922</v>
      </c>
      <c s="37">
        <v>22.1</v>
      </c>
      <c s="36">
        <v>0</v>
      </c>
      <c s="36">
        <f>ROUND(G275*H275,6)</f>
      </c>
      <c r="L275" s="38">
        <v>0</v>
      </c>
      <c s="32">
        <f>ROUND(ROUND(L275,2)*ROUND(G275,3),2)</f>
      </c>
      <c s="36" t="s">
        <v>5257</v>
      </c>
      <c>
        <f>(M275*21)/100</f>
      </c>
      <c t="s">
        <v>27</v>
      </c>
    </row>
    <row r="276" spans="1:5" ht="12.75">
      <c r="A276" s="35" t="s">
        <v>54</v>
      </c>
      <c r="E276" s="39" t="s">
        <v>5</v>
      </c>
    </row>
    <row r="277" spans="1:5" ht="12.75">
      <c r="A277" s="35" t="s">
        <v>55</v>
      </c>
      <c r="E277" s="40" t="s">
        <v>5468</v>
      </c>
    </row>
    <row r="278" spans="1:5" ht="12.75">
      <c r="A278" t="s">
        <v>57</v>
      </c>
      <c r="E278" s="39" t="s">
        <v>5260</v>
      </c>
    </row>
    <row r="279" spans="1:16" ht="12.75">
      <c r="A279" t="s">
        <v>49</v>
      </c>
      <c s="34" t="s">
        <v>929</v>
      </c>
      <c s="34" t="s">
        <v>5471</v>
      </c>
      <c s="35" t="s">
        <v>5</v>
      </c>
      <c s="6" t="s">
        <v>5472</v>
      </c>
      <c s="36" t="s">
        <v>922</v>
      </c>
      <c s="37">
        <v>22.1</v>
      </c>
      <c s="36">
        <v>0</v>
      </c>
      <c s="36">
        <f>ROUND(G279*H279,6)</f>
      </c>
      <c r="L279" s="38">
        <v>0</v>
      </c>
      <c s="32">
        <f>ROUND(ROUND(L279,2)*ROUND(G279,3),2)</f>
      </c>
      <c s="36" t="s">
        <v>5257</v>
      </c>
      <c>
        <f>(M279*21)/100</f>
      </c>
      <c t="s">
        <v>27</v>
      </c>
    </row>
    <row r="280" spans="1:5" ht="12.75">
      <c r="A280" s="35" t="s">
        <v>54</v>
      </c>
      <c r="E280" s="39" t="s">
        <v>5</v>
      </c>
    </row>
    <row r="281" spans="1:5" ht="12.75">
      <c r="A281" s="35" t="s">
        <v>55</v>
      </c>
      <c r="E281" s="40" t="s">
        <v>5468</v>
      </c>
    </row>
    <row r="282" spans="1:5" ht="12.75">
      <c r="A282" t="s">
        <v>57</v>
      </c>
      <c r="E282" s="39" t="s">
        <v>5260</v>
      </c>
    </row>
    <row r="283" spans="1:16" ht="12.75">
      <c r="A283" t="s">
        <v>49</v>
      </c>
      <c s="34" t="s">
        <v>933</v>
      </c>
      <c s="34" t="s">
        <v>5473</v>
      </c>
      <c s="35" t="s">
        <v>5</v>
      </c>
      <c s="6" t="s">
        <v>5474</v>
      </c>
      <c s="36" t="s">
        <v>922</v>
      </c>
      <c s="37">
        <v>22.1</v>
      </c>
      <c s="36">
        <v>0</v>
      </c>
      <c s="36">
        <f>ROUND(G283*H283,6)</f>
      </c>
      <c r="L283" s="38">
        <v>0</v>
      </c>
      <c s="32">
        <f>ROUND(ROUND(L283,2)*ROUND(G283,3),2)</f>
      </c>
      <c s="36" t="s">
        <v>5257</v>
      </c>
      <c>
        <f>(M283*21)/100</f>
      </c>
      <c t="s">
        <v>27</v>
      </c>
    </row>
    <row r="284" spans="1:5" ht="12.75">
      <c r="A284" s="35" t="s">
        <v>54</v>
      </c>
      <c r="E284" s="39" t="s">
        <v>5</v>
      </c>
    </row>
    <row r="285" spans="1:5" ht="12.75">
      <c r="A285" s="35" t="s">
        <v>55</v>
      </c>
      <c r="E285" s="40" t="s">
        <v>5468</v>
      </c>
    </row>
    <row r="286" spans="1:5" ht="12.75">
      <c r="A286" t="s">
        <v>57</v>
      </c>
      <c r="E286" s="39" t="s">
        <v>5260</v>
      </c>
    </row>
    <row r="287" spans="1:16" ht="12.75">
      <c r="A287" t="s">
        <v>49</v>
      </c>
      <c s="34" t="s">
        <v>937</v>
      </c>
      <c s="34" t="s">
        <v>5475</v>
      </c>
      <c s="35" t="s">
        <v>5</v>
      </c>
      <c s="6" t="s">
        <v>5476</v>
      </c>
      <c s="36" t="s">
        <v>922</v>
      </c>
      <c s="37">
        <v>22.1</v>
      </c>
      <c s="36">
        <v>0</v>
      </c>
      <c s="36">
        <f>ROUND(G287*H287,6)</f>
      </c>
      <c r="L287" s="38">
        <v>0</v>
      </c>
      <c s="32">
        <f>ROUND(ROUND(L287,2)*ROUND(G287,3),2)</f>
      </c>
      <c s="36" t="s">
        <v>5257</v>
      </c>
      <c>
        <f>(M287*21)/100</f>
      </c>
      <c t="s">
        <v>27</v>
      </c>
    </row>
    <row r="288" spans="1:5" ht="12.75">
      <c r="A288" s="35" t="s">
        <v>54</v>
      </c>
      <c r="E288" s="39" t="s">
        <v>5</v>
      </c>
    </row>
    <row r="289" spans="1:5" ht="12.75">
      <c r="A289" s="35" t="s">
        <v>55</v>
      </c>
      <c r="E289" s="40" t="s">
        <v>5468</v>
      </c>
    </row>
    <row r="290" spans="1:5" ht="12.75">
      <c r="A290" t="s">
        <v>57</v>
      </c>
      <c r="E290" s="39" t="s">
        <v>5260</v>
      </c>
    </row>
    <row r="291" spans="1:16" ht="25.5">
      <c r="A291" t="s">
        <v>49</v>
      </c>
      <c s="34" t="s">
        <v>941</v>
      </c>
      <c s="34" t="s">
        <v>5477</v>
      </c>
      <c s="35" t="s">
        <v>5</v>
      </c>
      <c s="6" t="s">
        <v>5478</v>
      </c>
      <c s="36" t="s">
        <v>922</v>
      </c>
      <c s="37">
        <v>15.246</v>
      </c>
      <c s="36">
        <v>0</v>
      </c>
      <c s="36">
        <f>ROUND(G291*H291,6)</f>
      </c>
      <c r="L291" s="38">
        <v>0</v>
      </c>
      <c s="32">
        <f>ROUND(ROUND(L291,2)*ROUND(G291,3),2)</f>
      </c>
      <c s="36" t="s">
        <v>5257</v>
      </c>
      <c>
        <f>(M291*21)/100</f>
      </c>
      <c t="s">
        <v>27</v>
      </c>
    </row>
    <row r="292" spans="1:5" ht="12.75">
      <c r="A292" s="35" t="s">
        <v>54</v>
      </c>
      <c r="E292" s="39" t="s">
        <v>5271</v>
      </c>
    </row>
    <row r="293" spans="1:5" ht="12.75">
      <c r="A293" s="35" t="s">
        <v>55</v>
      </c>
      <c r="E293" s="40" t="s">
        <v>5479</v>
      </c>
    </row>
    <row r="294" spans="1:5" ht="12.75">
      <c r="A294" t="s">
        <v>57</v>
      </c>
      <c r="E294" s="39" t="s">
        <v>5260</v>
      </c>
    </row>
    <row r="295" spans="1:16" ht="25.5">
      <c r="A295" t="s">
        <v>49</v>
      </c>
      <c s="34" t="s">
        <v>597</v>
      </c>
      <c s="34" t="s">
        <v>5480</v>
      </c>
      <c s="35" t="s">
        <v>5</v>
      </c>
      <c s="6" t="s">
        <v>5481</v>
      </c>
      <c s="36" t="s">
        <v>922</v>
      </c>
      <c s="37">
        <v>10.45</v>
      </c>
      <c s="36">
        <v>0</v>
      </c>
      <c s="36">
        <f>ROUND(G295*H295,6)</f>
      </c>
      <c r="L295" s="38">
        <v>0</v>
      </c>
      <c s="32">
        <f>ROUND(ROUND(L295,2)*ROUND(G295,3),2)</f>
      </c>
      <c s="36" t="s">
        <v>5257</v>
      </c>
      <c>
        <f>(M295*21)/100</f>
      </c>
      <c t="s">
        <v>27</v>
      </c>
    </row>
    <row r="296" spans="1:5" ht="12.75">
      <c r="A296" s="35" t="s">
        <v>54</v>
      </c>
      <c r="E296" s="39" t="s">
        <v>5337</v>
      </c>
    </row>
    <row r="297" spans="1:5" ht="12.75">
      <c r="A297" s="35" t="s">
        <v>55</v>
      </c>
      <c r="E297" s="40" t="s">
        <v>5482</v>
      </c>
    </row>
    <row r="298" spans="1:5" ht="12.75">
      <c r="A298" t="s">
        <v>57</v>
      </c>
      <c r="E298" s="39" t="s">
        <v>5260</v>
      </c>
    </row>
    <row r="299" spans="1:16" ht="12.75">
      <c r="A299" t="s">
        <v>49</v>
      </c>
      <c s="34" t="s">
        <v>603</v>
      </c>
      <c s="34" t="s">
        <v>5483</v>
      </c>
      <c s="35" t="s">
        <v>5</v>
      </c>
      <c s="6" t="s">
        <v>5484</v>
      </c>
      <c s="36" t="s">
        <v>682</v>
      </c>
      <c s="37">
        <v>28.62</v>
      </c>
      <c s="36">
        <v>0</v>
      </c>
      <c s="36">
        <f>ROUND(G299*H299,6)</f>
      </c>
      <c r="L299" s="38">
        <v>0</v>
      </c>
      <c s="32">
        <f>ROUND(ROUND(L299,2)*ROUND(G299,3),2)</f>
      </c>
      <c s="36" t="s">
        <v>5257</v>
      </c>
      <c>
        <f>(M299*21)/100</f>
      </c>
      <c t="s">
        <v>27</v>
      </c>
    </row>
    <row r="300" spans="1:5" ht="12.75">
      <c r="A300" s="35" t="s">
        <v>54</v>
      </c>
      <c r="E300" s="39" t="s">
        <v>5337</v>
      </c>
    </row>
    <row r="301" spans="1:5" ht="12.75">
      <c r="A301" s="35" t="s">
        <v>55</v>
      </c>
      <c r="E301" s="40" t="s">
        <v>5485</v>
      </c>
    </row>
    <row r="302" spans="1:5" ht="12.75">
      <c r="A302" t="s">
        <v>57</v>
      </c>
      <c r="E302" s="39" t="s">
        <v>5260</v>
      </c>
    </row>
    <row r="303" spans="1:16" ht="25.5">
      <c r="A303" t="s">
        <v>49</v>
      </c>
      <c s="34" t="s">
        <v>606</v>
      </c>
      <c s="34" t="s">
        <v>5477</v>
      </c>
      <c s="35" t="s">
        <v>47</v>
      </c>
      <c s="6" t="s">
        <v>5478</v>
      </c>
      <c s="36" t="s">
        <v>922</v>
      </c>
      <c s="37">
        <v>1.63</v>
      </c>
      <c s="36">
        <v>0</v>
      </c>
      <c s="36">
        <f>ROUND(G303*H303,6)</f>
      </c>
      <c r="L303" s="38">
        <v>0</v>
      </c>
      <c s="32">
        <f>ROUND(ROUND(L303,2)*ROUND(G303,3),2)</f>
      </c>
      <c s="36" t="s">
        <v>5257</v>
      </c>
      <c>
        <f>(M303*21)/100</f>
      </c>
      <c t="s">
        <v>27</v>
      </c>
    </row>
    <row r="304" spans="1:5" ht="12.75">
      <c r="A304" s="35" t="s">
        <v>54</v>
      </c>
      <c r="E304" s="39" t="s">
        <v>5337</v>
      </c>
    </row>
    <row r="305" spans="1:5" ht="12.75">
      <c r="A305" s="35" t="s">
        <v>55</v>
      </c>
      <c r="E305" s="40" t="s">
        <v>5486</v>
      </c>
    </row>
    <row r="306" spans="1:5" ht="12.75">
      <c r="A306" t="s">
        <v>57</v>
      </c>
      <c r="E306" s="39" t="s">
        <v>5260</v>
      </c>
    </row>
    <row r="307" spans="1:16" ht="25.5">
      <c r="A307" t="s">
        <v>49</v>
      </c>
      <c s="34" t="s">
        <v>609</v>
      </c>
      <c s="34" t="s">
        <v>5480</v>
      </c>
      <c s="35" t="s">
        <v>47</v>
      </c>
      <c s="6" t="s">
        <v>5481</v>
      </c>
      <c s="36" t="s">
        <v>922</v>
      </c>
      <c s="37">
        <v>1.518</v>
      </c>
      <c s="36">
        <v>0</v>
      </c>
      <c s="36">
        <f>ROUND(G307*H307,6)</f>
      </c>
      <c r="L307" s="38">
        <v>0</v>
      </c>
      <c s="32">
        <f>ROUND(ROUND(L307,2)*ROUND(G307,3),2)</f>
      </c>
      <c s="36" t="s">
        <v>5257</v>
      </c>
      <c>
        <f>(M307*21)/100</f>
      </c>
      <c t="s">
        <v>27</v>
      </c>
    </row>
    <row r="308" spans="1:5" ht="12.75">
      <c r="A308" s="35" t="s">
        <v>54</v>
      </c>
      <c r="E308" s="39" t="s">
        <v>5337</v>
      </c>
    </row>
    <row r="309" spans="1:5" ht="12.75">
      <c r="A309" s="35" t="s">
        <v>55</v>
      </c>
      <c r="E309" s="40" t="s">
        <v>5487</v>
      </c>
    </row>
    <row r="310" spans="1:5" ht="12.75">
      <c r="A310" t="s">
        <v>57</v>
      </c>
      <c r="E310" s="39" t="s">
        <v>5260</v>
      </c>
    </row>
    <row r="311" spans="1:16" ht="12.75">
      <c r="A311" t="s">
        <v>49</v>
      </c>
      <c s="34" t="s">
        <v>612</v>
      </c>
      <c s="34" t="s">
        <v>5488</v>
      </c>
      <c s="35" t="s">
        <v>5</v>
      </c>
      <c s="6" t="s">
        <v>5489</v>
      </c>
      <c s="36" t="s">
        <v>682</v>
      </c>
      <c s="37">
        <v>28.62</v>
      </c>
      <c s="36">
        <v>0</v>
      </c>
      <c s="36">
        <f>ROUND(G311*H311,6)</f>
      </c>
      <c r="L311" s="38">
        <v>0</v>
      </c>
      <c s="32">
        <f>ROUND(ROUND(L311,2)*ROUND(G311,3),2)</f>
      </c>
      <c s="36" t="s">
        <v>5257</v>
      </c>
      <c>
        <f>(M311*21)/100</f>
      </c>
      <c t="s">
        <v>27</v>
      </c>
    </row>
    <row r="312" spans="1:5" ht="12.75">
      <c r="A312" s="35" t="s">
        <v>54</v>
      </c>
      <c r="E312" s="39" t="s">
        <v>5337</v>
      </c>
    </row>
    <row r="313" spans="1:5" ht="12.75">
      <c r="A313" s="35" t="s">
        <v>55</v>
      </c>
      <c r="E313" s="40" t="s">
        <v>5485</v>
      </c>
    </row>
    <row r="314" spans="1:5" ht="12.75">
      <c r="A314" t="s">
        <v>57</v>
      </c>
      <c r="E314" s="39" t="s">
        <v>5260</v>
      </c>
    </row>
    <row r="315" spans="1:16" ht="12.75">
      <c r="A315" t="s">
        <v>49</v>
      </c>
      <c s="34" t="s">
        <v>615</v>
      </c>
      <c s="34" t="s">
        <v>5490</v>
      </c>
      <c s="35" t="s">
        <v>5</v>
      </c>
      <c s="6" t="s">
        <v>5491</v>
      </c>
      <c s="36" t="s">
        <v>682</v>
      </c>
      <c s="37">
        <v>31.482</v>
      </c>
      <c s="36">
        <v>0</v>
      </c>
      <c s="36">
        <f>ROUND(G315*H315,6)</f>
      </c>
      <c r="L315" s="38">
        <v>0</v>
      </c>
      <c s="32">
        <f>ROUND(ROUND(L315,2)*ROUND(G315,3),2)</f>
      </c>
      <c s="36" t="s">
        <v>5257</v>
      </c>
      <c>
        <f>(M315*21)/100</f>
      </c>
      <c t="s">
        <v>27</v>
      </c>
    </row>
    <row r="316" spans="1:5" ht="12.75">
      <c r="A316" s="35" t="s">
        <v>54</v>
      </c>
      <c r="E316" s="39" t="s">
        <v>5386</v>
      </c>
    </row>
    <row r="317" spans="1:5" ht="12.75">
      <c r="A317" s="35" t="s">
        <v>55</v>
      </c>
      <c r="E317" s="40" t="s">
        <v>5492</v>
      </c>
    </row>
    <row r="318" spans="1:5" ht="12.75">
      <c r="A318" t="s">
        <v>57</v>
      </c>
      <c r="E318" s="39" t="s">
        <v>5260</v>
      </c>
    </row>
    <row r="319" spans="1:13" ht="12.75">
      <c r="A319" t="s">
        <v>46</v>
      </c>
      <c r="C319" s="31" t="s">
        <v>5493</v>
      </c>
      <c r="E319" s="33" t="s">
        <v>5494</v>
      </c>
      <c r="J319" s="32">
        <f>0</f>
      </c>
      <c s="32">
        <f>0</f>
      </c>
      <c s="32">
        <f>0+L320+L324+L328</f>
      </c>
      <c s="32">
        <f>0+M320+M324+M328</f>
      </c>
    </row>
    <row r="320" spans="1:16" ht="12.75">
      <c r="A320" t="s">
        <v>49</v>
      </c>
      <c s="34" t="s">
        <v>618</v>
      </c>
      <c s="34" t="s">
        <v>5495</v>
      </c>
      <c s="35" t="s">
        <v>5</v>
      </c>
      <c s="6" t="s">
        <v>5496</v>
      </c>
      <c s="36" t="s">
        <v>922</v>
      </c>
      <c s="37">
        <v>332.897</v>
      </c>
      <c s="36">
        <v>0</v>
      </c>
      <c s="36">
        <f>ROUND(G320*H320,6)</f>
      </c>
      <c r="L320" s="38">
        <v>0</v>
      </c>
      <c s="32">
        <f>ROUND(ROUND(L320,2)*ROUND(G320,3),2)</f>
      </c>
      <c s="36" t="s">
        <v>5257</v>
      </c>
      <c>
        <f>(M320*21)/100</f>
      </c>
      <c t="s">
        <v>27</v>
      </c>
    </row>
    <row r="321" spans="1:5" ht="12.75">
      <c r="A321" s="35" t="s">
        <v>54</v>
      </c>
      <c r="E321" s="39" t="s">
        <v>5497</v>
      </c>
    </row>
    <row r="322" spans="1:5" ht="12.75">
      <c r="A322" s="35" t="s">
        <v>55</v>
      </c>
      <c r="E322" s="40" t="s">
        <v>5498</v>
      </c>
    </row>
    <row r="323" spans="1:5" ht="12.75">
      <c r="A323" t="s">
        <v>57</v>
      </c>
      <c r="E323" s="39" t="s">
        <v>5260</v>
      </c>
    </row>
    <row r="324" spans="1:16" ht="12.75">
      <c r="A324" t="s">
        <v>49</v>
      </c>
      <c s="34" t="s">
        <v>621</v>
      </c>
      <c s="34" t="s">
        <v>5499</v>
      </c>
      <c s="35" t="s">
        <v>5</v>
      </c>
      <c s="6" t="s">
        <v>5500</v>
      </c>
      <c s="36" t="s">
        <v>922</v>
      </c>
      <c s="37">
        <v>332.897</v>
      </c>
      <c s="36">
        <v>0</v>
      </c>
      <c s="36">
        <f>ROUND(G324*H324,6)</f>
      </c>
      <c r="L324" s="38">
        <v>0</v>
      </c>
      <c s="32">
        <f>ROUND(ROUND(L324,2)*ROUND(G324,3),2)</f>
      </c>
      <c s="36" t="s">
        <v>5257</v>
      </c>
      <c>
        <f>(M324*21)/100</f>
      </c>
      <c t="s">
        <v>27</v>
      </c>
    </row>
    <row r="325" spans="1:5" ht="12.75">
      <c r="A325" s="35" t="s">
        <v>54</v>
      </c>
      <c r="E325" s="39" t="s">
        <v>5497</v>
      </c>
    </row>
    <row r="326" spans="1:5" ht="12.75">
      <c r="A326" s="35" t="s">
        <v>55</v>
      </c>
      <c r="E326" s="40" t="s">
        <v>5498</v>
      </c>
    </row>
    <row r="327" spans="1:5" ht="12.75">
      <c r="A327" t="s">
        <v>57</v>
      </c>
      <c r="E327" s="39" t="s">
        <v>5260</v>
      </c>
    </row>
    <row r="328" spans="1:16" ht="25.5">
      <c r="A328" t="s">
        <v>49</v>
      </c>
      <c s="34" t="s">
        <v>624</v>
      </c>
      <c s="34" t="s">
        <v>5501</v>
      </c>
      <c s="35" t="s">
        <v>5</v>
      </c>
      <c s="6" t="s">
        <v>5502</v>
      </c>
      <c s="36" t="s">
        <v>922</v>
      </c>
      <c s="37">
        <v>332.897</v>
      </c>
      <c s="36">
        <v>0</v>
      </c>
      <c s="36">
        <f>ROUND(G328*H328,6)</f>
      </c>
      <c r="L328" s="38">
        <v>0</v>
      </c>
      <c s="32">
        <f>ROUND(ROUND(L328,2)*ROUND(G328,3),2)</f>
      </c>
      <c s="36" t="s">
        <v>5257</v>
      </c>
      <c>
        <f>(M328*21)/100</f>
      </c>
      <c t="s">
        <v>27</v>
      </c>
    </row>
    <row r="329" spans="1:5" ht="12.75">
      <c r="A329" s="35" t="s">
        <v>54</v>
      </c>
      <c r="E329" s="39" t="s">
        <v>5497</v>
      </c>
    </row>
    <row r="330" spans="1:5" ht="12.75">
      <c r="A330" s="35" t="s">
        <v>55</v>
      </c>
      <c r="E330" s="40" t="s">
        <v>5498</v>
      </c>
    </row>
    <row r="331" spans="1:5" ht="12.75">
      <c r="A331" t="s">
        <v>57</v>
      </c>
      <c r="E331" s="39" t="s">
        <v>5260</v>
      </c>
    </row>
    <row r="332" spans="1:13" ht="12.75">
      <c r="A332" t="s">
        <v>46</v>
      </c>
      <c r="C332" s="31" t="s">
        <v>5503</v>
      </c>
      <c r="E332" s="33" t="s">
        <v>4461</v>
      </c>
      <c r="J332" s="32">
        <f>0</f>
      </c>
      <c s="32">
        <f>0</f>
      </c>
      <c s="32">
        <f>0+L333+L337+L341+L345</f>
      </c>
      <c s="32">
        <f>0+M333+M337+M341+M345</f>
      </c>
    </row>
    <row r="333" spans="1:16" ht="12.75">
      <c r="A333" t="s">
        <v>49</v>
      </c>
      <c s="34" t="s">
        <v>627</v>
      </c>
      <c s="34" t="s">
        <v>5504</v>
      </c>
      <c s="35" t="s">
        <v>5</v>
      </c>
      <c s="6" t="s">
        <v>5505</v>
      </c>
      <c s="36" t="s">
        <v>446</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57</v>
      </c>
      <c r="E336" s="39" t="s">
        <v>5506</v>
      </c>
    </row>
    <row r="337" spans="1:16" ht="12.75">
      <c r="A337" t="s">
        <v>49</v>
      </c>
      <c s="34" t="s">
        <v>630</v>
      </c>
      <c s="34" t="s">
        <v>5507</v>
      </c>
      <c s="35" t="s">
        <v>5</v>
      </c>
      <c s="6" t="s">
        <v>5508</v>
      </c>
      <c s="36" t="s">
        <v>446</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57</v>
      </c>
      <c r="E340" s="39" t="s">
        <v>5506</v>
      </c>
    </row>
    <row r="341" spans="1:16" ht="12.75">
      <c r="A341" t="s">
        <v>49</v>
      </c>
      <c s="34" t="s">
        <v>633</v>
      </c>
      <c s="34" t="s">
        <v>922</v>
      </c>
      <c s="35" t="s">
        <v>5</v>
      </c>
      <c s="6" t="s">
        <v>5509</v>
      </c>
      <c s="36" t="s">
        <v>446</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57</v>
      </c>
      <c r="E344" s="39" t="s">
        <v>5506</v>
      </c>
    </row>
    <row r="345" spans="1:16" ht="12.75">
      <c r="A345" t="s">
        <v>49</v>
      </c>
      <c s="34" t="s">
        <v>1414</v>
      </c>
      <c s="34" t="s">
        <v>5510</v>
      </c>
      <c s="35" t="s">
        <v>5</v>
      </c>
      <c s="6" t="s">
        <v>5511</v>
      </c>
      <c s="36" t="s">
        <v>922</v>
      </c>
      <c s="37">
        <v>3.74</v>
      </c>
      <c s="36">
        <v>0</v>
      </c>
      <c s="36">
        <f>ROUND(G345*H345,6)</f>
      </c>
      <c r="L345" s="38">
        <v>0</v>
      </c>
      <c s="32">
        <f>ROUND(ROUND(L345,2)*ROUND(G345,3),2)</f>
      </c>
      <c s="36" t="s">
        <v>53</v>
      </c>
      <c>
        <f>(M345*21)/100</f>
      </c>
      <c t="s">
        <v>27</v>
      </c>
    </row>
    <row r="346" spans="1:5" ht="12.75">
      <c r="A346" s="35" t="s">
        <v>54</v>
      </c>
      <c r="E346" s="39" t="s">
        <v>5512</v>
      </c>
    </row>
    <row r="347" spans="1:5" ht="12.75">
      <c r="A347" s="35" t="s">
        <v>55</v>
      </c>
      <c r="E347" s="40" t="s">
        <v>5</v>
      </c>
    </row>
    <row r="348" spans="1:5" ht="12.75">
      <c r="A348" t="s">
        <v>57</v>
      </c>
      <c r="E348" s="39" t="s">
        <v>5506</v>
      </c>
    </row>
    <row r="349" spans="1:13" ht="12.75">
      <c r="A349" t="s">
        <v>46</v>
      </c>
      <c r="C349" s="31" t="s">
        <v>104</v>
      </c>
      <c r="E349" s="33" t="s">
        <v>5513</v>
      </c>
      <c r="J349" s="32">
        <f>0</f>
      </c>
      <c s="32">
        <f>0</f>
      </c>
      <c s="32">
        <f>0+L350+L354+L358+L362+L366</f>
      </c>
      <c s="32">
        <f>0+M350+M354+M358+M362+M366</f>
      </c>
    </row>
    <row r="350" spans="1:16" ht="25.5">
      <c r="A350" t="s">
        <v>49</v>
      </c>
      <c s="34" t="s">
        <v>746</v>
      </c>
      <c s="34" t="s">
        <v>5514</v>
      </c>
      <c s="35" t="s">
        <v>5</v>
      </c>
      <c s="6" t="s">
        <v>5515</v>
      </c>
      <c s="36" t="s">
        <v>922</v>
      </c>
      <c s="37">
        <v>88.27</v>
      </c>
      <c s="36">
        <v>0</v>
      </c>
      <c s="36">
        <f>ROUND(G350*H350,6)</f>
      </c>
      <c r="L350" s="38">
        <v>0</v>
      </c>
      <c s="32">
        <f>ROUND(ROUND(L350,2)*ROUND(G350,3),2)</f>
      </c>
      <c s="36" t="s">
        <v>5257</v>
      </c>
      <c>
        <f>(M350*21)/100</f>
      </c>
      <c t="s">
        <v>27</v>
      </c>
    </row>
    <row r="351" spans="1:5" ht="12.75">
      <c r="A351" s="35" t="s">
        <v>54</v>
      </c>
      <c r="E351" s="39" t="s">
        <v>5516</v>
      </c>
    </row>
    <row r="352" spans="1:5" ht="12.75">
      <c r="A352" s="35" t="s">
        <v>55</v>
      </c>
      <c r="E352" s="40" t="s">
        <v>5356</v>
      </c>
    </row>
    <row r="353" spans="1:5" ht="12.75">
      <c r="A353" t="s">
        <v>57</v>
      </c>
      <c r="E353" s="39" t="s">
        <v>5260</v>
      </c>
    </row>
    <row r="354" spans="1:16" ht="12.75">
      <c r="A354" t="s">
        <v>49</v>
      </c>
      <c s="34" t="s">
        <v>749</v>
      </c>
      <c s="34" t="s">
        <v>5517</v>
      </c>
      <c s="35" t="s">
        <v>5</v>
      </c>
      <c s="6" t="s">
        <v>5518</v>
      </c>
      <c s="36" t="s">
        <v>922</v>
      </c>
      <c s="37">
        <v>88.27</v>
      </c>
      <c s="36">
        <v>0</v>
      </c>
      <c s="36">
        <f>ROUND(G354*H354,6)</f>
      </c>
      <c r="L354" s="38">
        <v>0</v>
      </c>
      <c s="32">
        <f>ROUND(ROUND(L354,2)*ROUND(G354,3),2)</f>
      </c>
      <c s="36" t="s">
        <v>5257</v>
      </c>
      <c>
        <f>(M354*21)/100</f>
      </c>
      <c t="s">
        <v>27</v>
      </c>
    </row>
    <row r="355" spans="1:5" ht="12.75">
      <c r="A355" s="35" t="s">
        <v>54</v>
      </c>
      <c r="E355" s="39" t="s">
        <v>5</v>
      </c>
    </row>
    <row r="356" spans="1:5" ht="12.75">
      <c r="A356" s="35" t="s">
        <v>55</v>
      </c>
      <c r="E356" s="40" t="s">
        <v>5356</v>
      </c>
    </row>
    <row r="357" spans="1:5" ht="12.75">
      <c r="A357" t="s">
        <v>57</v>
      </c>
      <c r="E357" s="39" t="s">
        <v>5260</v>
      </c>
    </row>
    <row r="358" spans="1:16" ht="25.5">
      <c r="A358" t="s">
        <v>49</v>
      </c>
      <c s="34" t="s">
        <v>752</v>
      </c>
      <c s="34" t="s">
        <v>5519</v>
      </c>
      <c s="35" t="s">
        <v>5</v>
      </c>
      <c s="6" t="s">
        <v>5520</v>
      </c>
      <c s="36" t="s">
        <v>682</v>
      </c>
      <c s="37">
        <v>4</v>
      </c>
      <c s="36">
        <v>0</v>
      </c>
      <c s="36">
        <f>ROUND(G358*H358,6)</f>
      </c>
      <c r="L358" s="38">
        <v>0</v>
      </c>
      <c s="32">
        <f>ROUND(ROUND(L358,2)*ROUND(G358,3),2)</f>
      </c>
      <c s="36" t="s">
        <v>5257</v>
      </c>
      <c>
        <f>(M358*21)/100</f>
      </c>
      <c t="s">
        <v>27</v>
      </c>
    </row>
    <row r="359" spans="1:5" ht="12.75">
      <c r="A359" s="35" t="s">
        <v>54</v>
      </c>
      <c r="E359" s="39" t="s">
        <v>5521</v>
      </c>
    </row>
    <row r="360" spans="1:5" ht="12.75">
      <c r="A360" s="35" t="s">
        <v>55</v>
      </c>
      <c r="E360" s="40" t="s">
        <v>5522</v>
      </c>
    </row>
    <row r="361" spans="1:5" ht="12.75">
      <c r="A361" t="s">
        <v>57</v>
      </c>
      <c r="E361" s="39" t="s">
        <v>5260</v>
      </c>
    </row>
    <row r="362" spans="1:16" ht="25.5">
      <c r="A362" t="s">
        <v>49</v>
      </c>
      <c s="34" t="s">
        <v>755</v>
      </c>
      <c s="34" t="s">
        <v>5523</v>
      </c>
      <c s="35" t="s">
        <v>5</v>
      </c>
      <c s="6" t="s">
        <v>5524</v>
      </c>
      <c s="36" t="s">
        <v>682</v>
      </c>
      <c s="37">
        <v>4.91</v>
      </c>
      <c s="36">
        <v>0</v>
      </c>
      <c s="36">
        <f>ROUND(G362*H362,6)</f>
      </c>
      <c r="L362" s="38">
        <v>0</v>
      </c>
      <c s="32">
        <f>ROUND(ROUND(L362,2)*ROUND(G362,3),2)</f>
      </c>
      <c s="36" t="s">
        <v>5257</v>
      </c>
      <c>
        <f>(M362*21)/100</f>
      </c>
      <c t="s">
        <v>27</v>
      </c>
    </row>
    <row r="363" spans="1:5" ht="12.75">
      <c r="A363" s="35" t="s">
        <v>54</v>
      </c>
      <c r="E363" s="39" t="s">
        <v>5525</v>
      </c>
    </row>
    <row r="364" spans="1:5" ht="12.75">
      <c r="A364" s="35" t="s">
        <v>55</v>
      </c>
      <c r="E364" s="40" t="s">
        <v>5526</v>
      </c>
    </row>
    <row r="365" spans="1:5" ht="12.75">
      <c r="A365" t="s">
        <v>57</v>
      </c>
      <c r="E365" s="39" t="s">
        <v>5260</v>
      </c>
    </row>
    <row r="366" spans="1:16" ht="12.75">
      <c r="A366" t="s">
        <v>49</v>
      </c>
      <c s="34" t="s">
        <v>758</v>
      </c>
      <c s="34" t="s">
        <v>5527</v>
      </c>
      <c s="35" t="s">
        <v>5</v>
      </c>
      <c s="6" t="s">
        <v>5528</v>
      </c>
      <c s="36" t="s">
        <v>922</v>
      </c>
      <c s="37">
        <v>31</v>
      </c>
      <c s="36">
        <v>0</v>
      </c>
      <c s="36">
        <f>ROUND(G366*H366,6)</f>
      </c>
      <c r="L366" s="38">
        <v>0</v>
      </c>
      <c s="32">
        <f>ROUND(ROUND(L366,2)*ROUND(G366,3),2)</f>
      </c>
      <c s="36" t="s">
        <v>53</v>
      </c>
      <c>
        <f>(M366*21)/100</f>
      </c>
      <c t="s">
        <v>27</v>
      </c>
    </row>
    <row r="367" spans="1:5" ht="12.75">
      <c r="A367" s="35" t="s">
        <v>54</v>
      </c>
      <c r="E367" s="39" t="s">
        <v>5529</v>
      </c>
    </row>
    <row r="368" spans="1:5" ht="12.75">
      <c r="A368" s="35" t="s">
        <v>55</v>
      </c>
      <c r="E368" s="40" t="s">
        <v>734</v>
      </c>
    </row>
    <row r="369" spans="1:5" ht="25.5">
      <c r="A369" t="s">
        <v>57</v>
      </c>
      <c r="E369" s="39" t="s">
        <v>5530</v>
      </c>
    </row>
    <row r="370" spans="1:13" ht="12.75">
      <c r="A370" t="s">
        <v>46</v>
      </c>
      <c r="C370" s="31" t="s">
        <v>618</v>
      </c>
      <c r="E370" s="33" t="s">
        <v>5531</v>
      </c>
      <c r="J370" s="32">
        <f>0</f>
      </c>
      <c s="32">
        <f>0</f>
      </c>
      <c s="32">
        <f>0+L371+L375+L379+L383+L387+L391+L395+L399+L403+L407+L411</f>
      </c>
      <c s="32">
        <f>0+M371+M375+M379+M383+M387+M391+M395+M399+M403+M407+M411</f>
      </c>
    </row>
    <row r="371" spans="1:16" ht="25.5">
      <c r="A371" t="s">
        <v>49</v>
      </c>
      <c s="34" t="s">
        <v>761</v>
      </c>
      <c s="34" t="s">
        <v>5532</v>
      </c>
      <c s="35" t="s">
        <v>5</v>
      </c>
      <c s="6" t="s">
        <v>5533</v>
      </c>
      <c s="36" t="s">
        <v>1035</v>
      </c>
      <c s="37">
        <v>0.703</v>
      </c>
      <c s="36">
        <v>0</v>
      </c>
      <c s="36">
        <f>ROUND(G371*H371,6)</f>
      </c>
      <c r="L371" s="38">
        <v>0</v>
      </c>
      <c s="32">
        <f>ROUND(ROUND(L371,2)*ROUND(G371,3),2)</f>
      </c>
      <c s="36" t="s">
        <v>5257</v>
      </c>
      <c>
        <f>(M371*21)/100</f>
      </c>
      <c t="s">
        <v>27</v>
      </c>
    </row>
    <row r="372" spans="1:5" ht="12.75">
      <c r="A372" s="35" t="s">
        <v>54</v>
      </c>
      <c r="E372" s="39" t="s">
        <v>5337</v>
      </c>
    </row>
    <row r="373" spans="1:5" ht="12.75">
      <c r="A373" s="35" t="s">
        <v>55</v>
      </c>
      <c r="E373" s="40" t="s">
        <v>5534</v>
      </c>
    </row>
    <row r="374" spans="1:5" ht="12.75">
      <c r="A374" t="s">
        <v>57</v>
      </c>
      <c r="E374" s="39" t="s">
        <v>5260</v>
      </c>
    </row>
    <row r="375" spans="1:16" ht="12.75">
      <c r="A375" t="s">
        <v>49</v>
      </c>
      <c s="34" t="s">
        <v>764</v>
      </c>
      <c s="34" t="s">
        <v>5535</v>
      </c>
      <c s="35" t="s">
        <v>5</v>
      </c>
      <c s="6" t="s">
        <v>5536</v>
      </c>
      <c s="36" t="s">
        <v>922</v>
      </c>
      <c s="37">
        <v>35.17</v>
      </c>
      <c s="36">
        <v>0</v>
      </c>
      <c s="36">
        <f>ROUND(G375*H375,6)</f>
      </c>
      <c r="L375" s="38">
        <v>0</v>
      </c>
      <c s="32">
        <f>ROUND(ROUND(L375,2)*ROUND(G375,3),2)</f>
      </c>
      <c s="36" t="s">
        <v>5257</v>
      </c>
      <c>
        <f>(M375*21)/100</f>
      </c>
      <c t="s">
        <v>27</v>
      </c>
    </row>
    <row r="376" spans="1:5" ht="12.75">
      <c r="A376" s="35" t="s">
        <v>54</v>
      </c>
      <c r="E376" s="39" t="s">
        <v>5337</v>
      </c>
    </row>
    <row r="377" spans="1:5" ht="12.75">
      <c r="A377" s="35" t="s">
        <v>55</v>
      </c>
      <c r="E377" s="40" t="s">
        <v>5374</v>
      </c>
    </row>
    <row r="378" spans="1:5" ht="12.75">
      <c r="A378" t="s">
        <v>57</v>
      </c>
      <c r="E378" s="39" t="s">
        <v>5260</v>
      </c>
    </row>
    <row r="379" spans="1:16" ht="12.75">
      <c r="A379" t="s">
        <v>49</v>
      </c>
      <c s="34" t="s">
        <v>767</v>
      </c>
      <c s="34" t="s">
        <v>5537</v>
      </c>
      <c s="35" t="s">
        <v>5</v>
      </c>
      <c s="6" t="s">
        <v>5538</v>
      </c>
      <c s="36" t="s">
        <v>682</v>
      </c>
      <c s="37">
        <v>24.06</v>
      </c>
      <c s="36">
        <v>0</v>
      </c>
      <c s="36">
        <f>ROUND(G379*H379,6)</f>
      </c>
      <c r="L379" s="38">
        <v>0</v>
      </c>
      <c s="32">
        <f>ROUND(ROUND(L379,2)*ROUND(G379,3),2)</f>
      </c>
      <c s="36" t="s">
        <v>5257</v>
      </c>
      <c>
        <f>(M379*21)/100</f>
      </c>
      <c t="s">
        <v>27</v>
      </c>
    </row>
    <row r="380" spans="1:5" ht="12.75">
      <c r="A380" s="35" t="s">
        <v>54</v>
      </c>
      <c r="E380" s="39" t="s">
        <v>5539</v>
      </c>
    </row>
    <row r="381" spans="1:5" ht="12.75">
      <c r="A381" s="35" t="s">
        <v>55</v>
      </c>
      <c r="E381" s="40" t="s">
        <v>5540</v>
      </c>
    </row>
    <row r="382" spans="1:5" ht="12.75">
      <c r="A382" t="s">
        <v>57</v>
      </c>
      <c r="E382" s="39" t="s">
        <v>5260</v>
      </c>
    </row>
    <row r="383" spans="1:16" ht="12.75">
      <c r="A383" t="s">
        <v>49</v>
      </c>
      <c s="34" t="s">
        <v>770</v>
      </c>
      <c s="34" t="s">
        <v>5541</v>
      </c>
      <c s="35" t="s">
        <v>5</v>
      </c>
      <c s="6" t="s">
        <v>5542</v>
      </c>
      <c s="36" t="s">
        <v>922</v>
      </c>
      <c s="37">
        <v>1.68</v>
      </c>
      <c s="36">
        <v>0</v>
      </c>
      <c s="36">
        <f>ROUND(G383*H383,6)</f>
      </c>
      <c r="L383" s="38">
        <v>0</v>
      </c>
      <c s="32">
        <f>ROUND(ROUND(L383,2)*ROUND(G383,3),2)</f>
      </c>
      <c s="36" t="s">
        <v>5257</v>
      </c>
      <c>
        <f>(M383*21)/100</f>
      </c>
      <c t="s">
        <v>27</v>
      </c>
    </row>
    <row r="384" spans="1:5" ht="12.75">
      <c r="A384" s="35" t="s">
        <v>54</v>
      </c>
      <c r="E384" s="39" t="s">
        <v>5337</v>
      </c>
    </row>
    <row r="385" spans="1:5" ht="12.75">
      <c r="A385" s="35" t="s">
        <v>55</v>
      </c>
      <c r="E385" s="40" t="s">
        <v>5543</v>
      </c>
    </row>
    <row r="386" spans="1:5" ht="12.75">
      <c r="A386" t="s">
        <v>57</v>
      </c>
      <c r="E386" s="39" t="s">
        <v>5260</v>
      </c>
    </row>
    <row r="387" spans="1:16" ht="12.75">
      <c r="A387" t="s">
        <v>49</v>
      </c>
      <c s="34" t="s">
        <v>773</v>
      </c>
      <c s="34" t="s">
        <v>5544</v>
      </c>
      <c s="35" t="s">
        <v>5</v>
      </c>
      <c s="6" t="s">
        <v>5545</v>
      </c>
      <c s="36" t="s">
        <v>922</v>
      </c>
      <c s="37">
        <v>1.818</v>
      </c>
      <c s="36">
        <v>0</v>
      </c>
      <c s="36">
        <f>ROUND(G387*H387,6)</f>
      </c>
      <c r="L387" s="38">
        <v>0</v>
      </c>
      <c s="32">
        <f>ROUND(ROUND(L387,2)*ROUND(G387,3),2)</f>
      </c>
      <c s="36" t="s">
        <v>5257</v>
      </c>
      <c>
        <f>(M387*21)/100</f>
      </c>
      <c t="s">
        <v>27</v>
      </c>
    </row>
    <row r="388" spans="1:5" ht="12.75">
      <c r="A388" s="35" t="s">
        <v>54</v>
      </c>
      <c r="E388" s="39" t="s">
        <v>5337</v>
      </c>
    </row>
    <row r="389" spans="1:5" ht="12.75">
      <c r="A389" s="35" t="s">
        <v>55</v>
      </c>
      <c r="E389" s="40" t="s">
        <v>5347</v>
      </c>
    </row>
    <row r="390" spans="1:5" ht="12.75">
      <c r="A390" t="s">
        <v>57</v>
      </c>
      <c r="E390" s="39" t="s">
        <v>5260</v>
      </c>
    </row>
    <row r="391" spans="1:16" ht="12.75">
      <c r="A391" t="s">
        <v>49</v>
      </c>
      <c s="34" t="s">
        <v>777</v>
      </c>
      <c s="34" t="s">
        <v>5546</v>
      </c>
      <c s="35" t="s">
        <v>5</v>
      </c>
      <c s="6" t="s">
        <v>5547</v>
      </c>
      <c s="36" t="s">
        <v>1035</v>
      </c>
      <c s="37">
        <v>0.234</v>
      </c>
      <c s="36">
        <v>0</v>
      </c>
      <c s="36">
        <f>ROUND(G391*H391,6)</f>
      </c>
      <c r="L391" s="38">
        <v>0</v>
      </c>
      <c s="32">
        <f>ROUND(ROUND(L391,2)*ROUND(G391,3),2)</f>
      </c>
      <c s="36" t="s">
        <v>5257</v>
      </c>
      <c>
        <f>(M391*21)/100</f>
      </c>
      <c t="s">
        <v>27</v>
      </c>
    </row>
    <row r="392" spans="1:5" ht="12.75">
      <c r="A392" s="35" t="s">
        <v>54</v>
      </c>
      <c r="E392" s="39" t="s">
        <v>5343</v>
      </c>
    </row>
    <row r="393" spans="1:5" ht="12.75">
      <c r="A393" s="35" t="s">
        <v>55</v>
      </c>
      <c r="E393" s="40" t="s">
        <v>5548</v>
      </c>
    </row>
    <row r="394" spans="1:5" ht="12.75">
      <c r="A394" t="s">
        <v>57</v>
      </c>
      <c r="E394" s="39" t="s">
        <v>5260</v>
      </c>
    </row>
    <row r="395" spans="1:16" ht="25.5">
      <c r="A395" t="s">
        <v>49</v>
      </c>
      <c s="34" t="s">
        <v>781</v>
      </c>
      <c s="34" t="s">
        <v>5549</v>
      </c>
      <c s="35" t="s">
        <v>5</v>
      </c>
      <c s="6" t="s">
        <v>5550</v>
      </c>
      <c s="36" t="s">
        <v>682</v>
      </c>
      <c s="37">
        <v>4.04</v>
      </c>
      <c s="36">
        <v>0</v>
      </c>
      <c s="36">
        <f>ROUND(G395*H395,6)</f>
      </c>
      <c r="L395" s="38">
        <v>0</v>
      </c>
      <c s="32">
        <f>ROUND(ROUND(L395,2)*ROUND(G395,3),2)</f>
      </c>
      <c s="36" t="s">
        <v>5257</v>
      </c>
      <c>
        <f>(M395*21)/100</f>
      </c>
      <c t="s">
        <v>27</v>
      </c>
    </row>
    <row r="396" spans="1:5" ht="12.75">
      <c r="A396" s="35" t="s">
        <v>54</v>
      </c>
      <c r="E396" s="39" t="s">
        <v>5337</v>
      </c>
    </row>
    <row r="397" spans="1:5" ht="12.75">
      <c r="A397" s="35" t="s">
        <v>55</v>
      </c>
      <c r="E397" s="40" t="s">
        <v>5551</v>
      </c>
    </row>
    <row r="398" spans="1:5" ht="12.75">
      <c r="A398" t="s">
        <v>57</v>
      </c>
      <c r="E398" s="39" t="s">
        <v>5260</v>
      </c>
    </row>
    <row r="399" spans="1:16" ht="12.75">
      <c r="A399" t="s">
        <v>49</v>
      </c>
      <c s="34" t="s">
        <v>785</v>
      </c>
      <c s="34" t="s">
        <v>5552</v>
      </c>
      <c s="35" t="s">
        <v>5</v>
      </c>
      <c s="6" t="s">
        <v>5553</v>
      </c>
      <c s="36" t="s">
        <v>682</v>
      </c>
      <c s="37">
        <v>2.8</v>
      </c>
      <c s="36">
        <v>0</v>
      </c>
      <c s="36">
        <f>ROUND(G399*H399,6)</f>
      </c>
      <c r="L399" s="38">
        <v>0</v>
      </c>
      <c s="32">
        <f>ROUND(ROUND(L399,2)*ROUND(G399,3),2)</f>
      </c>
      <c s="36" t="s">
        <v>5257</v>
      </c>
      <c>
        <f>(M399*21)/100</f>
      </c>
      <c t="s">
        <v>27</v>
      </c>
    </row>
    <row r="400" spans="1:5" ht="12.75">
      <c r="A400" s="35" t="s">
        <v>54</v>
      </c>
      <c r="E400" s="39" t="s">
        <v>5337</v>
      </c>
    </row>
    <row r="401" spans="1:5" ht="12.75">
      <c r="A401" s="35" t="s">
        <v>55</v>
      </c>
      <c r="E401" s="40" t="s">
        <v>5554</v>
      </c>
    </row>
    <row r="402" spans="1:5" ht="12.75">
      <c r="A402" t="s">
        <v>57</v>
      </c>
      <c r="E402" s="39" t="s">
        <v>5260</v>
      </c>
    </row>
    <row r="403" spans="1:16" ht="12.75">
      <c r="A403" t="s">
        <v>49</v>
      </c>
      <c s="34" t="s">
        <v>789</v>
      </c>
      <c s="34" t="s">
        <v>5555</v>
      </c>
      <c s="35" t="s">
        <v>5</v>
      </c>
      <c s="6" t="s">
        <v>5556</v>
      </c>
      <c s="36" t="s">
        <v>922</v>
      </c>
      <c s="37">
        <v>2.52</v>
      </c>
      <c s="36">
        <v>0</v>
      </c>
      <c s="36">
        <f>ROUND(G403*H403,6)</f>
      </c>
      <c r="L403" s="38">
        <v>0</v>
      </c>
      <c s="32">
        <f>ROUND(ROUND(L403,2)*ROUND(G403,3),2)</f>
      </c>
      <c s="36" t="s">
        <v>5257</v>
      </c>
      <c>
        <f>(M403*21)/100</f>
      </c>
      <c t="s">
        <v>27</v>
      </c>
    </row>
    <row r="404" spans="1:5" ht="12.75">
      <c r="A404" s="35" t="s">
        <v>54</v>
      </c>
      <c r="E404" s="39" t="s">
        <v>5337</v>
      </c>
    </row>
    <row r="405" spans="1:5" ht="12.75">
      <c r="A405" s="35" t="s">
        <v>55</v>
      </c>
      <c r="E405" s="40" t="s">
        <v>5557</v>
      </c>
    </row>
    <row r="406" spans="1:5" ht="12.75">
      <c r="A406" t="s">
        <v>57</v>
      </c>
      <c r="E406" s="39" t="s">
        <v>5260</v>
      </c>
    </row>
    <row r="407" spans="1:16" ht="12.75">
      <c r="A407" t="s">
        <v>49</v>
      </c>
      <c s="34" t="s">
        <v>793</v>
      </c>
      <c s="34" t="s">
        <v>5558</v>
      </c>
      <c s="35" t="s">
        <v>5</v>
      </c>
      <c s="6" t="s">
        <v>5559</v>
      </c>
      <c s="36" t="s">
        <v>682</v>
      </c>
      <c s="37">
        <v>0.65</v>
      </c>
      <c s="36">
        <v>0</v>
      </c>
      <c s="36">
        <f>ROUND(G407*H407,6)</f>
      </c>
      <c r="L407" s="38">
        <v>0</v>
      </c>
      <c s="32">
        <f>ROUND(ROUND(L407,2)*ROUND(G407,3),2)</f>
      </c>
      <c s="36" t="s">
        <v>5257</v>
      </c>
      <c>
        <f>(M407*21)/100</f>
      </c>
      <c t="s">
        <v>27</v>
      </c>
    </row>
    <row r="408" spans="1:5" ht="12.75">
      <c r="A408" s="35" t="s">
        <v>54</v>
      </c>
      <c r="E408" s="39" t="s">
        <v>5337</v>
      </c>
    </row>
    <row r="409" spans="1:5" ht="12.75">
      <c r="A409" s="35" t="s">
        <v>55</v>
      </c>
      <c r="E409" s="40" t="s">
        <v>5560</v>
      </c>
    </row>
    <row r="410" spans="1:5" ht="12.75">
      <c r="A410" t="s">
        <v>57</v>
      </c>
      <c r="E410" s="39" t="s">
        <v>5260</v>
      </c>
    </row>
    <row r="411" spans="1:16" ht="12.75">
      <c r="A411" t="s">
        <v>49</v>
      </c>
      <c s="34" t="s">
        <v>797</v>
      </c>
      <c s="34" t="s">
        <v>5561</v>
      </c>
      <c s="35" t="s">
        <v>5</v>
      </c>
      <c s="6" t="s">
        <v>5562</v>
      </c>
      <c s="36" t="s">
        <v>682</v>
      </c>
      <c s="37">
        <v>0.65</v>
      </c>
      <c s="36">
        <v>0</v>
      </c>
      <c s="36">
        <f>ROUND(G411*H411,6)</f>
      </c>
      <c r="L411" s="38">
        <v>0</v>
      </c>
      <c s="32">
        <f>ROUND(ROUND(L411,2)*ROUND(G411,3),2)</f>
      </c>
      <c s="36" t="s">
        <v>5257</v>
      </c>
      <c>
        <f>(M411*21)/100</f>
      </c>
      <c t="s">
        <v>27</v>
      </c>
    </row>
    <row r="412" spans="1:5" ht="12.75">
      <c r="A412" s="35" t="s">
        <v>54</v>
      </c>
      <c r="E412" s="39" t="s">
        <v>5337</v>
      </c>
    </row>
    <row r="413" spans="1:5" ht="12.75">
      <c r="A413" s="35" t="s">
        <v>55</v>
      </c>
      <c r="E413" s="40" t="s">
        <v>5560</v>
      </c>
    </row>
    <row r="414" spans="1:5" ht="12.75">
      <c r="A414" t="s">
        <v>57</v>
      </c>
      <c r="E414" s="39" t="s">
        <v>5260</v>
      </c>
    </row>
    <row r="415" spans="1:13" ht="12.75">
      <c r="A415" t="s">
        <v>46</v>
      </c>
      <c r="C415" s="31" t="s">
        <v>5563</v>
      </c>
      <c r="E415" s="33" t="s">
        <v>5564</v>
      </c>
      <c r="J415" s="32">
        <f>0</f>
      </c>
      <c s="32">
        <f>0</f>
      </c>
      <c s="32">
        <f>0+L416+L420+L424+L428+L432</f>
      </c>
      <c s="32">
        <f>0+M416+M420+M424+M428+M432</f>
      </c>
    </row>
    <row r="416" spans="1:16" ht="12.75">
      <c r="A416" t="s">
        <v>49</v>
      </c>
      <c s="34" t="s">
        <v>801</v>
      </c>
      <c s="34" t="s">
        <v>5565</v>
      </c>
      <c s="35" t="s">
        <v>5</v>
      </c>
      <c s="6" t="s">
        <v>5566</v>
      </c>
      <c s="36" t="s">
        <v>600</v>
      </c>
      <c s="37">
        <v>4.945</v>
      </c>
      <c s="36">
        <v>0</v>
      </c>
      <c s="36">
        <f>ROUND(G416*H416,6)</f>
      </c>
      <c r="L416" s="38">
        <v>0</v>
      </c>
      <c s="32">
        <f>ROUND(ROUND(L416,2)*ROUND(G416,3),2)</f>
      </c>
      <c s="36" t="s">
        <v>5257</v>
      </c>
      <c>
        <f>(M416*21)/100</f>
      </c>
      <c t="s">
        <v>27</v>
      </c>
    </row>
    <row r="417" spans="1:5" ht="12.75">
      <c r="A417" s="35" t="s">
        <v>54</v>
      </c>
      <c r="E417" s="39" t="s">
        <v>5</v>
      </c>
    </row>
    <row r="418" spans="1:5" ht="12.75">
      <c r="A418" s="35" t="s">
        <v>55</v>
      </c>
      <c r="E418" s="40" t="s">
        <v>5567</v>
      </c>
    </row>
    <row r="419" spans="1:5" ht="12.75">
      <c r="A419" t="s">
        <v>57</v>
      </c>
      <c r="E419" s="39" t="s">
        <v>5260</v>
      </c>
    </row>
    <row r="420" spans="1:16" ht="12.75">
      <c r="A420" t="s">
        <v>49</v>
      </c>
      <c s="34" t="s">
        <v>804</v>
      </c>
      <c s="34" t="s">
        <v>5568</v>
      </c>
      <c s="35" t="s">
        <v>5</v>
      </c>
      <c s="6" t="s">
        <v>5569</v>
      </c>
      <c s="36" t="s">
        <v>600</v>
      </c>
      <c s="37">
        <v>93.955</v>
      </c>
      <c s="36">
        <v>0</v>
      </c>
      <c s="36">
        <f>ROUND(G420*H420,6)</f>
      </c>
      <c r="L420" s="38">
        <v>0</v>
      </c>
      <c s="32">
        <f>ROUND(ROUND(L420,2)*ROUND(G420,3),2)</f>
      </c>
      <c s="36" t="s">
        <v>5257</v>
      </c>
      <c>
        <f>(M420*21)/100</f>
      </c>
      <c t="s">
        <v>27</v>
      </c>
    </row>
    <row r="421" spans="1:5" ht="12.75">
      <c r="A421" s="35" t="s">
        <v>54</v>
      </c>
      <c r="E421" s="39" t="s">
        <v>5386</v>
      </c>
    </row>
    <row r="422" spans="1:5" ht="12.75">
      <c r="A422" s="35" t="s">
        <v>55</v>
      </c>
      <c r="E422" s="40" t="s">
        <v>5570</v>
      </c>
    </row>
    <row r="423" spans="1:5" ht="12.75">
      <c r="A423" t="s">
        <v>57</v>
      </c>
      <c r="E423" s="39" t="s">
        <v>5260</v>
      </c>
    </row>
    <row r="424" spans="1:16" ht="25.5">
      <c r="A424" t="s">
        <v>49</v>
      </c>
      <c s="34" t="s">
        <v>807</v>
      </c>
      <c s="34" t="s">
        <v>5571</v>
      </c>
      <c s="35" t="s">
        <v>5</v>
      </c>
      <c s="6" t="s">
        <v>5572</v>
      </c>
      <c s="36" t="s">
        <v>600</v>
      </c>
      <c s="37">
        <v>1.547</v>
      </c>
      <c s="36">
        <v>0</v>
      </c>
      <c s="36">
        <f>ROUND(G424*H424,6)</f>
      </c>
      <c r="L424" s="38">
        <v>0</v>
      </c>
      <c s="32">
        <f>ROUND(ROUND(L424,2)*ROUND(G424,3),2)</f>
      </c>
      <c s="36" t="s">
        <v>5257</v>
      </c>
      <c>
        <f>(M424*21)/100</f>
      </c>
      <c t="s">
        <v>27</v>
      </c>
    </row>
    <row r="425" spans="1:5" ht="12.75">
      <c r="A425" s="35" t="s">
        <v>54</v>
      </c>
      <c r="E425" s="39" t="s">
        <v>5</v>
      </c>
    </row>
    <row r="426" spans="1:5" ht="12.75">
      <c r="A426" s="35" t="s">
        <v>55</v>
      </c>
      <c r="E426" s="40" t="s">
        <v>5573</v>
      </c>
    </row>
    <row r="427" spans="1:5" ht="12.75">
      <c r="A427" t="s">
        <v>57</v>
      </c>
      <c r="E427" s="39" t="s">
        <v>5260</v>
      </c>
    </row>
    <row r="428" spans="1:16" ht="25.5">
      <c r="A428" t="s">
        <v>49</v>
      </c>
      <c s="34" t="s">
        <v>810</v>
      </c>
      <c s="34" t="s">
        <v>5574</v>
      </c>
      <c s="35" t="s">
        <v>5</v>
      </c>
      <c s="6" t="s">
        <v>5575</v>
      </c>
      <c s="36" t="s">
        <v>600</v>
      </c>
      <c s="37">
        <v>0.725</v>
      </c>
      <c s="36">
        <v>0</v>
      </c>
      <c s="36">
        <f>ROUND(G428*H428,6)</f>
      </c>
      <c r="L428" s="38">
        <v>0</v>
      </c>
      <c s="32">
        <f>ROUND(ROUND(L428,2)*ROUND(G428,3),2)</f>
      </c>
      <c s="36" t="s">
        <v>5257</v>
      </c>
      <c>
        <f>(M428*21)/100</f>
      </c>
      <c t="s">
        <v>27</v>
      </c>
    </row>
    <row r="429" spans="1:5" ht="12.75">
      <c r="A429" s="35" t="s">
        <v>54</v>
      </c>
      <c r="E429" s="39" t="s">
        <v>5</v>
      </c>
    </row>
    <row r="430" spans="1:5" ht="12.75">
      <c r="A430" s="35" t="s">
        <v>55</v>
      </c>
      <c r="E430" s="40" t="s">
        <v>5576</v>
      </c>
    </row>
    <row r="431" spans="1:5" ht="12.75">
      <c r="A431" t="s">
        <v>57</v>
      </c>
      <c r="E431" s="39" t="s">
        <v>5260</v>
      </c>
    </row>
    <row r="432" spans="1:16" ht="25.5">
      <c r="A432" t="s">
        <v>49</v>
      </c>
      <c s="34" t="s">
        <v>813</v>
      </c>
      <c s="34" t="s">
        <v>5577</v>
      </c>
      <c s="35" t="s">
        <v>5</v>
      </c>
      <c s="6" t="s">
        <v>5578</v>
      </c>
      <c s="36" t="s">
        <v>600</v>
      </c>
      <c s="37">
        <v>0.822</v>
      </c>
      <c s="36">
        <v>0</v>
      </c>
      <c s="36">
        <f>ROUND(G432*H432,6)</f>
      </c>
      <c r="L432" s="38">
        <v>0</v>
      </c>
      <c s="32">
        <f>ROUND(ROUND(L432,2)*ROUND(G432,3),2)</f>
      </c>
      <c s="36" t="s">
        <v>5257</v>
      </c>
      <c>
        <f>(M432*21)/100</f>
      </c>
      <c t="s">
        <v>27</v>
      </c>
    </row>
    <row r="433" spans="1:5" ht="12.75">
      <c r="A433" s="35" t="s">
        <v>54</v>
      </c>
      <c r="E433" s="39" t="s">
        <v>5</v>
      </c>
    </row>
    <row r="434" spans="1:5" ht="12.75">
      <c r="A434" s="35" t="s">
        <v>55</v>
      </c>
      <c r="E434" s="40" t="s">
        <v>5579</v>
      </c>
    </row>
    <row r="435" spans="1:5" ht="12.75">
      <c r="A435" t="s">
        <v>57</v>
      </c>
      <c r="E435" s="39" t="s">
        <v>5260</v>
      </c>
    </row>
    <row r="436" spans="1:13" ht="12.75">
      <c r="A436" t="s">
        <v>46</v>
      </c>
      <c r="C436" s="31" t="s">
        <v>5580</v>
      </c>
      <c r="E436" s="33" t="s">
        <v>5581</v>
      </c>
      <c r="J436" s="32">
        <f>0</f>
      </c>
      <c s="32">
        <f>0</f>
      </c>
      <c s="32">
        <f>0+L437</f>
      </c>
      <c s="32">
        <f>0+M437</f>
      </c>
    </row>
    <row r="437" spans="1:16" ht="12.75">
      <c r="A437" t="s">
        <v>49</v>
      </c>
      <c s="34" t="s">
        <v>3192</v>
      </c>
      <c s="34" t="s">
        <v>5582</v>
      </c>
      <c s="35" t="s">
        <v>5</v>
      </c>
      <c s="6" t="s">
        <v>5583</v>
      </c>
      <c s="36" t="s">
        <v>4479</v>
      </c>
      <c s="37">
        <v>1</v>
      </c>
      <c s="36">
        <v>0</v>
      </c>
      <c s="36">
        <f>ROUND(G437*H437,6)</f>
      </c>
      <c r="L437" s="38">
        <v>0</v>
      </c>
      <c s="32">
        <f>ROUND(ROUND(L437,2)*ROUND(G437,3),2)</f>
      </c>
      <c s="36" t="s">
        <v>5257</v>
      </c>
      <c>
        <f>(M437*21)/100</f>
      </c>
      <c t="s">
        <v>27</v>
      </c>
    </row>
    <row r="438" spans="1:5" ht="12.75">
      <c r="A438" s="35" t="s">
        <v>54</v>
      </c>
      <c r="E438" s="39" t="s">
        <v>5584</v>
      </c>
    </row>
    <row r="439" spans="1:5" ht="12.75">
      <c r="A439" s="35" t="s">
        <v>55</v>
      </c>
      <c r="E439" s="40" t="s">
        <v>5</v>
      </c>
    </row>
    <row r="440" spans="1:5" ht="12.75">
      <c r="A440" t="s">
        <v>57</v>
      </c>
      <c r="E440" s="39" t="s">
        <v>5260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COUNTIFS(L8:L601,"=0",A8:A601,"P")+COUNTIFS(L8:L601,"",A8:A601,"P")+SUM(Q8:Q601)</f>
      </c>
    </row>
    <row r="8" spans="1:13" ht="12.75">
      <c r="A8" t="s">
        <v>44</v>
      </c>
      <c r="C8" s="28" t="s">
        <v>5587</v>
      </c>
      <c r="E8" s="30" t="s">
        <v>5586</v>
      </c>
      <c r="J8" s="29">
        <f>0+J9+J46+J103+J116+J121+J138+J147+J184+J193+J242+J259+J268+J273+J350+J379+J408+J441+J462+J499+J512+J537+J570+J579+J600</f>
      </c>
      <c s="29">
        <f>0+K9+K46+K103+K116+K121+K138+K147+K184+K193+K242+K259+K268+K273+K350+K379+K408+K441+K462+K499+K512+K537+K570+K579+K600</f>
      </c>
      <c s="29">
        <f>0+L9+L46+L103+L116+L121+L138+L147+L184+L193+L242+L259+L268+L273+L350+L379+L408+L441+L462+L499+L512+L537+L570+L579+L600</f>
      </c>
      <c s="29">
        <f>0+M9+M46+M103+M116+M121+M138+M147+M184+M193+M242+M259+M268+M273+M350+M379+M408+M441+M462+M499+M512+M537+M570+M579+M600</f>
      </c>
    </row>
    <row r="9" spans="1:13" ht="12.75">
      <c r="A9" t="s">
        <v>46</v>
      </c>
      <c r="C9" s="31" t="s">
        <v>47</v>
      </c>
      <c r="E9" s="33" t="s">
        <v>1705</v>
      </c>
      <c r="J9" s="32">
        <f>0</f>
      </c>
      <c s="32">
        <f>0</f>
      </c>
      <c s="32">
        <f>0+L10+L14+L18+L22+L26+L30+L34+L38+L42</f>
      </c>
      <c s="32">
        <f>0+M10+M14+M18+M22+M26+M30+M34+M38+M42</f>
      </c>
    </row>
    <row r="10" spans="1:16" ht="12.75">
      <c r="A10" t="s">
        <v>49</v>
      </c>
      <c s="34" t="s">
        <v>47</v>
      </c>
      <c s="34" t="s">
        <v>5588</v>
      </c>
      <c s="35" t="s">
        <v>5</v>
      </c>
      <c s="6" t="s">
        <v>5589</v>
      </c>
      <c s="36" t="s">
        <v>922</v>
      </c>
      <c s="37">
        <v>405.588</v>
      </c>
      <c s="36">
        <v>0</v>
      </c>
      <c s="36">
        <f>ROUND(G10*H10,6)</f>
      </c>
      <c r="L10" s="38">
        <v>0</v>
      </c>
      <c s="32">
        <f>ROUND(ROUND(L10,2)*ROUND(G10,3),2)</f>
      </c>
      <c s="36" t="s">
        <v>5590</v>
      </c>
      <c>
        <f>(M10*21)/100</f>
      </c>
      <c t="s">
        <v>27</v>
      </c>
    </row>
    <row r="11" spans="1:5" ht="12.75">
      <c r="A11" s="35" t="s">
        <v>54</v>
      </c>
      <c r="E11" s="39" t="s">
        <v>5591</v>
      </c>
    </row>
    <row r="12" spans="1:5" ht="12.75">
      <c r="A12" s="35" t="s">
        <v>55</v>
      </c>
      <c r="E12" s="40" t="s">
        <v>5592</v>
      </c>
    </row>
    <row r="13" spans="1:5" ht="12.75">
      <c r="A13" t="s">
        <v>57</v>
      </c>
      <c r="E13" s="39" t="s">
        <v>5260</v>
      </c>
    </row>
    <row r="14" spans="1:16" ht="25.5">
      <c r="A14" t="s">
        <v>49</v>
      </c>
      <c s="34" t="s">
        <v>27</v>
      </c>
      <c s="34" t="s">
        <v>5593</v>
      </c>
      <c s="35" t="s">
        <v>5</v>
      </c>
      <c s="6" t="s">
        <v>5594</v>
      </c>
      <c s="36" t="s">
        <v>1035</v>
      </c>
      <c s="37">
        <v>527.413</v>
      </c>
      <c s="36">
        <v>0</v>
      </c>
      <c s="36">
        <f>ROUND(G14*H14,6)</f>
      </c>
      <c r="L14" s="38">
        <v>0</v>
      </c>
      <c s="32">
        <f>ROUND(ROUND(L14,2)*ROUND(G14,3),2)</f>
      </c>
      <c s="36" t="s">
        <v>5590</v>
      </c>
      <c>
        <f>(M14*21)/100</f>
      </c>
      <c t="s">
        <v>27</v>
      </c>
    </row>
    <row r="15" spans="1:5" ht="12.75">
      <c r="A15" s="35" t="s">
        <v>54</v>
      </c>
      <c r="E15" s="39" t="s">
        <v>5595</v>
      </c>
    </row>
    <row r="16" spans="1:5" ht="12.75">
      <c r="A16" s="35" t="s">
        <v>55</v>
      </c>
      <c r="E16" s="40" t="s">
        <v>5596</v>
      </c>
    </row>
    <row r="17" spans="1:5" ht="12.75">
      <c r="A17" t="s">
        <v>57</v>
      </c>
      <c r="E17" s="39" t="s">
        <v>5260</v>
      </c>
    </row>
    <row r="18" spans="1:16" ht="25.5">
      <c r="A18" t="s">
        <v>49</v>
      </c>
      <c s="34" t="s">
        <v>26</v>
      </c>
      <c s="34" t="s">
        <v>5597</v>
      </c>
      <c s="35" t="s">
        <v>5</v>
      </c>
      <c s="6" t="s">
        <v>5598</v>
      </c>
      <c s="36" t="s">
        <v>1035</v>
      </c>
      <c s="37">
        <v>77.839</v>
      </c>
      <c s="36">
        <v>0</v>
      </c>
      <c s="36">
        <f>ROUND(G18*H18,6)</f>
      </c>
      <c r="L18" s="38">
        <v>0</v>
      </c>
      <c s="32">
        <f>ROUND(ROUND(L18,2)*ROUND(G18,3),2)</f>
      </c>
      <c s="36" t="s">
        <v>5590</v>
      </c>
      <c>
        <f>(M18*21)/100</f>
      </c>
      <c t="s">
        <v>27</v>
      </c>
    </row>
    <row r="19" spans="1:5" ht="12.75">
      <c r="A19" s="35" t="s">
        <v>54</v>
      </c>
      <c r="E19" s="39" t="s">
        <v>5599</v>
      </c>
    </row>
    <row r="20" spans="1:5" ht="12.75">
      <c r="A20" s="35" t="s">
        <v>55</v>
      </c>
      <c r="E20" s="40" t="s">
        <v>5600</v>
      </c>
    </row>
    <row r="21" spans="1:5" ht="12.75">
      <c r="A21" t="s">
        <v>57</v>
      </c>
      <c r="E21" s="39" t="s">
        <v>5260</v>
      </c>
    </row>
    <row r="22" spans="1:16" ht="25.5">
      <c r="A22" t="s">
        <v>49</v>
      </c>
      <c s="34" t="s">
        <v>64</v>
      </c>
      <c s="34" t="s">
        <v>5261</v>
      </c>
      <c s="35" t="s">
        <v>5</v>
      </c>
      <c s="6" t="s">
        <v>5262</v>
      </c>
      <c s="36" t="s">
        <v>1035</v>
      </c>
      <c s="37">
        <v>921.051</v>
      </c>
      <c s="36">
        <v>0</v>
      </c>
      <c s="36">
        <f>ROUND(G22*H22,6)</f>
      </c>
      <c r="L22" s="38">
        <v>0</v>
      </c>
      <c s="32">
        <f>ROUND(ROUND(L22,2)*ROUND(G22,3),2)</f>
      </c>
      <c s="36" t="s">
        <v>5590</v>
      </c>
      <c>
        <f>(M22*21)/100</f>
      </c>
      <c t="s">
        <v>27</v>
      </c>
    </row>
    <row r="23" spans="1:5" ht="12.75">
      <c r="A23" s="35" t="s">
        <v>54</v>
      </c>
      <c r="E23" s="39" t="s">
        <v>5601</v>
      </c>
    </row>
    <row r="24" spans="1:5" ht="12.75">
      <c r="A24" s="35" t="s">
        <v>55</v>
      </c>
      <c r="E24" s="40" t="s">
        <v>5602</v>
      </c>
    </row>
    <row r="25" spans="1:5" ht="12.75">
      <c r="A25" t="s">
        <v>57</v>
      </c>
      <c r="E25" s="39" t="s">
        <v>5260</v>
      </c>
    </row>
    <row r="26" spans="1:16" ht="25.5">
      <c r="A26" t="s">
        <v>49</v>
      </c>
      <c s="34" t="s">
        <v>67</v>
      </c>
      <c s="34" t="s">
        <v>5265</v>
      </c>
      <c s="35" t="s">
        <v>5</v>
      </c>
      <c s="6" t="s">
        <v>5266</v>
      </c>
      <c s="36" t="s">
        <v>1035</v>
      </c>
      <c s="37">
        <v>289.453</v>
      </c>
      <c s="36">
        <v>0</v>
      </c>
      <c s="36">
        <f>ROUND(G26*H26,6)</f>
      </c>
      <c r="L26" s="38">
        <v>0</v>
      </c>
      <c s="32">
        <f>ROUND(ROUND(L26,2)*ROUND(G26,3),2)</f>
      </c>
      <c s="36" t="s">
        <v>5590</v>
      </c>
      <c>
        <f>(M26*21)/100</f>
      </c>
      <c t="s">
        <v>27</v>
      </c>
    </row>
    <row r="27" spans="1:5" ht="12.75">
      <c r="A27" s="35" t="s">
        <v>54</v>
      </c>
      <c r="E27" s="39" t="s">
        <v>5267</v>
      </c>
    </row>
    <row r="28" spans="1:5" ht="12.75">
      <c r="A28" s="35" t="s">
        <v>55</v>
      </c>
      <c r="E28" s="40" t="s">
        <v>5603</v>
      </c>
    </row>
    <row r="29" spans="1:5" ht="12.75">
      <c r="A29" t="s">
        <v>57</v>
      </c>
      <c r="E29" s="39" t="s">
        <v>5260</v>
      </c>
    </row>
    <row r="30" spans="1:16" ht="25.5">
      <c r="A30" t="s">
        <v>49</v>
      </c>
      <c s="34" t="s">
        <v>70</v>
      </c>
      <c s="34" t="s">
        <v>5269</v>
      </c>
      <c s="35" t="s">
        <v>5</v>
      </c>
      <c s="6" t="s">
        <v>5270</v>
      </c>
      <c s="36" t="s">
        <v>1035</v>
      </c>
      <c s="37">
        <v>2894.53</v>
      </c>
      <c s="36">
        <v>0</v>
      </c>
      <c s="36">
        <f>ROUND(G30*H30,6)</f>
      </c>
      <c r="L30" s="38">
        <v>0</v>
      </c>
      <c s="32">
        <f>ROUND(ROUND(L30,2)*ROUND(G30,3),2)</f>
      </c>
      <c s="36" t="s">
        <v>5590</v>
      </c>
      <c>
        <f>(M30*21)/100</f>
      </c>
      <c t="s">
        <v>27</v>
      </c>
    </row>
    <row r="31" spans="1:5" ht="12.75">
      <c r="A31" s="35" t="s">
        <v>54</v>
      </c>
      <c r="E31" s="39" t="s">
        <v>5604</v>
      </c>
    </row>
    <row r="32" spans="1:5" ht="12.75">
      <c r="A32" s="35" t="s">
        <v>55</v>
      </c>
      <c r="E32" s="40" t="s">
        <v>5605</v>
      </c>
    </row>
    <row r="33" spans="1:5" ht="12.75">
      <c r="A33" t="s">
        <v>57</v>
      </c>
      <c r="E33" s="39" t="s">
        <v>5260</v>
      </c>
    </row>
    <row r="34" spans="1:16" ht="12.75">
      <c r="A34" t="s">
        <v>49</v>
      </c>
      <c s="34" t="s">
        <v>75</v>
      </c>
      <c s="34" t="s">
        <v>5273</v>
      </c>
      <c s="35" t="s">
        <v>5</v>
      </c>
      <c s="6" t="s">
        <v>5274</v>
      </c>
      <c s="36" t="s">
        <v>600</v>
      </c>
      <c s="37">
        <v>521.015</v>
      </c>
      <c s="36">
        <v>0</v>
      </c>
      <c s="36">
        <f>ROUND(G34*H34,6)</f>
      </c>
      <c r="L34" s="38">
        <v>0</v>
      </c>
      <c s="32">
        <f>ROUND(ROUND(L34,2)*ROUND(G34,3),2)</f>
      </c>
      <c s="36" t="s">
        <v>5590</v>
      </c>
      <c>
        <f>(M34*21)/100</f>
      </c>
      <c t="s">
        <v>27</v>
      </c>
    </row>
    <row r="35" spans="1:5" ht="12.75">
      <c r="A35" s="35" t="s">
        <v>54</v>
      </c>
      <c r="E35" s="39" t="s">
        <v>5604</v>
      </c>
    </row>
    <row r="36" spans="1:5" ht="12.75">
      <c r="A36" s="35" t="s">
        <v>55</v>
      </c>
      <c r="E36" s="40" t="s">
        <v>5606</v>
      </c>
    </row>
    <row r="37" spans="1:5" ht="12.75">
      <c r="A37" t="s">
        <v>57</v>
      </c>
      <c r="E37" s="39" t="s">
        <v>5260</v>
      </c>
    </row>
    <row r="38" spans="1:16" ht="12.75">
      <c r="A38" t="s">
        <v>49</v>
      </c>
      <c s="34" t="s">
        <v>100</v>
      </c>
      <c s="34" t="s">
        <v>5276</v>
      </c>
      <c s="35" t="s">
        <v>5</v>
      </c>
      <c s="6" t="s">
        <v>5277</v>
      </c>
      <c s="36" t="s">
        <v>1035</v>
      </c>
      <c s="37">
        <v>315.799</v>
      </c>
      <c s="36">
        <v>0</v>
      </c>
      <c s="36">
        <f>ROUND(G38*H38,6)</f>
      </c>
      <c r="L38" s="38">
        <v>0</v>
      </c>
      <c s="32">
        <f>ROUND(ROUND(L38,2)*ROUND(G38,3),2)</f>
      </c>
      <c s="36" t="s">
        <v>5590</v>
      </c>
      <c>
        <f>(M38*21)/100</f>
      </c>
      <c t="s">
        <v>27</v>
      </c>
    </row>
    <row r="39" spans="1:5" ht="12.75">
      <c r="A39" s="35" t="s">
        <v>54</v>
      </c>
      <c r="E39" s="39" t="s">
        <v>5607</v>
      </c>
    </row>
    <row r="40" spans="1:5" ht="12.75">
      <c r="A40" s="35" t="s">
        <v>55</v>
      </c>
      <c r="E40" s="40" t="s">
        <v>5608</v>
      </c>
    </row>
    <row r="41" spans="1:5" ht="12.75">
      <c r="A41" t="s">
        <v>57</v>
      </c>
      <c r="E41" s="39" t="s">
        <v>5260</v>
      </c>
    </row>
    <row r="42" spans="1:16" ht="12.75">
      <c r="A42" t="s">
        <v>49</v>
      </c>
      <c s="34" t="s">
        <v>104</v>
      </c>
      <c s="34" t="s">
        <v>5280</v>
      </c>
      <c s="35" t="s">
        <v>5</v>
      </c>
      <c s="6" t="s">
        <v>5281</v>
      </c>
      <c s="36" t="s">
        <v>922</v>
      </c>
      <c s="37">
        <v>405.588</v>
      </c>
      <c s="36">
        <v>0</v>
      </c>
      <c s="36">
        <f>ROUND(G42*H42,6)</f>
      </c>
      <c r="L42" s="38">
        <v>0</v>
      </c>
      <c s="32">
        <f>ROUND(ROUND(L42,2)*ROUND(G42,3),2)</f>
      </c>
      <c s="36" t="s">
        <v>5590</v>
      </c>
      <c>
        <f>(M42*21)/100</f>
      </c>
      <c t="s">
        <v>27</v>
      </c>
    </row>
    <row r="43" spans="1:5" ht="12.75">
      <c r="A43" s="35" t="s">
        <v>54</v>
      </c>
      <c r="E43" s="39" t="s">
        <v>5609</v>
      </c>
    </row>
    <row r="44" spans="1:5" ht="12.75">
      <c r="A44" s="35" t="s">
        <v>55</v>
      </c>
      <c r="E44" s="40" t="s">
        <v>5592</v>
      </c>
    </row>
    <row r="45" spans="1:5" ht="12.75">
      <c r="A45" t="s">
        <v>57</v>
      </c>
      <c r="E45" s="39" t="s">
        <v>5260</v>
      </c>
    </row>
    <row r="46" spans="1:13" ht="12.75">
      <c r="A46" t="s">
        <v>46</v>
      </c>
      <c r="C46" s="31" t="s">
        <v>27</v>
      </c>
      <c r="E46" s="33" t="s">
        <v>5284</v>
      </c>
      <c r="J46" s="32">
        <f>0</f>
      </c>
      <c s="32">
        <f>0</f>
      </c>
      <c s="32">
        <f>0+L47+L51+L55+L59+L63+L67+L71+L75+L79+L83+L87+L91+L95+L99</f>
      </c>
      <c s="32">
        <f>0+M47+M51+M55+M59+M63+M67+M71+M75+M79+M83+M87+M91+M95+M99</f>
      </c>
    </row>
    <row r="47" spans="1:16" ht="12.75">
      <c r="A47" t="s">
        <v>49</v>
      </c>
      <c s="34" t="s">
        <v>108</v>
      </c>
      <c s="34" t="s">
        <v>5285</v>
      </c>
      <c s="35" t="s">
        <v>5</v>
      </c>
      <c s="6" t="s">
        <v>5286</v>
      </c>
      <c s="36" t="s">
        <v>1035</v>
      </c>
      <c s="37">
        <v>22.834</v>
      </c>
      <c s="36">
        <v>0</v>
      </c>
      <c s="36">
        <f>ROUND(G47*H47,6)</f>
      </c>
      <c r="L47" s="38">
        <v>0</v>
      </c>
      <c s="32">
        <f>ROUND(ROUND(L47,2)*ROUND(G47,3),2)</f>
      </c>
      <c s="36" t="s">
        <v>5590</v>
      </c>
      <c>
        <f>(M47*21)/100</f>
      </c>
      <c t="s">
        <v>27</v>
      </c>
    </row>
    <row r="48" spans="1:5" ht="12.75">
      <c r="A48" s="35" t="s">
        <v>54</v>
      </c>
      <c r="E48" s="39" t="s">
        <v>5610</v>
      </c>
    </row>
    <row r="49" spans="1:5" ht="12.75">
      <c r="A49" s="35" t="s">
        <v>55</v>
      </c>
      <c r="E49" s="40" t="s">
        <v>5611</v>
      </c>
    </row>
    <row r="50" spans="1:5" ht="12.75">
      <c r="A50" t="s">
        <v>57</v>
      </c>
      <c r="E50" s="39" t="s">
        <v>5260</v>
      </c>
    </row>
    <row r="51" spans="1:16" ht="12.75">
      <c r="A51" t="s">
        <v>49</v>
      </c>
      <c s="34" t="s">
        <v>111</v>
      </c>
      <c s="34" t="s">
        <v>5612</v>
      </c>
      <c s="35" t="s">
        <v>5</v>
      </c>
      <c s="6" t="s">
        <v>5613</v>
      </c>
      <c s="36" t="s">
        <v>1035</v>
      </c>
      <c s="37">
        <v>41.728</v>
      </c>
      <c s="36">
        <v>0</v>
      </c>
      <c s="36">
        <f>ROUND(G51*H51,6)</f>
      </c>
      <c r="L51" s="38">
        <v>0</v>
      </c>
      <c s="32">
        <f>ROUND(ROUND(L51,2)*ROUND(G51,3),2)</f>
      </c>
      <c s="36" t="s">
        <v>5590</v>
      </c>
      <c>
        <f>(M51*21)/100</f>
      </c>
      <c t="s">
        <v>27</v>
      </c>
    </row>
    <row r="52" spans="1:5" ht="12.75">
      <c r="A52" s="35" t="s">
        <v>54</v>
      </c>
      <c r="E52" s="39" t="s">
        <v>5614</v>
      </c>
    </row>
    <row r="53" spans="1:5" ht="12.75">
      <c r="A53" s="35" t="s">
        <v>55</v>
      </c>
      <c r="E53" s="40" t="s">
        <v>5615</v>
      </c>
    </row>
    <row r="54" spans="1:5" ht="12.75">
      <c r="A54" t="s">
        <v>57</v>
      </c>
      <c r="E54" s="39" t="s">
        <v>5260</v>
      </c>
    </row>
    <row r="55" spans="1:16" ht="12.75">
      <c r="A55" t="s">
        <v>49</v>
      </c>
      <c s="34" t="s">
        <v>114</v>
      </c>
      <c s="34" t="s">
        <v>5293</v>
      </c>
      <c s="35" t="s">
        <v>5</v>
      </c>
      <c s="6" t="s">
        <v>5294</v>
      </c>
      <c s="36" t="s">
        <v>1035</v>
      </c>
      <c s="37">
        <v>2.26</v>
      </c>
      <c s="36">
        <v>0</v>
      </c>
      <c s="36">
        <f>ROUND(G55*H55,6)</f>
      </c>
      <c r="L55" s="38">
        <v>0</v>
      </c>
      <c s="32">
        <f>ROUND(ROUND(L55,2)*ROUND(G55,3),2)</f>
      </c>
      <c s="36" t="s">
        <v>5590</v>
      </c>
      <c>
        <f>(M55*21)/100</f>
      </c>
      <c t="s">
        <v>27</v>
      </c>
    </row>
    <row r="56" spans="1:5" ht="12.75">
      <c r="A56" s="35" t="s">
        <v>54</v>
      </c>
      <c r="E56" s="39" t="s">
        <v>5616</v>
      </c>
    </row>
    <row r="57" spans="1:5" ht="12.75">
      <c r="A57" s="35" t="s">
        <v>55</v>
      </c>
      <c r="E57" s="40" t="s">
        <v>5617</v>
      </c>
    </row>
    <row r="58" spans="1:5" ht="12.75">
      <c r="A58" t="s">
        <v>57</v>
      </c>
      <c r="E58" s="39" t="s">
        <v>5260</v>
      </c>
    </row>
    <row r="59" spans="1:16" ht="12.75">
      <c r="A59" t="s">
        <v>49</v>
      </c>
      <c s="34" t="s">
        <v>117</v>
      </c>
      <c s="34" t="s">
        <v>5297</v>
      </c>
      <c s="35" t="s">
        <v>5</v>
      </c>
      <c s="6" t="s">
        <v>5298</v>
      </c>
      <c s="36" t="s">
        <v>922</v>
      </c>
      <c s="37">
        <v>21.656</v>
      </c>
      <c s="36">
        <v>0</v>
      </c>
      <c s="36">
        <f>ROUND(G59*H59,6)</f>
      </c>
      <c r="L59" s="38">
        <v>0</v>
      </c>
      <c s="32">
        <f>ROUND(ROUND(L59,2)*ROUND(G59,3),2)</f>
      </c>
      <c s="36" t="s">
        <v>5590</v>
      </c>
      <c>
        <f>(M59*21)/100</f>
      </c>
      <c t="s">
        <v>27</v>
      </c>
    </row>
    <row r="60" spans="1:5" ht="12.75">
      <c r="A60" s="35" t="s">
        <v>54</v>
      </c>
      <c r="E60" s="39" t="s">
        <v>5618</v>
      </c>
    </row>
    <row r="61" spans="1:5" ht="12.75">
      <c r="A61" s="35" t="s">
        <v>55</v>
      </c>
      <c r="E61" s="40" t="s">
        <v>5619</v>
      </c>
    </row>
    <row r="62" spans="1:5" ht="12.75">
      <c r="A62" t="s">
        <v>57</v>
      </c>
      <c r="E62" s="39" t="s">
        <v>5260</v>
      </c>
    </row>
    <row r="63" spans="1:16" ht="12.75">
      <c r="A63" t="s">
        <v>49</v>
      </c>
      <c s="34" t="s">
        <v>120</v>
      </c>
      <c s="34" t="s">
        <v>5300</v>
      </c>
      <c s="35" t="s">
        <v>5</v>
      </c>
      <c s="6" t="s">
        <v>5301</v>
      </c>
      <c s="36" t="s">
        <v>922</v>
      </c>
      <c s="37">
        <v>21.656</v>
      </c>
      <c s="36">
        <v>0</v>
      </c>
      <c s="36">
        <f>ROUND(G63*H63,6)</f>
      </c>
      <c r="L63" s="38">
        <v>0</v>
      </c>
      <c s="32">
        <f>ROUND(ROUND(L63,2)*ROUND(G63,3),2)</f>
      </c>
      <c s="36" t="s">
        <v>5590</v>
      </c>
      <c>
        <f>(M63*21)/100</f>
      </c>
      <c t="s">
        <v>27</v>
      </c>
    </row>
    <row r="64" spans="1:5" ht="12.75">
      <c r="A64" s="35" t="s">
        <v>54</v>
      </c>
      <c r="E64" s="39" t="s">
        <v>5618</v>
      </c>
    </row>
    <row r="65" spans="1:5" ht="12.75">
      <c r="A65" s="35" t="s">
        <v>55</v>
      </c>
      <c r="E65" s="40" t="s">
        <v>5619</v>
      </c>
    </row>
    <row r="66" spans="1:5" ht="12.75">
      <c r="A66" t="s">
        <v>57</v>
      </c>
      <c r="E66" s="39" t="s">
        <v>5260</v>
      </c>
    </row>
    <row r="67" spans="1:16" ht="12.75">
      <c r="A67" t="s">
        <v>49</v>
      </c>
      <c s="34" t="s">
        <v>123</v>
      </c>
      <c s="34" t="s">
        <v>5302</v>
      </c>
      <c s="35" t="s">
        <v>5</v>
      </c>
      <c s="6" t="s">
        <v>5303</v>
      </c>
      <c s="36" t="s">
        <v>600</v>
      </c>
      <c s="37">
        <v>2.184</v>
      </c>
      <c s="36">
        <v>0</v>
      </c>
      <c s="36">
        <f>ROUND(G67*H67,6)</f>
      </c>
      <c r="L67" s="38">
        <v>0</v>
      </c>
      <c s="32">
        <f>ROUND(ROUND(L67,2)*ROUND(G67,3),2)</f>
      </c>
      <c s="36" t="s">
        <v>5590</v>
      </c>
      <c>
        <f>(M67*21)/100</f>
      </c>
      <c t="s">
        <v>27</v>
      </c>
    </row>
    <row r="68" spans="1:5" ht="12.75">
      <c r="A68" s="35" t="s">
        <v>54</v>
      </c>
      <c r="E68" s="39" t="s">
        <v>5620</v>
      </c>
    </row>
    <row r="69" spans="1:5" ht="12.75">
      <c r="A69" s="35" t="s">
        <v>55</v>
      </c>
      <c r="E69" s="40" t="s">
        <v>5621</v>
      </c>
    </row>
    <row r="70" spans="1:5" ht="12.75">
      <c r="A70" t="s">
        <v>57</v>
      </c>
      <c r="E70" s="39" t="s">
        <v>5260</v>
      </c>
    </row>
    <row r="71" spans="1:16" ht="12.75">
      <c r="A71" t="s">
        <v>49</v>
      </c>
      <c s="34" t="s">
        <v>127</v>
      </c>
      <c s="34" t="s">
        <v>5622</v>
      </c>
      <c s="35" t="s">
        <v>5</v>
      </c>
      <c s="6" t="s">
        <v>5623</v>
      </c>
      <c s="36" t="s">
        <v>600</v>
      </c>
      <c s="37">
        <v>2.929</v>
      </c>
      <c s="36">
        <v>0</v>
      </c>
      <c s="36">
        <f>ROUND(G71*H71,6)</f>
      </c>
      <c r="L71" s="38">
        <v>0</v>
      </c>
      <c s="32">
        <f>ROUND(ROUND(L71,2)*ROUND(G71,3),2)</f>
      </c>
      <c s="36" t="s">
        <v>5590</v>
      </c>
      <c>
        <f>(M71*21)/100</f>
      </c>
      <c t="s">
        <v>27</v>
      </c>
    </row>
    <row r="72" spans="1:5" ht="12.75">
      <c r="A72" s="35" t="s">
        <v>54</v>
      </c>
      <c r="E72" s="39" t="s">
        <v>5614</v>
      </c>
    </row>
    <row r="73" spans="1:5" ht="12.75">
      <c r="A73" s="35" t="s">
        <v>55</v>
      </c>
      <c r="E73" s="40" t="s">
        <v>5624</v>
      </c>
    </row>
    <row r="74" spans="1:5" ht="12.75">
      <c r="A74" t="s">
        <v>57</v>
      </c>
      <c r="E74" s="39" t="s">
        <v>5260</v>
      </c>
    </row>
    <row r="75" spans="1:16" ht="12.75">
      <c r="A75" t="s">
        <v>49</v>
      </c>
      <c s="34" t="s">
        <v>132</v>
      </c>
      <c s="34" t="s">
        <v>5625</v>
      </c>
      <c s="35" t="s">
        <v>5</v>
      </c>
      <c s="6" t="s">
        <v>5626</v>
      </c>
      <c s="36" t="s">
        <v>1035</v>
      </c>
      <c s="37">
        <v>7.319</v>
      </c>
      <c s="36">
        <v>0</v>
      </c>
      <c s="36">
        <f>ROUND(G75*H75,6)</f>
      </c>
      <c r="L75" s="38">
        <v>0</v>
      </c>
      <c s="32">
        <f>ROUND(ROUND(L75,2)*ROUND(G75,3),2)</f>
      </c>
      <c s="36" t="s">
        <v>5590</v>
      </c>
      <c>
        <f>(M75*21)/100</f>
      </c>
      <c t="s">
        <v>27</v>
      </c>
    </row>
    <row r="76" spans="1:5" ht="12.75">
      <c r="A76" s="35" t="s">
        <v>54</v>
      </c>
      <c r="E76" s="39" t="s">
        <v>5614</v>
      </c>
    </row>
    <row r="77" spans="1:5" ht="12.75">
      <c r="A77" s="35" t="s">
        <v>55</v>
      </c>
      <c r="E77" s="40" t="s">
        <v>5627</v>
      </c>
    </row>
    <row r="78" spans="1:5" ht="12.75">
      <c r="A78" t="s">
        <v>57</v>
      </c>
      <c r="E78" s="39" t="s">
        <v>5260</v>
      </c>
    </row>
    <row r="79" spans="1:16" ht="12.75">
      <c r="A79" t="s">
        <v>49</v>
      </c>
      <c s="34" t="s">
        <v>135</v>
      </c>
      <c s="34" t="s">
        <v>5628</v>
      </c>
      <c s="35" t="s">
        <v>5</v>
      </c>
      <c s="6" t="s">
        <v>5629</v>
      </c>
      <c s="36" t="s">
        <v>922</v>
      </c>
      <c s="37">
        <v>27.132</v>
      </c>
      <c s="36">
        <v>0</v>
      </c>
      <c s="36">
        <f>ROUND(G79*H79,6)</f>
      </c>
      <c r="L79" s="38">
        <v>0</v>
      </c>
      <c s="32">
        <f>ROUND(ROUND(L79,2)*ROUND(G79,3),2)</f>
      </c>
      <c s="36" t="s">
        <v>5590</v>
      </c>
      <c>
        <f>(M79*21)/100</f>
      </c>
      <c t="s">
        <v>27</v>
      </c>
    </row>
    <row r="80" spans="1:5" ht="12.75">
      <c r="A80" s="35" t="s">
        <v>54</v>
      </c>
      <c r="E80" s="39" t="s">
        <v>5614</v>
      </c>
    </row>
    <row r="81" spans="1:5" ht="12.75">
      <c r="A81" s="35" t="s">
        <v>55</v>
      </c>
      <c r="E81" s="40" t="s">
        <v>5630</v>
      </c>
    </row>
    <row r="82" spans="1:5" ht="12.75">
      <c r="A82" t="s">
        <v>57</v>
      </c>
      <c r="E82" s="39" t="s">
        <v>5260</v>
      </c>
    </row>
    <row r="83" spans="1:16" ht="12.75">
      <c r="A83" t="s">
        <v>49</v>
      </c>
      <c s="34" t="s">
        <v>138</v>
      </c>
      <c s="34" t="s">
        <v>5631</v>
      </c>
      <c s="35" t="s">
        <v>5</v>
      </c>
      <c s="6" t="s">
        <v>5632</v>
      </c>
      <c s="36" t="s">
        <v>922</v>
      </c>
      <c s="37">
        <v>27.132</v>
      </c>
      <c s="36">
        <v>0</v>
      </c>
      <c s="36">
        <f>ROUND(G83*H83,6)</f>
      </c>
      <c r="L83" s="38">
        <v>0</v>
      </c>
      <c s="32">
        <f>ROUND(ROUND(L83,2)*ROUND(G83,3),2)</f>
      </c>
      <c s="36" t="s">
        <v>5590</v>
      </c>
      <c>
        <f>(M83*21)/100</f>
      </c>
      <c t="s">
        <v>27</v>
      </c>
    </row>
    <row r="84" spans="1:5" ht="12.75">
      <c r="A84" s="35" t="s">
        <v>54</v>
      </c>
      <c r="E84" s="39" t="s">
        <v>5614</v>
      </c>
    </row>
    <row r="85" spans="1:5" ht="12.75">
      <c r="A85" s="35" t="s">
        <v>55</v>
      </c>
      <c r="E85" s="40" t="s">
        <v>5630</v>
      </c>
    </row>
    <row r="86" spans="1:5" ht="12.75">
      <c r="A86" t="s">
        <v>57</v>
      </c>
      <c r="E86" s="39" t="s">
        <v>5260</v>
      </c>
    </row>
    <row r="87" spans="1:16" ht="12.75">
      <c r="A87" t="s">
        <v>49</v>
      </c>
      <c s="34" t="s">
        <v>141</v>
      </c>
      <c s="34" t="s">
        <v>5314</v>
      </c>
      <c s="35" t="s">
        <v>5</v>
      </c>
      <c s="6" t="s">
        <v>5315</v>
      </c>
      <c s="36" t="s">
        <v>1035</v>
      </c>
      <c s="37">
        <v>7.324</v>
      </c>
      <c s="36">
        <v>0</v>
      </c>
      <c s="36">
        <f>ROUND(G87*H87,6)</f>
      </c>
      <c r="L87" s="38">
        <v>0</v>
      </c>
      <c s="32">
        <f>ROUND(ROUND(L87,2)*ROUND(G87,3),2)</f>
      </c>
      <c s="36" t="s">
        <v>5590</v>
      </c>
      <c>
        <f>(M87*21)/100</f>
      </c>
      <c t="s">
        <v>27</v>
      </c>
    </row>
    <row r="88" spans="1:5" ht="12.75">
      <c r="A88" s="35" t="s">
        <v>54</v>
      </c>
      <c r="E88" s="39" t="s">
        <v>5633</v>
      </c>
    </row>
    <row r="89" spans="1:5" ht="12.75">
      <c r="A89" s="35" t="s">
        <v>55</v>
      </c>
      <c r="E89" s="40" t="s">
        <v>5634</v>
      </c>
    </row>
    <row r="90" spans="1:5" ht="12.75">
      <c r="A90" t="s">
        <v>57</v>
      </c>
      <c r="E90" s="39" t="s">
        <v>5260</v>
      </c>
    </row>
    <row r="91" spans="1:16" ht="12.75">
      <c r="A91" t="s">
        <v>49</v>
      </c>
      <c s="34" t="s">
        <v>144</v>
      </c>
      <c s="34" t="s">
        <v>5318</v>
      </c>
      <c s="35" t="s">
        <v>5</v>
      </c>
      <c s="6" t="s">
        <v>5319</v>
      </c>
      <c s="36" t="s">
        <v>922</v>
      </c>
      <c s="37">
        <v>78.168</v>
      </c>
      <c s="36">
        <v>0</v>
      </c>
      <c s="36">
        <f>ROUND(G91*H91,6)</f>
      </c>
      <c r="L91" s="38">
        <v>0</v>
      </c>
      <c s="32">
        <f>ROUND(ROUND(L91,2)*ROUND(G91,3),2)</f>
      </c>
      <c s="36" t="s">
        <v>5590</v>
      </c>
      <c>
        <f>(M91*21)/100</f>
      </c>
      <c t="s">
        <v>27</v>
      </c>
    </row>
    <row r="92" spans="1:5" ht="12.75">
      <c r="A92" s="35" t="s">
        <v>54</v>
      </c>
      <c r="E92" s="39" t="s">
        <v>5633</v>
      </c>
    </row>
    <row r="93" spans="1:5" ht="12.75">
      <c r="A93" s="35" t="s">
        <v>55</v>
      </c>
      <c r="E93" s="40" t="s">
        <v>5635</v>
      </c>
    </row>
    <row r="94" spans="1:5" ht="12.75">
      <c r="A94" t="s">
        <v>57</v>
      </c>
      <c r="E94" s="39" t="s">
        <v>5260</v>
      </c>
    </row>
    <row r="95" spans="1:16" ht="12.75">
      <c r="A95" t="s">
        <v>49</v>
      </c>
      <c s="34" t="s">
        <v>147</v>
      </c>
      <c s="34" t="s">
        <v>5321</v>
      </c>
      <c s="35" t="s">
        <v>5</v>
      </c>
      <c s="6" t="s">
        <v>5322</v>
      </c>
      <c s="36" t="s">
        <v>922</v>
      </c>
      <c s="37">
        <v>78.168</v>
      </c>
      <c s="36">
        <v>0</v>
      </c>
      <c s="36">
        <f>ROUND(G95*H95,6)</f>
      </c>
      <c r="L95" s="38">
        <v>0</v>
      </c>
      <c s="32">
        <f>ROUND(ROUND(L95,2)*ROUND(G95,3),2)</f>
      </c>
      <c s="36" t="s">
        <v>5590</v>
      </c>
      <c>
        <f>(M95*21)/100</f>
      </c>
      <c t="s">
        <v>27</v>
      </c>
    </row>
    <row r="96" spans="1:5" ht="12.75">
      <c r="A96" s="35" t="s">
        <v>54</v>
      </c>
      <c r="E96" s="39" t="s">
        <v>5633</v>
      </c>
    </row>
    <row r="97" spans="1:5" ht="12.75">
      <c r="A97" s="35" t="s">
        <v>55</v>
      </c>
      <c r="E97" s="40" t="s">
        <v>5635</v>
      </c>
    </row>
    <row r="98" spans="1:5" ht="12.75">
      <c r="A98" t="s">
        <v>57</v>
      </c>
      <c r="E98" s="39" t="s">
        <v>5260</v>
      </c>
    </row>
    <row r="99" spans="1:16" ht="12.75">
      <c r="A99" t="s">
        <v>49</v>
      </c>
      <c s="34" t="s">
        <v>150</v>
      </c>
      <c s="34" t="s">
        <v>5323</v>
      </c>
      <c s="35" t="s">
        <v>5</v>
      </c>
      <c s="6" t="s">
        <v>5324</v>
      </c>
      <c s="36" t="s">
        <v>600</v>
      </c>
      <c s="37">
        <v>1.37</v>
      </c>
      <c s="36">
        <v>0</v>
      </c>
      <c s="36">
        <f>ROUND(G99*H99,6)</f>
      </c>
      <c r="L99" s="38">
        <v>0</v>
      </c>
      <c s="32">
        <f>ROUND(ROUND(L99,2)*ROUND(G99,3),2)</f>
      </c>
      <c s="36" t="s">
        <v>5590</v>
      </c>
      <c>
        <f>(M99*21)/100</f>
      </c>
      <c t="s">
        <v>27</v>
      </c>
    </row>
    <row r="100" spans="1:5" ht="12.75">
      <c r="A100" s="35" t="s">
        <v>54</v>
      </c>
      <c r="E100" s="39" t="s">
        <v>5636</v>
      </c>
    </row>
    <row r="101" spans="1:5" ht="12.75">
      <c r="A101" s="35" t="s">
        <v>55</v>
      </c>
      <c r="E101" s="40" t="s">
        <v>5637</v>
      </c>
    </row>
    <row r="102" spans="1:5" ht="12.75">
      <c r="A102" t="s">
        <v>57</v>
      </c>
      <c r="E102" s="39" t="s">
        <v>5260</v>
      </c>
    </row>
    <row r="103" spans="1:13" ht="12.75">
      <c r="A103" t="s">
        <v>46</v>
      </c>
      <c r="C103" s="31" t="s">
        <v>746</v>
      </c>
      <c r="E103" s="33" t="s">
        <v>5638</v>
      </c>
      <c r="J103" s="32">
        <f>0</f>
      </c>
      <c s="32">
        <f>0</f>
      </c>
      <c s="32">
        <f>0+L104+L108+L112</f>
      </c>
      <c s="32">
        <f>0+M104+M108+M112</f>
      </c>
    </row>
    <row r="104" spans="1:16" ht="12.75">
      <c r="A104" t="s">
        <v>49</v>
      </c>
      <c s="34" t="s">
        <v>707</v>
      </c>
      <c s="34" t="s">
        <v>5639</v>
      </c>
      <c s="35" t="s">
        <v>5</v>
      </c>
      <c s="6" t="s">
        <v>5640</v>
      </c>
      <c s="36" t="s">
        <v>922</v>
      </c>
      <c s="37">
        <v>14.242</v>
      </c>
      <c s="36">
        <v>0</v>
      </c>
      <c s="36">
        <f>ROUND(G104*H104,6)</f>
      </c>
      <c r="L104" s="38">
        <v>0</v>
      </c>
      <c s="32">
        <f>ROUND(ROUND(L104,2)*ROUND(G104,3),2)</f>
      </c>
      <c s="36" t="s">
        <v>5590</v>
      </c>
      <c>
        <f>(M104*21)/100</f>
      </c>
      <c t="s">
        <v>27</v>
      </c>
    </row>
    <row r="105" spans="1:5" ht="12.75">
      <c r="A105" s="35" t="s">
        <v>54</v>
      </c>
      <c r="E105" s="39" t="s">
        <v>5641</v>
      </c>
    </row>
    <row r="106" spans="1:5" ht="12.75">
      <c r="A106" s="35" t="s">
        <v>55</v>
      </c>
      <c r="E106" s="40" t="s">
        <v>5642</v>
      </c>
    </row>
    <row r="107" spans="1:5" ht="12.75">
      <c r="A107" t="s">
        <v>57</v>
      </c>
      <c r="E107" s="39" t="s">
        <v>5260</v>
      </c>
    </row>
    <row r="108" spans="1:16" ht="12.75">
      <c r="A108" t="s">
        <v>49</v>
      </c>
      <c s="34" t="s">
        <v>711</v>
      </c>
      <c s="34" t="s">
        <v>5643</v>
      </c>
      <c s="35" t="s">
        <v>5</v>
      </c>
      <c s="6" t="s">
        <v>5644</v>
      </c>
      <c s="36" t="s">
        <v>682</v>
      </c>
      <c s="37">
        <v>2.78</v>
      </c>
      <c s="36">
        <v>0</v>
      </c>
      <c s="36">
        <f>ROUND(G108*H108,6)</f>
      </c>
      <c r="L108" s="38">
        <v>0</v>
      </c>
      <c s="32">
        <f>ROUND(ROUND(L108,2)*ROUND(G108,3),2)</f>
      </c>
      <c s="36" t="s">
        <v>5590</v>
      </c>
      <c>
        <f>(M108*21)/100</f>
      </c>
      <c t="s">
        <v>27</v>
      </c>
    </row>
    <row r="109" spans="1:5" ht="12.75">
      <c r="A109" s="35" t="s">
        <v>54</v>
      </c>
      <c r="E109" s="39" t="s">
        <v>5641</v>
      </c>
    </row>
    <row r="110" spans="1:5" ht="12.75">
      <c r="A110" s="35" t="s">
        <v>55</v>
      </c>
      <c r="E110" s="40" t="s">
        <v>5645</v>
      </c>
    </row>
    <row r="111" spans="1:5" ht="12.75">
      <c r="A111" t="s">
        <v>57</v>
      </c>
      <c r="E111" s="39" t="s">
        <v>5260</v>
      </c>
    </row>
    <row r="112" spans="1:16" ht="12.75">
      <c r="A112" t="s">
        <v>49</v>
      </c>
      <c s="34" t="s">
        <v>715</v>
      </c>
      <c s="34" t="s">
        <v>5646</v>
      </c>
      <c s="35" t="s">
        <v>5</v>
      </c>
      <c s="6" t="s">
        <v>5647</v>
      </c>
      <c s="36" t="s">
        <v>682</v>
      </c>
      <c s="37">
        <v>8.72</v>
      </c>
      <c s="36">
        <v>0</v>
      </c>
      <c s="36">
        <f>ROUND(G112*H112,6)</f>
      </c>
      <c r="L112" s="38">
        <v>0</v>
      </c>
      <c s="32">
        <f>ROUND(ROUND(L112,2)*ROUND(G112,3),2)</f>
      </c>
      <c s="36" t="s">
        <v>5590</v>
      </c>
      <c>
        <f>(M112*21)/100</f>
      </c>
      <c t="s">
        <v>27</v>
      </c>
    </row>
    <row r="113" spans="1:5" ht="12.75">
      <c r="A113" s="35" t="s">
        <v>54</v>
      </c>
      <c r="E113" s="39" t="s">
        <v>5641</v>
      </c>
    </row>
    <row r="114" spans="1:5" ht="12.75">
      <c r="A114" s="35" t="s">
        <v>55</v>
      </c>
      <c r="E114" s="40" t="s">
        <v>5648</v>
      </c>
    </row>
    <row r="115" spans="1:5" ht="12.75">
      <c r="A115" t="s">
        <v>57</v>
      </c>
      <c r="E115" s="39" t="s">
        <v>5260</v>
      </c>
    </row>
    <row r="116" spans="1:13" ht="12.75">
      <c r="A116" t="s">
        <v>46</v>
      </c>
      <c r="C116" s="31" t="s">
        <v>758</v>
      </c>
      <c r="E116" s="33" t="s">
        <v>5649</v>
      </c>
      <c r="J116" s="32">
        <f>0</f>
      </c>
      <c s="32">
        <f>0</f>
      </c>
      <c s="32">
        <f>0+L117</f>
      </c>
      <c s="32">
        <f>0+M117</f>
      </c>
    </row>
    <row r="117" spans="1:16" ht="25.5">
      <c r="A117" t="s">
        <v>49</v>
      </c>
      <c s="34" t="s">
        <v>719</v>
      </c>
      <c s="34" t="s">
        <v>5650</v>
      </c>
      <c s="35" t="s">
        <v>5</v>
      </c>
      <c s="6" t="s">
        <v>5651</v>
      </c>
      <c s="36" t="s">
        <v>446</v>
      </c>
      <c s="37">
        <v>1</v>
      </c>
      <c s="36">
        <v>0</v>
      </c>
      <c s="36">
        <f>ROUND(G117*H117,6)</f>
      </c>
      <c r="L117" s="38">
        <v>0</v>
      </c>
      <c s="32">
        <f>ROUND(ROUND(L117,2)*ROUND(G117,3),2)</f>
      </c>
      <c s="36" t="s">
        <v>53</v>
      </c>
      <c>
        <f>(M117*21)/100</f>
      </c>
      <c t="s">
        <v>27</v>
      </c>
    </row>
    <row r="118" spans="1:5" ht="12.75">
      <c r="A118" s="35" t="s">
        <v>54</v>
      </c>
      <c r="E118" s="39" t="s">
        <v>5652</v>
      </c>
    </row>
    <row r="119" spans="1:5" ht="12.75">
      <c r="A119" s="35" t="s">
        <v>55</v>
      </c>
      <c r="E119" s="40" t="s">
        <v>5</v>
      </c>
    </row>
    <row r="120" spans="1:5" ht="25.5">
      <c r="A120" t="s">
        <v>57</v>
      </c>
      <c r="E120" s="39" t="s">
        <v>5653</v>
      </c>
    </row>
    <row r="121" spans="1:13" ht="12.75">
      <c r="A121" t="s">
        <v>46</v>
      </c>
      <c r="C121" s="31" t="s">
        <v>64</v>
      </c>
      <c r="E121" s="33" t="s">
        <v>1857</v>
      </c>
      <c r="J121" s="32">
        <f>0</f>
      </c>
      <c s="32">
        <f>0</f>
      </c>
      <c s="32">
        <f>0+L122+L126+L130+L134</f>
      </c>
      <c s="32">
        <f>0+M122+M126+M130+M134</f>
      </c>
    </row>
    <row r="122" spans="1:16" ht="12.75">
      <c r="A122" t="s">
        <v>49</v>
      </c>
      <c s="34" t="s">
        <v>722</v>
      </c>
      <c s="34" t="s">
        <v>5654</v>
      </c>
      <c s="35" t="s">
        <v>5</v>
      </c>
      <c s="6" t="s">
        <v>5655</v>
      </c>
      <c s="36" t="s">
        <v>1035</v>
      </c>
      <c s="37">
        <v>2.26</v>
      </c>
      <c s="36">
        <v>0</v>
      </c>
      <c s="36">
        <f>ROUND(G122*H122,6)</f>
      </c>
      <c r="L122" s="38">
        <v>0</v>
      </c>
      <c s="32">
        <f>ROUND(ROUND(L122,2)*ROUND(G122,3),2)</f>
      </c>
      <c s="36" t="s">
        <v>5590</v>
      </c>
      <c>
        <f>(M122*21)/100</f>
      </c>
      <c t="s">
        <v>27</v>
      </c>
    </row>
    <row r="123" spans="1:5" ht="12.75">
      <c r="A123" s="35" t="s">
        <v>54</v>
      </c>
      <c r="E123" s="39" t="s">
        <v>5656</v>
      </c>
    </row>
    <row r="124" spans="1:5" ht="12.75">
      <c r="A124" s="35" t="s">
        <v>55</v>
      </c>
      <c r="E124" s="40" t="s">
        <v>5657</v>
      </c>
    </row>
    <row r="125" spans="1:5" ht="12.75">
      <c r="A125" t="s">
        <v>57</v>
      </c>
      <c r="E125" s="39" t="s">
        <v>5260</v>
      </c>
    </row>
    <row r="126" spans="1:16" ht="12.75">
      <c r="A126" t="s">
        <v>49</v>
      </c>
      <c s="34" t="s">
        <v>726</v>
      </c>
      <c s="34" t="s">
        <v>5658</v>
      </c>
      <c s="35" t="s">
        <v>5</v>
      </c>
      <c s="6" t="s">
        <v>5659</v>
      </c>
      <c s="36" t="s">
        <v>922</v>
      </c>
      <c s="37">
        <v>16.3</v>
      </c>
      <c s="36">
        <v>0</v>
      </c>
      <c s="36">
        <f>ROUND(G126*H126,6)</f>
      </c>
      <c r="L126" s="38">
        <v>0</v>
      </c>
      <c s="32">
        <f>ROUND(ROUND(L126,2)*ROUND(G126,3),2)</f>
      </c>
      <c s="36" t="s">
        <v>5590</v>
      </c>
      <c>
        <f>(M126*21)/100</f>
      </c>
      <c t="s">
        <v>27</v>
      </c>
    </row>
    <row r="127" spans="1:5" ht="12.75">
      <c r="A127" s="35" t="s">
        <v>54</v>
      </c>
      <c r="E127" s="39" t="s">
        <v>5656</v>
      </c>
    </row>
    <row r="128" spans="1:5" ht="12.75">
      <c r="A128" s="35" t="s">
        <v>55</v>
      </c>
      <c r="E128" s="40" t="s">
        <v>5660</v>
      </c>
    </row>
    <row r="129" spans="1:5" ht="12.75">
      <c r="A129" t="s">
        <v>57</v>
      </c>
      <c r="E129" s="39" t="s">
        <v>5260</v>
      </c>
    </row>
    <row r="130" spans="1:16" ht="12.75">
      <c r="A130" t="s">
        <v>49</v>
      </c>
      <c s="34" t="s">
        <v>730</v>
      </c>
      <c s="34" t="s">
        <v>5661</v>
      </c>
      <c s="35" t="s">
        <v>5</v>
      </c>
      <c s="6" t="s">
        <v>5662</v>
      </c>
      <c s="36" t="s">
        <v>922</v>
      </c>
      <c s="37">
        <v>16.3</v>
      </c>
      <c s="36">
        <v>0</v>
      </c>
      <c s="36">
        <f>ROUND(G130*H130,6)</f>
      </c>
      <c r="L130" s="38">
        <v>0</v>
      </c>
      <c s="32">
        <f>ROUND(ROUND(L130,2)*ROUND(G130,3),2)</f>
      </c>
      <c s="36" t="s">
        <v>5590</v>
      </c>
      <c>
        <f>(M130*21)/100</f>
      </c>
      <c t="s">
        <v>27</v>
      </c>
    </row>
    <row r="131" spans="1:5" ht="12.75">
      <c r="A131" s="35" t="s">
        <v>54</v>
      </c>
      <c r="E131" s="39" t="s">
        <v>5656</v>
      </c>
    </row>
    <row r="132" spans="1:5" ht="12.75">
      <c r="A132" s="35" t="s">
        <v>55</v>
      </c>
      <c r="E132" s="40" t="s">
        <v>5660</v>
      </c>
    </row>
    <row r="133" spans="1:5" ht="12.75">
      <c r="A133" t="s">
        <v>57</v>
      </c>
      <c r="E133" s="39" t="s">
        <v>5260</v>
      </c>
    </row>
    <row r="134" spans="1:16" ht="12.75">
      <c r="A134" t="s">
        <v>49</v>
      </c>
      <c s="34" t="s">
        <v>734</v>
      </c>
      <c s="34" t="s">
        <v>5663</v>
      </c>
      <c s="35" t="s">
        <v>5</v>
      </c>
      <c s="6" t="s">
        <v>5664</v>
      </c>
      <c s="36" t="s">
        <v>600</v>
      </c>
      <c s="37">
        <v>0.423</v>
      </c>
      <c s="36">
        <v>0</v>
      </c>
      <c s="36">
        <f>ROUND(G134*H134,6)</f>
      </c>
      <c r="L134" s="38">
        <v>0</v>
      </c>
      <c s="32">
        <f>ROUND(ROUND(L134,2)*ROUND(G134,3),2)</f>
      </c>
      <c s="36" t="s">
        <v>5590</v>
      </c>
      <c>
        <f>(M134*21)/100</f>
      </c>
      <c t="s">
        <v>27</v>
      </c>
    </row>
    <row r="135" spans="1:5" ht="12.75">
      <c r="A135" s="35" t="s">
        <v>54</v>
      </c>
      <c r="E135" s="39" t="s">
        <v>5665</v>
      </c>
    </row>
    <row r="136" spans="1:5" ht="12.75">
      <c r="A136" s="35" t="s">
        <v>55</v>
      </c>
      <c r="E136" s="40" t="s">
        <v>5666</v>
      </c>
    </row>
    <row r="137" spans="1:5" ht="12.75">
      <c r="A137" t="s">
        <v>57</v>
      </c>
      <c r="E137" s="39" t="s">
        <v>5260</v>
      </c>
    </row>
    <row r="138" spans="1:13" ht="12.75">
      <c r="A138" t="s">
        <v>46</v>
      </c>
      <c r="C138" s="31" t="s">
        <v>838</v>
      </c>
      <c r="E138" s="33" t="s">
        <v>5348</v>
      </c>
      <c r="J138" s="32">
        <f>0</f>
      </c>
      <c s="32">
        <f>0</f>
      </c>
      <c s="32">
        <f>0+L139+L143</f>
      </c>
      <c s="32">
        <f>0+M139+M143</f>
      </c>
    </row>
    <row r="139" spans="1:16" ht="12.75">
      <c r="A139" t="s">
        <v>49</v>
      </c>
      <c s="34" t="s">
        <v>738</v>
      </c>
      <c s="34" t="s">
        <v>5667</v>
      </c>
      <c s="35" t="s">
        <v>5</v>
      </c>
      <c s="6" t="s">
        <v>5668</v>
      </c>
      <c s="36" t="s">
        <v>922</v>
      </c>
      <c s="37">
        <v>28.484</v>
      </c>
      <c s="36">
        <v>0</v>
      </c>
      <c s="36">
        <f>ROUND(G139*H139,6)</f>
      </c>
      <c r="L139" s="38">
        <v>0</v>
      </c>
      <c s="32">
        <f>ROUND(ROUND(L139,2)*ROUND(G139,3),2)</f>
      </c>
      <c s="36" t="s">
        <v>5590</v>
      </c>
      <c>
        <f>(M139*21)/100</f>
      </c>
      <c t="s">
        <v>27</v>
      </c>
    </row>
    <row r="140" spans="1:5" ht="12.75">
      <c r="A140" s="35" t="s">
        <v>54</v>
      </c>
      <c r="E140" s="39" t="s">
        <v>5669</v>
      </c>
    </row>
    <row r="141" spans="1:5" ht="12.75">
      <c r="A141" s="35" t="s">
        <v>55</v>
      </c>
      <c r="E141" s="40" t="s">
        <v>5670</v>
      </c>
    </row>
    <row r="142" spans="1:5" ht="12.75">
      <c r="A142" t="s">
        <v>57</v>
      </c>
      <c r="E142" s="39" t="s">
        <v>5260</v>
      </c>
    </row>
    <row r="143" spans="1:16" ht="12.75">
      <c r="A143" t="s">
        <v>49</v>
      </c>
      <c s="34" t="s">
        <v>742</v>
      </c>
      <c s="34" t="s">
        <v>5671</v>
      </c>
      <c s="35" t="s">
        <v>5</v>
      </c>
      <c s="6" t="s">
        <v>5672</v>
      </c>
      <c s="36" t="s">
        <v>922</v>
      </c>
      <c s="37">
        <v>28.484</v>
      </c>
      <c s="36">
        <v>0</v>
      </c>
      <c s="36">
        <f>ROUND(G143*H143,6)</f>
      </c>
      <c r="L143" s="38">
        <v>0</v>
      </c>
      <c s="32">
        <f>ROUND(ROUND(L143,2)*ROUND(G143,3),2)</f>
      </c>
      <c s="36" t="s">
        <v>53</v>
      </c>
      <c>
        <f>(M143*21)/100</f>
      </c>
      <c t="s">
        <v>27</v>
      </c>
    </row>
    <row r="144" spans="1:5" ht="12.75">
      <c r="A144" s="35" t="s">
        <v>54</v>
      </c>
      <c r="E144" s="39" t="s">
        <v>5669</v>
      </c>
    </row>
    <row r="145" spans="1:5" ht="12.75">
      <c r="A145" s="35" t="s">
        <v>55</v>
      </c>
      <c r="E145" s="40" t="s">
        <v>5670</v>
      </c>
    </row>
    <row r="146" spans="1:5" ht="12.75">
      <c r="A146" t="s">
        <v>57</v>
      </c>
      <c r="E146" s="39" t="s">
        <v>5673</v>
      </c>
    </row>
    <row r="147" spans="1:13" ht="12.75">
      <c r="A147" t="s">
        <v>46</v>
      </c>
      <c r="C147" s="31" t="s">
        <v>841</v>
      </c>
      <c r="E147" s="33" t="s">
        <v>5674</v>
      </c>
      <c r="J147" s="32">
        <f>0</f>
      </c>
      <c s="32">
        <f>0</f>
      </c>
      <c s="32">
        <f>0+L148+L152+L156+L160+L164+L168+L172+L176+L180</f>
      </c>
      <c s="32">
        <f>0+M148+M152+M156+M160+M164+M168+M172+M176+M180</f>
      </c>
    </row>
    <row r="148" spans="1:16" ht="25.5">
      <c r="A148" t="s">
        <v>49</v>
      </c>
      <c s="34" t="s">
        <v>746</v>
      </c>
      <c s="34" t="s">
        <v>5675</v>
      </c>
      <c s="35" t="s">
        <v>5</v>
      </c>
      <c s="6" t="s">
        <v>5676</v>
      </c>
      <c s="36" t="s">
        <v>922</v>
      </c>
      <c s="37">
        <v>84.216</v>
      </c>
      <c s="36">
        <v>0</v>
      </c>
      <c s="36">
        <f>ROUND(G148*H148,6)</f>
      </c>
      <c r="L148" s="38">
        <v>0</v>
      </c>
      <c s="32">
        <f>ROUND(ROUND(L148,2)*ROUND(G148,3),2)</f>
      </c>
      <c s="36" t="s">
        <v>5590</v>
      </c>
      <c>
        <f>(M148*21)/100</f>
      </c>
      <c t="s">
        <v>27</v>
      </c>
    </row>
    <row r="149" spans="1:5" ht="12.75">
      <c r="A149" s="35" t="s">
        <v>54</v>
      </c>
      <c r="E149" s="39" t="s">
        <v>5677</v>
      </c>
    </row>
    <row r="150" spans="1:5" ht="12.75">
      <c r="A150" s="35" t="s">
        <v>55</v>
      </c>
      <c r="E150" s="40" t="s">
        <v>5678</v>
      </c>
    </row>
    <row r="151" spans="1:5" ht="12.75">
      <c r="A151" t="s">
        <v>57</v>
      </c>
      <c r="E151" s="39" t="s">
        <v>5260</v>
      </c>
    </row>
    <row r="152" spans="1:16" ht="12.75">
      <c r="A152" t="s">
        <v>49</v>
      </c>
      <c s="34" t="s">
        <v>749</v>
      </c>
      <c s="34" t="s">
        <v>5679</v>
      </c>
      <c s="35" t="s">
        <v>5</v>
      </c>
      <c s="6" t="s">
        <v>5680</v>
      </c>
      <c s="36" t="s">
        <v>922</v>
      </c>
      <c s="37">
        <v>88.427</v>
      </c>
      <c s="36">
        <v>0</v>
      </c>
      <c s="36">
        <f>ROUND(G152*H152,6)</f>
      </c>
      <c r="L152" s="38">
        <v>0</v>
      </c>
      <c s="32">
        <f>ROUND(ROUND(L152,2)*ROUND(G152,3),2)</f>
      </c>
      <c s="36" t="s">
        <v>5590</v>
      </c>
      <c>
        <f>(M152*21)/100</f>
      </c>
      <c t="s">
        <v>27</v>
      </c>
    </row>
    <row r="153" spans="1:5" ht="12.75">
      <c r="A153" s="35" t="s">
        <v>54</v>
      </c>
      <c r="E153" s="39" t="s">
        <v>5386</v>
      </c>
    </row>
    <row r="154" spans="1:5" ht="12.75">
      <c r="A154" s="35" t="s">
        <v>55</v>
      </c>
      <c r="E154" s="40" t="s">
        <v>5681</v>
      </c>
    </row>
    <row r="155" spans="1:5" ht="12.75">
      <c r="A155" t="s">
        <v>57</v>
      </c>
      <c r="E155" s="39" t="s">
        <v>5260</v>
      </c>
    </row>
    <row r="156" spans="1:16" ht="25.5">
      <c r="A156" t="s">
        <v>49</v>
      </c>
      <c s="34" t="s">
        <v>752</v>
      </c>
      <c s="34" t="s">
        <v>5682</v>
      </c>
      <c s="35" t="s">
        <v>5</v>
      </c>
      <c s="6" t="s">
        <v>5683</v>
      </c>
      <c s="36" t="s">
        <v>922</v>
      </c>
      <c s="37">
        <v>6.432</v>
      </c>
      <c s="36">
        <v>0</v>
      </c>
      <c s="36">
        <f>ROUND(G156*H156,6)</f>
      </c>
      <c r="L156" s="38">
        <v>0</v>
      </c>
      <c s="32">
        <f>ROUND(ROUND(L156,2)*ROUND(G156,3),2)</f>
      </c>
      <c s="36" t="s">
        <v>5590</v>
      </c>
      <c>
        <f>(M156*21)/100</f>
      </c>
      <c t="s">
        <v>27</v>
      </c>
    </row>
    <row r="157" spans="1:5" ht="12.75">
      <c r="A157" s="35" t="s">
        <v>54</v>
      </c>
      <c r="E157" s="39" t="s">
        <v>5684</v>
      </c>
    </row>
    <row r="158" spans="1:5" ht="12.75">
      <c r="A158" s="35" t="s">
        <v>55</v>
      </c>
      <c r="E158" s="40" t="s">
        <v>5685</v>
      </c>
    </row>
    <row r="159" spans="1:5" ht="12.75">
      <c r="A159" t="s">
        <v>57</v>
      </c>
      <c r="E159" s="39" t="s">
        <v>5260</v>
      </c>
    </row>
    <row r="160" spans="1:16" ht="12.75">
      <c r="A160" t="s">
        <v>49</v>
      </c>
      <c s="34" t="s">
        <v>755</v>
      </c>
      <c s="34" t="s">
        <v>5686</v>
      </c>
      <c s="35" t="s">
        <v>5</v>
      </c>
      <c s="6" t="s">
        <v>5687</v>
      </c>
      <c s="36" t="s">
        <v>922</v>
      </c>
      <c s="37">
        <v>6.754</v>
      </c>
      <c s="36">
        <v>0</v>
      </c>
      <c s="36">
        <f>ROUND(G160*H160,6)</f>
      </c>
      <c r="L160" s="38">
        <v>0</v>
      </c>
      <c s="32">
        <f>ROUND(ROUND(L160,2)*ROUND(G160,3),2)</f>
      </c>
      <c s="36" t="s">
        <v>5590</v>
      </c>
      <c>
        <f>(M160*21)/100</f>
      </c>
      <c t="s">
        <v>27</v>
      </c>
    </row>
    <row r="161" spans="1:5" ht="12.75">
      <c r="A161" s="35" t="s">
        <v>54</v>
      </c>
      <c r="E161" s="39" t="s">
        <v>5386</v>
      </c>
    </row>
    <row r="162" spans="1:5" ht="12.75">
      <c r="A162" s="35" t="s">
        <v>55</v>
      </c>
      <c r="E162" s="40" t="s">
        <v>5688</v>
      </c>
    </row>
    <row r="163" spans="1:5" ht="12.75">
      <c r="A163" t="s">
        <v>57</v>
      </c>
      <c r="E163" s="39" t="s">
        <v>5260</v>
      </c>
    </row>
    <row r="164" spans="1:16" ht="25.5">
      <c r="A164" t="s">
        <v>49</v>
      </c>
      <c s="34" t="s">
        <v>758</v>
      </c>
      <c s="34" t="s">
        <v>5689</v>
      </c>
      <c s="35" t="s">
        <v>5</v>
      </c>
      <c s="6" t="s">
        <v>5690</v>
      </c>
      <c s="36" t="s">
        <v>922</v>
      </c>
      <c s="37">
        <v>214.085</v>
      </c>
      <c s="36">
        <v>0</v>
      </c>
      <c s="36">
        <f>ROUND(G164*H164,6)</f>
      </c>
      <c r="L164" s="38">
        <v>0</v>
      </c>
      <c s="32">
        <f>ROUND(ROUND(L164,2)*ROUND(G164,3),2)</f>
      </c>
      <c s="36" t="s">
        <v>5590</v>
      </c>
      <c>
        <f>(M164*21)/100</f>
      </c>
      <c t="s">
        <v>27</v>
      </c>
    </row>
    <row r="165" spans="1:5" ht="12.75">
      <c r="A165" s="35" t="s">
        <v>54</v>
      </c>
      <c r="E165" s="39" t="s">
        <v>5691</v>
      </c>
    </row>
    <row r="166" spans="1:5" ht="12.75">
      <c r="A166" s="35" t="s">
        <v>55</v>
      </c>
      <c r="E166" s="40" t="s">
        <v>5692</v>
      </c>
    </row>
    <row r="167" spans="1:5" ht="12.75">
      <c r="A167" t="s">
        <v>57</v>
      </c>
      <c r="E167" s="39" t="s">
        <v>5260</v>
      </c>
    </row>
    <row r="168" spans="1:16" ht="12.75">
      <c r="A168" t="s">
        <v>49</v>
      </c>
      <c s="34" t="s">
        <v>761</v>
      </c>
      <c s="34" t="s">
        <v>5693</v>
      </c>
      <c s="35" t="s">
        <v>5</v>
      </c>
      <c s="6" t="s">
        <v>5694</v>
      </c>
      <c s="36" t="s">
        <v>922</v>
      </c>
      <c s="37">
        <v>224.789</v>
      </c>
      <c s="36">
        <v>0</v>
      </c>
      <c s="36">
        <f>ROUND(G168*H168,6)</f>
      </c>
      <c r="L168" s="38">
        <v>0</v>
      </c>
      <c s="32">
        <f>ROUND(ROUND(L168,2)*ROUND(G168,3),2)</f>
      </c>
      <c s="36" t="s">
        <v>5590</v>
      </c>
      <c>
        <f>(M168*21)/100</f>
      </c>
      <c t="s">
        <v>27</v>
      </c>
    </row>
    <row r="169" spans="1:5" ht="12.75">
      <c r="A169" s="35" t="s">
        <v>54</v>
      </c>
      <c r="E169" s="39" t="s">
        <v>5386</v>
      </c>
    </row>
    <row r="170" spans="1:5" ht="12.75">
      <c r="A170" s="35" t="s">
        <v>55</v>
      </c>
      <c r="E170" s="40" t="s">
        <v>5695</v>
      </c>
    </row>
    <row r="171" spans="1:5" ht="12.75">
      <c r="A171" t="s">
        <v>57</v>
      </c>
      <c r="E171" s="39" t="s">
        <v>5260</v>
      </c>
    </row>
    <row r="172" spans="1:16" ht="25.5">
      <c r="A172" t="s">
        <v>49</v>
      </c>
      <c s="34" t="s">
        <v>764</v>
      </c>
      <c s="34" t="s">
        <v>5696</v>
      </c>
      <c s="35" t="s">
        <v>5</v>
      </c>
      <c s="6" t="s">
        <v>5697</v>
      </c>
      <c s="36" t="s">
        <v>922</v>
      </c>
      <c s="37">
        <v>15.101</v>
      </c>
      <c s="36">
        <v>0</v>
      </c>
      <c s="36">
        <f>ROUND(G172*H172,6)</f>
      </c>
      <c r="L172" s="38">
        <v>0</v>
      </c>
      <c s="32">
        <f>ROUND(ROUND(L172,2)*ROUND(G172,3),2)</f>
      </c>
      <c s="36" t="s">
        <v>5590</v>
      </c>
      <c>
        <f>(M172*21)/100</f>
      </c>
      <c t="s">
        <v>27</v>
      </c>
    </row>
    <row r="173" spans="1:5" ht="12.75">
      <c r="A173" s="35" t="s">
        <v>54</v>
      </c>
      <c r="E173" s="39" t="s">
        <v>5698</v>
      </c>
    </row>
    <row r="174" spans="1:5" ht="12.75">
      <c r="A174" s="35" t="s">
        <v>55</v>
      </c>
      <c r="E174" s="40" t="s">
        <v>5699</v>
      </c>
    </row>
    <row r="175" spans="1:5" ht="12.75">
      <c r="A175" t="s">
        <v>57</v>
      </c>
      <c r="E175" s="39" t="s">
        <v>5260</v>
      </c>
    </row>
    <row r="176" spans="1:16" ht="12.75">
      <c r="A176" t="s">
        <v>49</v>
      </c>
      <c s="34" t="s">
        <v>767</v>
      </c>
      <c s="34" t="s">
        <v>5700</v>
      </c>
      <c s="35" t="s">
        <v>5</v>
      </c>
      <c s="6" t="s">
        <v>5701</v>
      </c>
      <c s="36" t="s">
        <v>922</v>
      </c>
      <c s="37">
        <v>220.517</v>
      </c>
      <c s="36">
        <v>0</v>
      </c>
      <c s="36">
        <f>ROUND(G176*H176,6)</f>
      </c>
      <c r="L176" s="38">
        <v>0</v>
      </c>
      <c s="32">
        <f>ROUND(ROUND(L176,2)*ROUND(G176,3),2)</f>
      </c>
      <c s="36" t="s">
        <v>5590</v>
      </c>
      <c>
        <f>(M176*21)/100</f>
      </c>
      <c t="s">
        <v>27</v>
      </c>
    </row>
    <row r="177" spans="1:5" ht="12.75">
      <c r="A177" s="35" t="s">
        <v>54</v>
      </c>
      <c r="E177" s="39" t="s">
        <v>5702</v>
      </c>
    </row>
    <row r="178" spans="1:5" ht="12.75">
      <c r="A178" s="35" t="s">
        <v>55</v>
      </c>
      <c r="E178" s="40" t="s">
        <v>5703</v>
      </c>
    </row>
    <row r="179" spans="1:5" ht="12.75">
      <c r="A179" t="s">
        <v>57</v>
      </c>
      <c r="E179" s="39" t="s">
        <v>5260</v>
      </c>
    </row>
    <row r="180" spans="1:16" ht="12.75">
      <c r="A180" t="s">
        <v>49</v>
      </c>
      <c s="34" t="s">
        <v>770</v>
      </c>
      <c s="34" t="s">
        <v>5704</v>
      </c>
      <c s="35" t="s">
        <v>5</v>
      </c>
      <c s="6" t="s">
        <v>5672</v>
      </c>
      <c s="36" t="s">
        <v>922</v>
      </c>
      <c s="37">
        <v>304.733</v>
      </c>
      <c s="36">
        <v>0</v>
      </c>
      <c s="36">
        <f>ROUND(G180*H180,6)</f>
      </c>
      <c r="L180" s="38">
        <v>0</v>
      </c>
      <c s="32">
        <f>ROUND(ROUND(L180,2)*ROUND(G180,3),2)</f>
      </c>
      <c s="36" t="s">
        <v>5590</v>
      </c>
      <c>
        <f>(M180*21)/100</f>
      </c>
      <c t="s">
        <v>27</v>
      </c>
    </row>
    <row r="181" spans="1:5" ht="12.75">
      <c r="A181" s="35" t="s">
        <v>54</v>
      </c>
      <c r="E181" s="39" t="s">
        <v>5705</v>
      </c>
    </row>
    <row r="182" spans="1:5" ht="12.75">
      <c r="A182" s="35" t="s">
        <v>55</v>
      </c>
      <c r="E182" s="40" t="s">
        <v>5706</v>
      </c>
    </row>
    <row r="183" spans="1:5" ht="12.75">
      <c r="A183" t="s">
        <v>57</v>
      </c>
      <c r="E183" s="39" t="s">
        <v>5707</v>
      </c>
    </row>
    <row r="184" spans="1:13" ht="12.75">
      <c r="A184" t="s">
        <v>46</v>
      </c>
      <c r="C184" s="31" t="s">
        <v>844</v>
      </c>
      <c r="E184" s="33" t="s">
        <v>5367</v>
      </c>
      <c r="J184" s="32">
        <f>0</f>
      </c>
      <c s="32">
        <f>0</f>
      </c>
      <c s="32">
        <f>0+L185+L189</f>
      </c>
      <c s="32">
        <f>0+M185+M189</f>
      </c>
    </row>
    <row r="185" spans="1:16" ht="12.75">
      <c r="A185" t="s">
        <v>49</v>
      </c>
      <c s="34" t="s">
        <v>773</v>
      </c>
      <c s="34" t="s">
        <v>5708</v>
      </c>
      <c s="35" t="s">
        <v>5</v>
      </c>
      <c s="6" t="s">
        <v>5709</v>
      </c>
      <c s="36" t="s">
        <v>922</v>
      </c>
      <c s="37">
        <v>23.61</v>
      </c>
      <c s="36">
        <v>0</v>
      </c>
      <c s="36">
        <f>ROUND(G185*H185,6)</f>
      </c>
      <c r="L185" s="38">
        <v>0</v>
      </c>
      <c s="32">
        <f>ROUND(ROUND(L185,2)*ROUND(G185,3),2)</f>
      </c>
      <c s="36" t="s">
        <v>5590</v>
      </c>
      <c>
        <f>(M185*21)/100</f>
      </c>
      <c t="s">
        <v>27</v>
      </c>
    </row>
    <row r="186" spans="1:5" ht="12.75">
      <c r="A186" s="35" t="s">
        <v>54</v>
      </c>
      <c r="E186" s="39" t="s">
        <v>5710</v>
      </c>
    </row>
    <row r="187" spans="1:5" ht="12.75">
      <c r="A187" s="35" t="s">
        <v>55</v>
      </c>
      <c r="E187" s="40" t="s">
        <v>5711</v>
      </c>
    </row>
    <row r="188" spans="1:5" ht="12.75">
      <c r="A188" t="s">
        <v>57</v>
      </c>
      <c r="E188" s="39" t="s">
        <v>5260</v>
      </c>
    </row>
    <row r="189" spans="1:16" ht="12.75">
      <c r="A189" t="s">
        <v>49</v>
      </c>
      <c s="34" t="s">
        <v>777</v>
      </c>
      <c s="34" t="s">
        <v>5712</v>
      </c>
      <c s="35" t="s">
        <v>5</v>
      </c>
      <c s="6" t="s">
        <v>5713</v>
      </c>
      <c s="36" t="s">
        <v>922</v>
      </c>
      <c s="37">
        <v>23.61</v>
      </c>
      <c s="36">
        <v>0</v>
      </c>
      <c s="36">
        <f>ROUND(G189*H189,6)</f>
      </c>
      <c r="L189" s="38">
        <v>0</v>
      </c>
      <c s="32">
        <f>ROUND(ROUND(L189,2)*ROUND(G189,3),2)</f>
      </c>
      <c s="36" t="s">
        <v>5590</v>
      </c>
      <c>
        <f>(M189*21)/100</f>
      </c>
      <c t="s">
        <v>27</v>
      </c>
    </row>
    <row r="190" spans="1:5" ht="12.75">
      <c r="A190" s="35" t="s">
        <v>54</v>
      </c>
      <c r="E190" s="39" t="s">
        <v>5710</v>
      </c>
    </row>
    <row r="191" spans="1:5" ht="12.75">
      <c r="A191" s="35" t="s">
        <v>55</v>
      </c>
      <c r="E191" s="40" t="s">
        <v>5711</v>
      </c>
    </row>
    <row r="192" spans="1:5" ht="12.75">
      <c r="A192" t="s">
        <v>57</v>
      </c>
      <c r="E192" s="39" t="s">
        <v>5260</v>
      </c>
    </row>
    <row r="193" spans="1:13" ht="12.75">
      <c r="A193" t="s">
        <v>46</v>
      </c>
      <c r="C193" s="31" t="s">
        <v>1898</v>
      </c>
      <c r="E193" s="33" t="s">
        <v>5379</v>
      </c>
      <c r="J193" s="32">
        <f>0</f>
      </c>
      <c s="32">
        <f>0</f>
      </c>
      <c s="32">
        <f>0+L194+L198+L202+L206+L210+L214+L218+L222+L226+L230+L234+L238</f>
      </c>
      <c s="32">
        <f>0+M194+M198+M202+M206+M210+M214+M218+M222+M226+M230+M234+M238</f>
      </c>
    </row>
    <row r="194" spans="1:16" ht="12.75">
      <c r="A194" t="s">
        <v>49</v>
      </c>
      <c s="34" t="s">
        <v>835</v>
      </c>
      <c s="34" t="s">
        <v>5380</v>
      </c>
      <c s="35" t="s">
        <v>5</v>
      </c>
      <c s="6" t="s">
        <v>5381</v>
      </c>
      <c s="36" t="s">
        <v>922</v>
      </c>
      <c s="37">
        <v>208.638</v>
      </c>
      <c s="36">
        <v>0</v>
      </c>
      <c s="36">
        <f>ROUND(G194*H194,6)</f>
      </c>
      <c r="L194" s="38">
        <v>0</v>
      </c>
      <c s="32">
        <f>ROUND(ROUND(L194,2)*ROUND(G194,3),2)</f>
      </c>
      <c s="36" t="s">
        <v>5590</v>
      </c>
      <c>
        <f>(M194*21)/100</f>
      </c>
      <c t="s">
        <v>27</v>
      </c>
    </row>
    <row r="195" spans="1:5" ht="12.75">
      <c r="A195" s="35" t="s">
        <v>54</v>
      </c>
      <c r="E195" s="39" t="s">
        <v>5714</v>
      </c>
    </row>
    <row r="196" spans="1:5" ht="12.75">
      <c r="A196" s="35" t="s">
        <v>55</v>
      </c>
      <c r="E196" s="40" t="s">
        <v>5715</v>
      </c>
    </row>
    <row r="197" spans="1:5" ht="12.75">
      <c r="A197" t="s">
        <v>57</v>
      </c>
      <c r="E197" s="39" t="s">
        <v>5260</v>
      </c>
    </row>
    <row r="198" spans="1:16" ht="12.75">
      <c r="A198" t="s">
        <v>49</v>
      </c>
      <c s="34" t="s">
        <v>838</v>
      </c>
      <c s="34" t="s">
        <v>5384</v>
      </c>
      <c s="35" t="s">
        <v>5</v>
      </c>
      <c s="6" t="s">
        <v>5385</v>
      </c>
      <c s="36" t="s">
        <v>600</v>
      </c>
      <c s="37">
        <v>0.063</v>
      </c>
      <c s="36">
        <v>0</v>
      </c>
      <c s="36">
        <f>ROUND(G198*H198,6)</f>
      </c>
      <c r="L198" s="38">
        <v>0</v>
      </c>
      <c s="32">
        <f>ROUND(ROUND(L198,2)*ROUND(G198,3),2)</f>
      </c>
      <c s="36" t="s">
        <v>5590</v>
      </c>
      <c>
        <f>(M198*21)/100</f>
      </c>
      <c t="s">
        <v>27</v>
      </c>
    </row>
    <row r="199" spans="1:5" ht="12.75">
      <c r="A199" s="35" t="s">
        <v>54</v>
      </c>
      <c r="E199" s="39" t="s">
        <v>5386</v>
      </c>
    </row>
    <row r="200" spans="1:5" ht="12.75">
      <c r="A200" s="35" t="s">
        <v>55</v>
      </c>
      <c r="E200" s="40" t="s">
        <v>5716</v>
      </c>
    </row>
    <row r="201" spans="1:5" ht="12.75">
      <c r="A201" t="s">
        <v>57</v>
      </c>
      <c r="E201" s="39" t="s">
        <v>5260</v>
      </c>
    </row>
    <row r="202" spans="1:16" ht="12.75">
      <c r="A202" t="s">
        <v>49</v>
      </c>
      <c s="34" t="s">
        <v>841</v>
      </c>
      <c s="34" t="s">
        <v>5388</v>
      </c>
      <c s="35" t="s">
        <v>5</v>
      </c>
      <c s="6" t="s">
        <v>5389</v>
      </c>
      <c s="36" t="s">
        <v>922</v>
      </c>
      <c s="37">
        <v>94.248</v>
      </c>
      <c s="36">
        <v>0</v>
      </c>
      <c s="36">
        <f>ROUND(G202*H202,6)</f>
      </c>
      <c r="L202" s="38">
        <v>0</v>
      </c>
      <c s="32">
        <f>ROUND(ROUND(L202,2)*ROUND(G202,3),2)</f>
      </c>
      <c s="36" t="s">
        <v>5590</v>
      </c>
      <c>
        <f>(M202*21)/100</f>
      </c>
      <c t="s">
        <v>27</v>
      </c>
    </row>
    <row r="203" spans="1:5" ht="12.75">
      <c r="A203" s="35" t="s">
        <v>54</v>
      </c>
      <c r="E203" s="39" t="s">
        <v>5717</v>
      </c>
    </row>
    <row r="204" spans="1:5" ht="12.75">
      <c r="A204" s="35" t="s">
        <v>55</v>
      </c>
      <c r="E204" s="40" t="s">
        <v>5718</v>
      </c>
    </row>
    <row r="205" spans="1:5" ht="12.75">
      <c r="A205" t="s">
        <v>57</v>
      </c>
      <c r="E205" s="39" t="s">
        <v>5260</v>
      </c>
    </row>
    <row r="206" spans="1:16" ht="12.75">
      <c r="A206" t="s">
        <v>49</v>
      </c>
      <c s="34" t="s">
        <v>844</v>
      </c>
      <c s="34" t="s">
        <v>5384</v>
      </c>
      <c s="35" t="s">
        <v>47</v>
      </c>
      <c s="6" t="s">
        <v>5385</v>
      </c>
      <c s="36" t="s">
        <v>600</v>
      </c>
      <c s="37">
        <v>0.033</v>
      </c>
      <c s="36">
        <v>0</v>
      </c>
      <c s="36">
        <f>ROUND(G206*H206,6)</f>
      </c>
      <c r="L206" s="38">
        <v>0</v>
      </c>
      <c s="32">
        <f>ROUND(ROUND(L206,2)*ROUND(G206,3),2)</f>
      </c>
      <c s="36" t="s">
        <v>5590</v>
      </c>
      <c>
        <f>(M206*21)/100</f>
      </c>
      <c t="s">
        <v>27</v>
      </c>
    </row>
    <row r="207" spans="1:5" ht="12.75">
      <c r="A207" s="35" t="s">
        <v>54</v>
      </c>
      <c r="E207" s="39" t="s">
        <v>5717</v>
      </c>
    </row>
    <row r="208" spans="1:5" ht="12.75">
      <c r="A208" s="35" t="s">
        <v>55</v>
      </c>
      <c r="E208" s="40" t="s">
        <v>5719</v>
      </c>
    </row>
    <row r="209" spans="1:5" ht="12.75">
      <c r="A209" t="s">
        <v>57</v>
      </c>
      <c r="E209" s="39" t="s">
        <v>5260</v>
      </c>
    </row>
    <row r="210" spans="1:16" ht="12.75">
      <c r="A210" t="s">
        <v>49</v>
      </c>
      <c s="34" t="s">
        <v>847</v>
      </c>
      <c s="34" t="s">
        <v>5392</v>
      </c>
      <c s="35" t="s">
        <v>5</v>
      </c>
      <c s="6" t="s">
        <v>5393</v>
      </c>
      <c s="36" t="s">
        <v>922</v>
      </c>
      <c s="37">
        <v>208.638</v>
      </c>
      <c s="36">
        <v>0</v>
      </c>
      <c s="36">
        <f>ROUND(G210*H210,6)</f>
      </c>
      <c r="L210" s="38">
        <v>0</v>
      </c>
      <c s="32">
        <f>ROUND(ROUND(L210,2)*ROUND(G210,3),2)</f>
      </c>
      <c s="36" t="s">
        <v>5590</v>
      </c>
      <c>
        <f>(M210*21)/100</f>
      </c>
      <c t="s">
        <v>27</v>
      </c>
    </row>
    <row r="211" spans="1:5" ht="12.75">
      <c r="A211" s="35" t="s">
        <v>54</v>
      </c>
      <c r="E211" s="39" t="s">
        <v>5</v>
      </c>
    </row>
    <row r="212" spans="1:5" ht="12.75">
      <c r="A212" s="35" t="s">
        <v>55</v>
      </c>
      <c r="E212" s="40" t="s">
        <v>5715</v>
      </c>
    </row>
    <row r="213" spans="1:5" ht="12.75">
      <c r="A213" t="s">
        <v>57</v>
      </c>
      <c r="E213" s="39" t="s">
        <v>5260</v>
      </c>
    </row>
    <row r="214" spans="1:16" ht="25.5">
      <c r="A214" t="s">
        <v>49</v>
      </c>
      <c s="34" t="s">
        <v>851</v>
      </c>
      <c s="34" t="s">
        <v>5395</v>
      </c>
      <c s="35" t="s">
        <v>47</v>
      </c>
      <c s="6" t="s">
        <v>5396</v>
      </c>
      <c s="36" t="s">
        <v>922</v>
      </c>
      <c s="37">
        <v>239.934</v>
      </c>
      <c s="36">
        <v>0</v>
      </c>
      <c s="36">
        <f>ROUND(G214*H214,6)</f>
      </c>
      <c r="L214" s="38">
        <v>0</v>
      </c>
      <c s="32">
        <f>ROUND(ROUND(L214,2)*ROUND(G214,3),2)</f>
      </c>
      <c s="36" t="s">
        <v>5590</v>
      </c>
      <c>
        <f>(M214*21)/100</f>
      </c>
      <c t="s">
        <v>27</v>
      </c>
    </row>
    <row r="215" spans="1:5" ht="12.75">
      <c r="A215" s="35" t="s">
        <v>54</v>
      </c>
      <c r="E215" s="39" t="s">
        <v>5386</v>
      </c>
    </row>
    <row r="216" spans="1:5" ht="12.75">
      <c r="A216" s="35" t="s">
        <v>55</v>
      </c>
      <c r="E216" s="40" t="s">
        <v>5720</v>
      </c>
    </row>
    <row r="217" spans="1:5" ht="12.75">
      <c r="A217" t="s">
        <v>57</v>
      </c>
      <c r="E217" s="39" t="s">
        <v>5260</v>
      </c>
    </row>
    <row r="218" spans="1:16" ht="12.75">
      <c r="A218" t="s">
        <v>49</v>
      </c>
      <c s="34" t="s">
        <v>854</v>
      </c>
      <c s="34" t="s">
        <v>5398</v>
      </c>
      <c s="35" t="s">
        <v>5</v>
      </c>
      <c s="6" t="s">
        <v>5399</v>
      </c>
      <c s="36" t="s">
        <v>922</v>
      </c>
      <c s="37">
        <v>94.248</v>
      </c>
      <c s="36">
        <v>0</v>
      </c>
      <c s="36">
        <f>ROUND(G218*H218,6)</f>
      </c>
      <c r="L218" s="38">
        <v>0</v>
      </c>
      <c s="32">
        <f>ROUND(ROUND(L218,2)*ROUND(G218,3),2)</f>
      </c>
      <c s="36" t="s">
        <v>5590</v>
      </c>
      <c>
        <f>(M218*21)/100</f>
      </c>
      <c t="s">
        <v>27</v>
      </c>
    </row>
    <row r="219" spans="1:5" ht="12.75">
      <c r="A219" s="35" t="s">
        <v>54</v>
      </c>
      <c r="E219" s="39" t="s">
        <v>5</v>
      </c>
    </row>
    <row r="220" spans="1:5" ht="12.75">
      <c r="A220" s="35" t="s">
        <v>55</v>
      </c>
      <c r="E220" s="40" t="s">
        <v>5718</v>
      </c>
    </row>
    <row r="221" spans="1:5" ht="12.75">
      <c r="A221" t="s">
        <v>57</v>
      </c>
      <c r="E221" s="39" t="s">
        <v>5260</v>
      </c>
    </row>
    <row r="222" spans="1:16" ht="25.5">
      <c r="A222" t="s">
        <v>49</v>
      </c>
      <c s="34" t="s">
        <v>858</v>
      </c>
      <c s="34" t="s">
        <v>5395</v>
      </c>
      <c s="35" t="s">
        <v>5</v>
      </c>
      <c s="6" t="s">
        <v>5396</v>
      </c>
      <c s="36" t="s">
        <v>922</v>
      </c>
      <c s="37">
        <v>113.098</v>
      </c>
      <c s="36">
        <v>0</v>
      </c>
      <c s="36">
        <f>ROUND(G222*H222,6)</f>
      </c>
      <c r="L222" s="38">
        <v>0</v>
      </c>
      <c s="32">
        <f>ROUND(ROUND(L222,2)*ROUND(G222,3),2)</f>
      </c>
      <c s="36" t="s">
        <v>5590</v>
      </c>
      <c>
        <f>(M222*21)/100</f>
      </c>
      <c t="s">
        <v>27</v>
      </c>
    </row>
    <row r="223" spans="1:5" ht="12.75">
      <c r="A223" s="35" t="s">
        <v>54</v>
      </c>
      <c r="E223" s="39" t="s">
        <v>5386</v>
      </c>
    </row>
    <row r="224" spans="1:5" ht="12.75">
      <c r="A224" s="35" t="s">
        <v>55</v>
      </c>
      <c r="E224" s="40" t="s">
        <v>5721</v>
      </c>
    </row>
    <row r="225" spans="1:5" ht="12.75">
      <c r="A225" t="s">
        <v>57</v>
      </c>
      <c r="E225" s="39" t="s">
        <v>5260</v>
      </c>
    </row>
    <row r="226" spans="1:16" ht="25.5">
      <c r="A226" t="s">
        <v>49</v>
      </c>
      <c s="34" t="s">
        <v>862</v>
      </c>
      <c s="34" t="s">
        <v>5401</v>
      </c>
      <c s="35" t="s">
        <v>5</v>
      </c>
      <c s="6" t="s">
        <v>5402</v>
      </c>
      <c s="36" t="s">
        <v>922</v>
      </c>
      <c s="37">
        <v>69.115</v>
      </c>
      <c s="36">
        <v>0</v>
      </c>
      <c s="36">
        <f>ROUND(G226*H226,6)</f>
      </c>
      <c r="L226" s="38">
        <v>0</v>
      </c>
      <c s="32">
        <f>ROUND(ROUND(L226,2)*ROUND(G226,3),2)</f>
      </c>
      <c s="36" t="s">
        <v>5590</v>
      </c>
      <c>
        <f>(M226*21)/100</f>
      </c>
      <c t="s">
        <v>27</v>
      </c>
    </row>
    <row r="227" spans="1:5" ht="12.75">
      <c r="A227" s="35" t="s">
        <v>54</v>
      </c>
      <c r="E227" s="39" t="s">
        <v>5722</v>
      </c>
    </row>
    <row r="228" spans="1:5" ht="12.75">
      <c r="A228" s="35" t="s">
        <v>55</v>
      </c>
      <c r="E228" s="40" t="s">
        <v>5723</v>
      </c>
    </row>
    <row r="229" spans="1:5" ht="12.75">
      <c r="A229" t="s">
        <v>57</v>
      </c>
      <c r="E229" s="39" t="s">
        <v>5260</v>
      </c>
    </row>
    <row r="230" spans="1:16" ht="12.75">
      <c r="A230" t="s">
        <v>49</v>
      </c>
      <c s="34" t="s">
        <v>865</v>
      </c>
      <c s="34" t="s">
        <v>5724</v>
      </c>
      <c s="35" t="s">
        <v>5</v>
      </c>
      <c s="6" t="s">
        <v>5725</v>
      </c>
      <c s="36" t="s">
        <v>682</v>
      </c>
      <c s="37">
        <v>58.08</v>
      </c>
      <c s="36">
        <v>0</v>
      </c>
      <c s="36">
        <f>ROUND(G230*H230,6)</f>
      </c>
      <c r="L230" s="38">
        <v>0</v>
      </c>
      <c s="32">
        <f>ROUND(ROUND(L230,2)*ROUND(G230,3),2)</f>
      </c>
      <c s="36" t="s">
        <v>5590</v>
      </c>
      <c>
        <f>(M230*21)/100</f>
      </c>
      <c t="s">
        <v>27</v>
      </c>
    </row>
    <row r="231" spans="1:5" ht="12.75">
      <c r="A231" s="35" t="s">
        <v>54</v>
      </c>
      <c r="E231" s="39" t="s">
        <v>5677</v>
      </c>
    </row>
    <row r="232" spans="1:5" ht="12.75">
      <c r="A232" s="35" t="s">
        <v>55</v>
      </c>
      <c r="E232" s="40" t="s">
        <v>5726</v>
      </c>
    </row>
    <row r="233" spans="1:5" ht="12.75">
      <c r="A233" t="s">
        <v>57</v>
      </c>
      <c r="E233" s="39" t="s">
        <v>5260</v>
      </c>
    </row>
    <row r="234" spans="1:16" ht="25.5">
      <c r="A234" t="s">
        <v>49</v>
      </c>
      <c s="34" t="s">
        <v>868</v>
      </c>
      <c s="34" t="s">
        <v>5727</v>
      </c>
      <c s="35" t="s">
        <v>5</v>
      </c>
      <c s="6" t="s">
        <v>5728</v>
      </c>
      <c s="36" t="s">
        <v>446</v>
      </c>
      <c s="37">
        <v>10</v>
      </c>
      <c s="36">
        <v>0</v>
      </c>
      <c s="36">
        <f>ROUND(G234*H234,6)</f>
      </c>
      <c r="L234" s="38">
        <v>0</v>
      </c>
      <c s="32">
        <f>ROUND(ROUND(L234,2)*ROUND(G234,3),2)</f>
      </c>
      <c s="36" t="s">
        <v>5590</v>
      </c>
      <c>
        <f>(M234*21)/100</f>
      </c>
      <c t="s">
        <v>27</v>
      </c>
    </row>
    <row r="235" spans="1:5" ht="12.75">
      <c r="A235" s="35" t="s">
        <v>54</v>
      </c>
      <c r="E235" s="39" t="s">
        <v>5729</v>
      </c>
    </row>
    <row r="236" spans="1:5" ht="12.75">
      <c r="A236" s="35" t="s">
        <v>55</v>
      </c>
      <c r="E236" s="40" t="s">
        <v>5730</v>
      </c>
    </row>
    <row r="237" spans="1:5" ht="12.75">
      <c r="A237" t="s">
        <v>57</v>
      </c>
      <c r="E237" s="39" t="s">
        <v>5260</v>
      </c>
    </row>
    <row r="238" spans="1:16" ht="12.75">
      <c r="A238" t="s">
        <v>49</v>
      </c>
      <c s="34" t="s">
        <v>871</v>
      </c>
      <c s="34" t="s">
        <v>5731</v>
      </c>
      <c s="35" t="s">
        <v>5</v>
      </c>
      <c s="6" t="s">
        <v>5732</v>
      </c>
      <c s="36" t="s">
        <v>446</v>
      </c>
      <c s="37">
        <v>10</v>
      </c>
      <c s="36">
        <v>0</v>
      </c>
      <c s="36">
        <f>ROUND(G238*H238,6)</f>
      </c>
      <c r="L238" s="38">
        <v>0</v>
      </c>
      <c s="32">
        <f>ROUND(ROUND(L238,2)*ROUND(G238,3),2)</f>
      </c>
      <c s="36" t="s">
        <v>53</v>
      </c>
      <c>
        <f>(M238*21)/100</f>
      </c>
      <c t="s">
        <v>27</v>
      </c>
    </row>
    <row r="239" spans="1:5" ht="12.75">
      <c r="A239" s="35" t="s">
        <v>54</v>
      </c>
      <c r="E239" s="39" t="s">
        <v>5</v>
      </c>
    </row>
    <row r="240" spans="1:5" ht="12.75">
      <c r="A240" s="35" t="s">
        <v>55</v>
      </c>
      <c r="E240" s="40" t="s">
        <v>108</v>
      </c>
    </row>
    <row r="241" spans="1:5" ht="12.75">
      <c r="A241" t="s">
        <v>57</v>
      </c>
      <c r="E241" s="39" t="s">
        <v>5733</v>
      </c>
    </row>
    <row r="242" spans="1:13" ht="12.75">
      <c r="A242" t="s">
        <v>46</v>
      </c>
      <c r="C242" s="31" t="s">
        <v>5734</v>
      </c>
      <c r="E242" s="33" t="s">
        <v>5735</v>
      </c>
      <c r="J242" s="32">
        <f>0</f>
      </c>
      <c s="32">
        <f>0</f>
      </c>
      <c s="32">
        <f>0+L243+L247+L251+L255</f>
      </c>
      <c s="32">
        <f>0+M243+M247+M251+M255</f>
      </c>
    </row>
    <row r="243" spans="1:16" ht="12.75">
      <c r="A243" t="s">
        <v>49</v>
      </c>
      <c s="34" t="s">
        <v>875</v>
      </c>
      <c s="34" t="s">
        <v>5736</v>
      </c>
      <c s="35" t="s">
        <v>5</v>
      </c>
      <c s="6" t="s">
        <v>5737</v>
      </c>
      <c s="36" t="s">
        <v>922</v>
      </c>
      <c s="37">
        <v>197.054</v>
      </c>
      <c s="36">
        <v>0</v>
      </c>
      <c s="36">
        <f>ROUND(G243*H243,6)</f>
      </c>
      <c r="L243" s="38">
        <v>0</v>
      </c>
      <c s="32">
        <f>ROUND(ROUND(L243,2)*ROUND(G243,3),2)</f>
      </c>
      <c s="36" t="s">
        <v>5590</v>
      </c>
      <c>
        <f>(M243*21)/100</f>
      </c>
      <c t="s">
        <v>27</v>
      </c>
    </row>
    <row r="244" spans="1:5" ht="12.75">
      <c r="A244" s="35" t="s">
        <v>54</v>
      </c>
      <c r="E244" s="39" t="s">
        <v>5738</v>
      </c>
    </row>
    <row r="245" spans="1:5" ht="12.75">
      <c r="A245" s="35" t="s">
        <v>55</v>
      </c>
      <c r="E245" s="40" t="s">
        <v>5739</v>
      </c>
    </row>
    <row r="246" spans="1:5" ht="12.75">
      <c r="A246" t="s">
        <v>57</v>
      </c>
      <c r="E246" s="39" t="s">
        <v>5260</v>
      </c>
    </row>
    <row r="247" spans="1:16" ht="12.75">
      <c r="A247" t="s">
        <v>49</v>
      </c>
      <c s="34" t="s">
        <v>879</v>
      </c>
      <c s="34" t="s">
        <v>5740</v>
      </c>
      <c s="35" t="s">
        <v>5</v>
      </c>
      <c s="6" t="s">
        <v>5741</v>
      </c>
      <c s="36" t="s">
        <v>922</v>
      </c>
      <c s="37">
        <v>226.612</v>
      </c>
      <c s="36">
        <v>0</v>
      </c>
      <c s="36">
        <f>ROUND(G247*H247,6)</f>
      </c>
      <c r="L247" s="38">
        <v>0</v>
      </c>
      <c s="32">
        <f>ROUND(ROUND(L247,2)*ROUND(G247,3),2)</f>
      </c>
      <c s="36" t="s">
        <v>5590</v>
      </c>
      <c>
        <f>(M247*21)/100</f>
      </c>
      <c t="s">
        <v>27</v>
      </c>
    </row>
    <row r="248" spans="1:5" ht="12.75">
      <c r="A248" s="35" t="s">
        <v>54</v>
      </c>
      <c r="E248" s="39" t="s">
        <v>5386</v>
      </c>
    </row>
    <row r="249" spans="1:5" ht="12.75">
      <c r="A249" s="35" t="s">
        <v>55</v>
      </c>
      <c r="E249" s="40" t="s">
        <v>5742</v>
      </c>
    </row>
    <row r="250" spans="1:5" ht="12.75">
      <c r="A250" t="s">
        <v>57</v>
      </c>
      <c r="E250" s="39" t="s">
        <v>5260</v>
      </c>
    </row>
    <row r="251" spans="1:16" ht="12.75">
      <c r="A251" t="s">
        <v>49</v>
      </c>
      <c s="34" t="s">
        <v>639</v>
      </c>
      <c s="34" t="s">
        <v>5743</v>
      </c>
      <c s="35" t="s">
        <v>5</v>
      </c>
      <c s="6" t="s">
        <v>5744</v>
      </c>
      <c s="36" t="s">
        <v>922</v>
      </c>
      <c s="37">
        <v>197.054</v>
      </c>
      <c s="36">
        <v>0</v>
      </c>
      <c s="36">
        <f>ROUND(G251*H251,6)</f>
      </c>
      <c r="L251" s="38">
        <v>0</v>
      </c>
      <c s="32">
        <f>ROUND(ROUND(L251,2)*ROUND(G251,3),2)</f>
      </c>
      <c s="36" t="s">
        <v>5590</v>
      </c>
      <c>
        <f>(M251*21)/100</f>
      </c>
      <c t="s">
        <v>27</v>
      </c>
    </row>
    <row r="252" spans="1:5" ht="12.75">
      <c r="A252" s="35" t="s">
        <v>54</v>
      </c>
      <c r="E252" s="39" t="s">
        <v>5738</v>
      </c>
    </row>
    <row r="253" spans="1:5" ht="12.75">
      <c r="A253" s="35" t="s">
        <v>55</v>
      </c>
      <c r="E253" s="40" t="s">
        <v>5739</v>
      </c>
    </row>
    <row r="254" spans="1:5" ht="12.75">
      <c r="A254" t="s">
        <v>57</v>
      </c>
      <c r="E254" s="39" t="s">
        <v>5260</v>
      </c>
    </row>
    <row r="255" spans="1:16" ht="25.5">
      <c r="A255" t="s">
        <v>49</v>
      </c>
      <c s="34" t="s">
        <v>884</v>
      </c>
      <c s="34" t="s">
        <v>5745</v>
      </c>
      <c s="35" t="s">
        <v>5</v>
      </c>
      <c s="6" t="s">
        <v>5746</v>
      </c>
      <c s="36" t="s">
        <v>922</v>
      </c>
      <c s="37">
        <v>226.612</v>
      </c>
      <c s="36">
        <v>0</v>
      </c>
      <c s="36">
        <f>ROUND(G255*H255,6)</f>
      </c>
      <c r="L255" s="38">
        <v>0</v>
      </c>
      <c s="32">
        <f>ROUND(ROUND(L255,2)*ROUND(G255,3),2)</f>
      </c>
      <c s="36" t="s">
        <v>5590</v>
      </c>
      <c>
        <f>(M255*21)/100</f>
      </c>
      <c t="s">
        <v>27</v>
      </c>
    </row>
    <row r="256" spans="1:5" ht="12.75">
      <c r="A256" s="35" t="s">
        <v>54</v>
      </c>
      <c r="E256" s="39" t="s">
        <v>5386</v>
      </c>
    </row>
    <row r="257" spans="1:5" ht="12.75">
      <c r="A257" s="35" t="s">
        <v>55</v>
      </c>
      <c r="E257" s="40" t="s">
        <v>5742</v>
      </c>
    </row>
    <row r="258" spans="1:5" ht="12.75">
      <c r="A258" t="s">
        <v>57</v>
      </c>
      <c r="E258" s="39" t="s">
        <v>5260</v>
      </c>
    </row>
    <row r="259" spans="1:13" ht="12.75">
      <c r="A259" t="s">
        <v>46</v>
      </c>
      <c r="C259" s="31" t="s">
        <v>3709</v>
      </c>
      <c r="E259" s="33" t="s">
        <v>3710</v>
      </c>
      <c r="J259" s="32">
        <f>0</f>
      </c>
      <c s="32">
        <f>0</f>
      </c>
      <c s="32">
        <f>0+L260+L264</f>
      </c>
      <c s="32">
        <f>0+M260+M264</f>
      </c>
    </row>
    <row r="260" spans="1:16" ht="25.5">
      <c r="A260" t="s">
        <v>49</v>
      </c>
      <c s="34" t="s">
        <v>887</v>
      </c>
      <c s="34" t="s">
        <v>5747</v>
      </c>
      <c s="35" t="s">
        <v>5</v>
      </c>
      <c s="6" t="s">
        <v>5748</v>
      </c>
      <c s="36" t="s">
        <v>922</v>
      </c>
      <c s="37">
        <v>197.054</v>
      </c>
      <c s="36">
        <v>0</v>
      </c>
      <c s="36">
        <f>ROUND(G260*H260,6)</f>
      </c>
      <c r="L260" s="38">
        <v>0</v>
      </c>
      <c s="32">
        <f>ROUND(ROUND(L260,2)*ROUND(G260,3),2)</f>
      </c>
      <c s="36" t="s">
        <v>5590</v>
      </c>
      <c>
        <f>(M260*21)/100</f>
      </c>
      <c t="s">
        <v>27</v>
      </c>
    </row>
    <row r="261" spans="1:5" ht="12.75">
      <c r="A261" s="35" t="s">
        <v>54</v>
      </c>
      <c r="E261" s="39" t="s">
        <v>5749</v>
      </c>
    </row>
    <row r="262" spans="1:5" ht="12.75">
      <c r="A262" s="35" t="s">
        <v>55</v>
      </c>
      <c r="E262" s="40" t="s">
        <v>5739</v>
      </c>
    </row>
    <row r="263" spans="1:5" ht="12.75">
      <c r="A263" t="s">
        <v>57</v>
      </c>
      <c r="E263" s="39" t="s">
        <v>5260</v>
      </c>
    </row>
    <row r="264" spans="1:16" ht="12.75">
      <c r="A264" t="s">
        <v>49</v>
      </c>
      <c s="34" t="s">
        <v>891</v>
      </c>
      <c s="34" t="s">
        <v>5693</v>
      </c>
      <c s="35" t="s">
        <v>5</v>
      </c>
      <c s="6" t="s">
        <v>5694</v>
      </c>
      <c s="36" t="s">
        <v>922</v>
      </c>
      <c s="37">
        <v>206.907</v>
      </c>
      <c s="36">
        <v>0</v>
      </c>
      <c s="36">
        <f>ROUND(G264*H264,6)</f>
      </c>
      <c r="L264" s="38">
        <v>0</v>
      </c>
      <c s="32">
        <f>ROUND(ROUND(L264,2)*ROUND(G264,3),2)</f>
      </c>
      <c s="36" t="s">
        <v>5590</v>
      </c>
      <c>
        <f>(M264*21)/100</f>
      </c>
      <c t="s">
        <v>27</v>
      </c>
    </row>
    <row r="265" spans="1:5" ht="12.75">
      <c r="A265" s="35" t="s">
        <v>54</v>
      </c>
      <c r="E265" s="39" t="s">
        <v>5386</v>
      </c>
    </row>
    <row r="266" spans="1:5" ht="12.75">
      <c r="A266" s="35" t="s">
        <v>55</v>
      </c>
      <c r="E266" s="40" t="s">
        <v>5742</v>
      </c>
    </row>
    <row r="267" spans="1:5" ht="12.75">
      <c r="A267" t="s">
        <v>57</v>
      </c>
      <c r="E267" s="39" t="s">
        <v>5260</v>
      </c>
    </row>
    <row r="268" spans="1:13" ht="12.75">
      <c r="A268" t="s">
        <v>46</v>
      </c>
      <c r="C268" s="31" t="s">
        <v>3369</v>
      </c>
      <c r="E268" s="33" t="s">
        <v>5750</v>
      </c>
      <c r="J268" s="32">
        <f>0</f>
      </c>
      <c s="32">
        <f>0</f>
      </c>
      <c s="32">
        <f>0+L269</f>
      </c>
      <c s="32">
        <f>0+M269</f>
      </c>
    </row>
    <row r="269" spans="1:16" ht="12.75">
      <c r="A269" t="s">
        <v>49</v>
      </c>
      <c s="34" t="s">
        <v>894</v>
      </c>
      <c s="34" t="s">
        <v>5751</v>
      </c>
      <c s="35" t="s">
        <v>5</v>
      </c>
      <c s="6" t="s">
        <v>5752</v>
      </c>
      <c s="36" t="s">
        <v>446</v>
      </c>
      <c s="37">
        <v>4</v>
      </c>
      <c s="36">
        <v>0</v>
      </c>
      <c s="36">
        <f>ROUND(G269*H269,6)</f>
      </c>
      <c r="L269" s="38">
        <v>0</v>
      </c>
      <c s="32">
        <f>ROUND(ROUND(L269,2)*ROUND(G269,3),2)</f>
      </c>
      <c s="36" t="s">
        <v>5590</v>
      </c>
      <c>
        <f>(M269*21)/100</f>
      </c>
      <c t="s">
        <v>27</v>
      </c>
    </row>
    <row r="270" spans="1:5" ht="12.75">
      <c r="A270" s="35" t="s">
        <v>54</v>
      </c>
      <c r="E270" s="39" t="s">
        <v>5</v>
      </c>
    </row>
    <row r="271" spans="1:5" ht="12.75">
      <c r="A271" s="35" t="s">
        <v>55</v>
      </c>
      <c r="E271" s="40" t="s">
        <v>5</v>
      </c>
    </row>
    <row r="272" spans="1:5" ht="12.75">
      <c r="A272" t="s">
        <v>57</v>
      </c>
      <c r="E272" s="39" t="s">
        <v>5260</v>
      </c>
    </row>
    <row r="273" spans="1:13" ht="12.75">
      <c r="A273" t="s">
        <v>46</v>
      </c>
      <c r="C273" s="31" t="s">
        <v>5417</v>
      </c>
      <c r="E273" s="33" t="s">
        <v>5418</v>
      </c>
      <c r="J273" s="32">
        <f>0</f>
      </c>
      <c s="32">
        <f>0</f>
      </c>
      <c s="32">
        <f>0+L274+L278+L282+L286+L290+L294+L298+L302+L306+L310+L314+L318+L322+L326+L330+L334+L338+L342+L346</f>
      </c>
      <c s="32">
        <f>0+M274+M278+M282+M286+M290+M294+M298+M302+M306+M310+M314+M318+M322+M326+M330+M334+M338+M342+M346</f>
      </c>
    </row>
    <row r="274" spans="1:16" ht="25.5">
      <c r="A274" t="s">
        <v>49</v>
      </c>
      <c s="34" t="s">
        <v>897</v>
      </c>
      <c s="34" t="s">
        <v>5753</v>
      </c>
      <c s="35" t="s">
        <v>5</v>
      </c>
      <c s="6" t="s">
        <v>5754</v>
      </c>
      <c s="36" t="s">
        <v>1035</v>
      </c>
      <c s="37">
        <v>11.082</v>
      </c>
      <c s="36">
        <v>0</v>
      </c>
      <c s="36">
        <f>ROUND(G274*H274,6)</f>
      </c>
      <c r="L274" s="38">
        <v>0</v>
      </c>
      <c s="32">
        <f>ROUND(ROUND(L274,2)*ROUND(G274,3),2)</f>
      </c>
      <c s="36" t="s">
        <v>5590</v>
      </c>
      <c>
        <f>(M274*21)/100</f>
      </c>
      <c t="s">
        <v>27</v>
      </c>
    </row>
    <row r="275" spans="1:5" ht="12.75">
      <c r="A275" s="35" t="s">
        <v>54</v>
      </c>
      <c r="E275" s="39" t="s">
        <v>5</v>
      </c>
    </row>
    <row r="276" spans="1:5" ht="12.75">
      <c r="A276" s="35" t="s">
        <v>55</v>
      </c>
      <c r="E276" s="40" t="s">
        <v>5755</v>
      </c>
    </row>
    <row r="277" spans="1:5" ht="12.75">
      <c r="A277" t="s">
        <v>57</v>
      </c>
      <c r="E277" s="39" t="s">
        <v>5260</v>
      </c>
    </row>
    <row r="278" spans="1:16" ht="12.75">
      <c r="A278" t="s">
        <v>49</v>
      </c>
      <c s="34" t="s">
        <v>901</v>
      </c>
      <c s="34" t="s">
        <v>5756</v>
      </c>
      <c s="35" t="s">
        <v>5</v>
      </c>
      <c s="6" t="s">
        <v>5757</v>
      </c>
      <c s="36" t="s">
        <v>446</v>
      </c>
      <c s="37">
        <v>72</v>
      </c>
      <c s="36">
        <v>0</v>
      </c>
      <c s="36">
        <f>ROUND(G278*H278,6)</f>
      </c>
      <c r="L278" s="38">
        <v>0</v>
      </c>
      <c s="32">
        <f>ROUND(ROUND(L278,2)*ROUND(G278,3),2)</f>
      </c>
      <c s="36" t="s">
        <v>5590</v>
      </c>
      <c>
        <f>(M278*21)/100</f>
      </c>
      <c t="s">
        <v>27</v>
      </c>
    </row>
    <row r="279" spans="1:5" ht="12.75">
      <c r="A279" s="35" t="s">
        <v>54</v>
      </c>
      <c r="E279" s="39" t="s">
        <v>5758</v>
      </c>
    </row>
    <row r="280" spans="1:5" ht="12.75">
      <c r="A280" s="35" t="s">
        <v>55</v>
      </c>
      <c r="E280" s="40" t="s">
        <v>5759</v>
      </c>
    </row>
    <row r="281" spans="1:5" ht="12.75">
      <c r="A281" t="s">
        <v>57</v>
      </c>
      <c r="E281" s="39" t="s">
        <v>5260</v>
      </c>
    </row>
    <row r="282" spans="1:16" ht="12.75">
      <c r="A282" t="s">
        <v>49</v>
      </c>
      <c s="34" t="s">
        <v>906</v>
      </c>
      <c s="34" t="s">
        <v>5760</v>
      </c>
      <c s="35" t="s">
        <v>5</v>
      </c>
      <c s="6" t="s">
        <v>5761</v>
      </c>
      <c s="36" t="s">
        <v>446</v>
      </c>
      <c s="37">
        <v>72</v>
      </c>
      <c s="36">
        <v>0</v>
      </c>
      <c s="36">
        <f>ROUND(G282*H282,6)</f>
      </c>
      <c r="L282" s="38">
        <v>0</v>
      </c>
      <c s="32">
        <f>ROUND(ROUND(L282,2)*ROUND(G282,3),2)</f>
      </c>
      <c s="36" t="s">
        <v>53</v>
      </c>
      <c>
        <f>(M282*21)/100</f>
      </c>
      <c t="s">
        <v>27</v>
      </c>
    </row>
    <row r="283" spans="1:5" ht="12.75">
      <c r="A283" s="35" t="s">
        <v>54</v>
      </c>
      <c r="E283" s="39" t="s">
        <v>5</v>
      </c>
    </row>
    <row r="284" spans="1:5" ht="12.75">
      <c r="A284" s="35" t="s">
        <v>55</v>
      </c>
      <c r="E284" s="40" t="s">
        <v>5759</v>
      </c>
    </row>
    <row r="285" spans="1:5" ht="12.75">
      <c r="A285" t="s">
        <v>57</v>
      </c>
      <c r="E285" s="39" t="s">
        <v>5260</v>
      </c>
    </row>
    <row r="286" spans="1:16" ht="25.5">
      <c r="A286" t="s">
        <v>49</v>
      </c>
      <c s="34" t="s">
        <v>910</v>
      </c>
      <c s="34" t="s">
        <v>5762</v>
      </c>
      <c s="35" t="s">
        <v>5</v>
      </c>
      <c s="6" t="s">
        <v>5763</v>
      </c>
      <c s="36" t="s">
        <v>682</v>
      </c>
      <c s="37">
        <v>67.586</v>
      </c>
      <c s="36">
        <v>0</v>
      </c>
      <c s="36">
        <f>ROUND(G286*H286,6)</f>
      </c>
      <c r="L286" s="38">
        <v>0</v>
      </c>
      <c s="32">
        <f>ROUND(ROUND(L286,2)*ROUND(G286,3),2)</f>
      </c>
      <c s="36" t="s">
        <v>5590</v>
      </c>
      <c>
        <f>(M286*21)/100</f>
      </c>
      <c t="s">
        <v>27</v>
      </c>
    </row>
    <row r="287" spans="1:5" ht="12.75">
      <c r="A287" s="35" t="s">
        <v>54</v>
      </c>
      <c r="E287" s="39" t="s">
        <v>5</v>
      </c>
    </row>
    <row r="288" spans="1:5" ht="12.75">
      <c r="A288" s="35" t="s">
        <v>55</v>
      </c>
      <c r="E288" s="40" t="s">
        <v>5764</v>
      </c>
    </row>
    <row r="289" spans="1:5" ht="12.75">
      <c r="A289" t="s">
        <v>57</v>
      </c>
      <c r="E289" s="39" t="s">
        <v>5260</v>
      </c>
    </row>
    <row r="290" spans="1:16" ht="12.75">
      <c r="A290" t="s">
        <v>49</v>
      </c>
      <c s="34" t="s">
        <v>915</v>
      </c>
      <c s="34" t="s">
        <v>5765</v>
      </c>
      <c s="35" t="s">
        <v>5</v>
      </c>
      <c s="6" t="s">
        <v>5766</v>
      </c>
      <c s="36" t="s">
        <v>1035</v>
      </c>
      <c s="37">
        <v>0.952</v>
      </c>
      <c s="36">
        <v>0</v>
      </c>
      <c s="36">
        <f>ROUND(G290*H290,6)</f>
      </c>
      <c r="L290" s="38">
        <v>0</v>
      </c>
      <c s="32">
        <f>ROUND(ROUND(L290,2)*ROUND(G290,3),2)</f>
      </c>
      <c s="36" t="s">
        <v>5590</v>
      </c>
      <c>
        <f>(M290*21)/100</f>
      </c>
      <c t="s">
        <v>27</v>
      </c>
    </row>
    <row r="291" spans="1:5" ht="12.75">
      <c r="A291" s="35" t="s">
        <v>54</v>
      </c>
      <c r="E291" s="39" t="s">
        <v>5758</v>
      </c>
    </row>
    <row r="292" spans="1:5" ht="12.75">
      <c r="A292" s="35" t="s">
        <v>55</v>
      </c>
      <c r="E292" s="40" t="s">
        <v>5767</v>
      </c>
    </row>
    <row r="293" spans="1:5" ht="12.75">
      <c r="A293" t="s">
        <v>57</v>
      </c>
      <c r="E293" s="39" t="s">
        <v>5260</v>
      </c>
    </row>
    <row r="294" spans="1:16" ht="12.75">
      <c r="A294" t="s">
        <v>49</v>
      </c>
      <c s="34" t="s">
        <v>919</v>
      </c>
      <c s="34" t="s">
        <v>5768</v>
      </c>
      <c s="35" t="s">
        <v>5</v>
      </c>
      <c s="6" t="s">
        <v>5769</v>
      </c>
      <c s="36" t="s">
        <v>922</v>
      </c>
      <c s="37">
        <v>232.046</v>
      </c>
      <c s="36">
        <v>0</v>
      </c>
      <c s="36">
        <f>ROUND(G294*H294,6)</f>
      </c>
      <c r="L294" s="38">
        <v>0</v>
      </c>
      <c s="32">
        <f>ROUND(ROUND(L294,2)*ROUND(G294,3),2)</f>
      </c>
      <c s="36" t="s">
        <v>5590</v>
      </c>
      <c>
        <f>(M294*21)/100</f>
      </c>
      <c t="s">
        <v>27</v>
      </c>
    </row>
    <row r="295" spans="1:5" ht="12.75">
      <c r="A295" s="35" t="s">
        <v>54</v>
      </c>
      <c r="E295" s="39" t="s">
        <v>5</v>
      </c>
    </row>
    <row r="296" spans="1:5" ht="12.75">
      <c r="A296" s="35" t="s">
        <v>55</v>
      </c>
      <c r="E296" s="40" t="s">
        <v>5770</v>
      </c>
    </row>
    <row r="297" spans="1:5" ht="12.75">
      <c r="A297" t="s">
        <v>57</v>
      </c>
      <c r="E297" s="39" t="s">
        <v>5260</v>
      </c>
    </row>
    <row r="298" spans="1:16" ht="12.75">
      <c r="A298" t="s">
        <v>49</v>
      </c>
      <c s="34" t="s">
        <v>924</v>
      </c>
      <c s="34" t="s">
        <v>5771</v>
      </c>
      <c s="35" t="s">
        <v>5</v>
      </c>
      <c s="6" t="s">
        <v>5772</v>
      </c>
      <c s="36" t="s">
        <v>1035</v>
      </c>
      <c s="37">
        <v>5.616</v>
      </c>
      <c s="36">
        <v>0</v>
      </c>
      <c s="36">
        <f>ROUND(G298*H298,6)</f>
      </c>
      <c r="L298" s="38">
        <v>0</v>
      </c>
      <c s="32">
        <f>ROUND(ROUND(L298,2)*ROUND(G298,3),2)</f>
      </c>
      <c s="36" t="s">
        <v>5590</v>
      </c>
      <c>
        <f>(M298*21)/100</f>
      </c>
      <c t="s">
        <v>27</v>
      </c>
    </row>
    <row r="299" spans="1:5" ht="12.75">
      <c r="A299" s="35" t="s">
        <v>54</v>
      </c>
      <c r="E299" s="39" t="s">
        <v>5773</v>
      </c>
    </row>
    <row r="300" spans="1:5" ht="12.75">
      <c r="A300" s="35" t="s">
        <v>55</v>
      </c>
      <c r="E300" s="40" t="s">
        <v>5774</v>
      </c>
    </row>
    <row r="301" spans="1:5" ht="12.75">
      <c r="A301" t="s">
        <v>57</v>
      </c>
      <c r="E301" s="39" t="s">
        <v>5260</v>
      </c>
    </row>
    <row r="302" spans="1:16" ht="12.75">
      <c r="A302" t="s">
        <v>49</v>
      </c>
      <c s="34" t="s">
        <v>929</v>
      </c>
      <c s="34" t="s">
        <v>5775</v>
      </c>
      <c s="35" t="s">
        <v>5</v>
      </c>
      <c s="6" t="s">
        <v>5776</v>
      </c>
      <c s="36" t="s">
        <v>922</v>
      </c>
      <c s="37">
        <v>31.061</v>
      </c>
      <c s="36">
        <v>0</v>
      </c>
      <c s="36">
        <f>ROUND(G302*H302,6)</f>
      </c>
      <c r="L302" s="38">
        <v>0</v>
      </c>
      <c s="32">
        <f>ROUND(ROUND(L302,2)*ROUND(G302,3),2)</f>
      </c>
      <c s="36" t="s">
        <v>5590</v>
      </c>
      <c>
        <f>(M302*21)/100</f>
      </c>
      <c t="s">
        <v>27</v>
      </c>
    </row>
    <row r="303" spans="1:5" ht="12.75">
      <c r="A303" s="35" t="s">
        <v>54</v>
      </c>
      <c r="E303" s="39" t="s">
        <v>5</v>
      </c>
    </row>
    <row r="304" spans="1:5" ht="12.75">
      <c r="A304" s="35" t="s">
        <v>55</v>
      </c>
      <c r="E304" s="40" t="s">
        <v>5777</v>
      </c>
    </row>
    <row r="305" spans="1:5" ht="12.75">
      <c r="A305" t="s">
        <v>57</v>
      </c>
      <c r="E305" s="39" t="s">
        <v>5260</v>
      </c>
    </row>
    <row r="306" spans="1:16" ht="12.75">
      <c r="A306" t="s">
        <v>49</v>
      </c>
      <c s="34" t="s">
        <v>933</v>
      </c>
      <c s="34" t="s">
        <v>5771</v>
      </c>
      <c s="35" t="s">
        <v>47</v>
      </c>
      <c s="6" t="s">
        <v>5772</v>
      </c>
      <c s="36" t="s">
        <v>1035</v>
      </c>
      <c s="37">
        <v>0.854</v>
      </c>
      <c s="36">
        <v>0</v>
      </c>
      <c s="36">
        <f>ROUND(G306*H306,6)</f>
      </c>
      <c r="L306" s="38">
        <v>0</v>
      </c>
      <c s="32">
        <f>ROUND(ROUND(L306,2)*ROUND(G306,3),2)</f>
      </c>
      <c s="36" t="s">
        <v>5590</v>
      </c>
      <c>
        <f>(M306*21)/100</f>
      </c>
      <c t="s">
        <v>27</v>
      </c>
    </row>
    <row r="307" spans="1:5" ht="12.75">
      <c r="A307" s="35" t="s">
        <v>54</v>
      </c>
      <c r="E307" s="39" t="s">
        <v>5778</v>
      </c>
    </row>
    <row r="308" spans="1:5" ht="12.75">
      <c r="A308" s="35" t="s">
        <v>55</v>
      </c>
      <c r="E308" s="40" t="s">
        <v>5779</v>
      </c>
    </row>
    <row r="309" spans="1:5" ht="12.75">
      <c r="A309" t="s">
        <v>57</v>
      </c>
      <c r="E309" s="39" t="s">
        <v>5260</v>
      </c>
    </row>
    <row r="310" spans="1:16" ht="12.75">
      <c r="A310" t="s">
        <v>49</v>
      </c>
      <c s="34" t="s">
        <v>937</v>
      </c>
      <c s="34" t="s">
        <v>5780</v>
      </c>
      <c s="35" t="s">
        <v>5</v>
      </c>
      <c s="6" t="s">
        <v>5781</v>
      </c>
      <c s="36" t="s">
        <v>922</v>
      </c>
      <c s="37">
        <v>24.576</v>
      </c>
      <c s="36">
        <v>0</v>
      </c>
      <c s="36">
        <f>ROUND(G310*H310,6)</f>
      </c>
      <c r="L310" s="38">
        <v>0</v>
      </c>
      <c s="32">
        <f>ROUND(ROUND(L310,2)*ROUND(G310,3),2)</f>
      </c>
      <c s="36" t="s">
        <v>5590</v>
      </c>
      <c>
        <f>(M310*21)/100</f>
      </c>
      <c t="s">
        <v>27</v>
      </c>
    </row>
    <row r="311" spans="1:5" ht="12.75">
      <c r="A311" s="35" t="s">
        <v>54</v>
      </c>
      <c r="E311" s="39" t="s">
        <v>5782</v>
      </c>
    </row>
    <row r="312" spans="1:5" ht="12.75">
      <c r="A312" s="35" t="s">
        <v>55</v>
      </c>
      <c r="E312" s="40" t="s">
        <v>5783</v>
      </c>
    </row>
    <row r="313" spans="1:5" ht="12.75">
      <c r="A313" t="s">
        <v>57</v>
      </c>
      <c r="E313" s="39" t="s">
        <v>5260</v>
      </c>
    </row>
    <row r="314" spans="1:16" ht="12.75">
      <c r="A314" t="s">
        <v>49</v>
      </c>
      <c s="34" t="s">
        <v>941</v>
      </c>
      <c s="34" t="s">
        <v>5784</v>
      </c>
      <c s="35" t="s">
        <v>5</v>
      </c>
      <c s="6" t="s">
        <v>5785</v>
      </c>
      <c s="36" t="s">
        <v>922</v>
      </c>
      <c s="37">
        <v>27.034</v>
      </c>
      <c s="36">
        <v>0</v>
      </c>
      <c s="36">
        <f>ROUND(G314*H314,6)</f>
      </c>
      <c r="L314" s="38">
        <v>0</v>
      </c>
      <c s="32">
        <f>ROUND(ROUND(L314,2)*ROUND(G314,3),2)</f>
      </c>
      <c s="36" t="s">
        <v>5590</v>
      </c>
      <c>
        <f>(M314*21)/100</f>
      </c>
      <c t="s">
        <v>27</v>
      </c>
    </row>
    <row r="315" spans="1:5" ht="12.75">
      <c r="A315" s="35" t="s">
        <v>54</v>
      </c>
      <c r="E315" s="39" t="s">
        <v>5782</v>
      </c>
    </row>
    <row r="316" spans="1:5" ht="12.75">
      <c r="A316" s="35" t="s">
        <v>55</v>
      </c>
      <c r="E316" s="40" t="s">
        <v>5786</v>
      </c>
    </row>
    <row r="317" spans="1:5" ht="12.75">
      <c r="A317" t="s">
        <v>57</v>
      </c>
      <c r="E317" s="39" t="s">
        <v>5260</v>
      </c>
    </row>
    <row r="318" spans="1:16" ht="25.5">
      <c r="A318" t="s">
        <v>49</v>
      </c>
      <c s="34" t="s">
        <v>597</v>
      </c>
      <c s="34" t="s">
        <v>5787</v>
      </c>
      <c s="35" t="s">
        <v>5</v>
      </c>
      <c s="6" t="s">
        <v>5788</v>
      </c>
      <c s="36" t="s">
        <v>922</v>
      </c>
      <c s="37">
        <v>232.01</v>
      </c>
      <c s="36">
        <v>0</v>
      </c>
      <c s="36">
        <f>ROUND(G318*H318,6)</f>
      </c>
      <c r="L318" s="38">
        <v>0</v>
      </c>
      <c s="32">
        <f>ROUND(ROUND(L318,2)*ROUND(G318,3),2)</f>
      </c>
      <c s="36" t="s">
        <v>5590</v>
      </c>
      <c>
        <f>(M318*21)/100</f>
      </c>
      <c t="s">
        <v>27</v>
      </c>
    </row>
    <row r="319" spans="1:5" ht="12.75">
      <c r="A319" s="35" t="s">
        <v>54</v>
      </c>
      <c r="E319" s="39" t="s">
        <v>5</v>
      </c>
    </row>
    <row r="320" spans="1:5" ht="12.75">
      <c r="A320" s="35" t="s">
        <v>55</v>
      </c>
      <c r="E320" s="40" t="s">
        <v>5789</v>
      </c>
    </row>
    <row r="321" spans="1:5" ht="12.75">
      <c r="A321" t="s">
        <v>57</v>
      </c>
      <c r="E321" s="39" t="s">
        <v>5260</v>
      </c>
    </row>
    <row r="322" spans="1:16" ht="12.75">
      <c r="A322" t="s">
        <v>49</v>
      </c>
      <c s="34" t="s">
        <v>603</v>
      </c>
      <c s="34" t="s">
        <v>5790</v>
      </c>
      <c s="35" t="s">
        <v>5</v>
      </c>
      <c s="6" t="s">
        <v>5791</v>
      </c>
      <c s="36" t="s">
        <v>1035</v>
      </c>
      <c s="37">
        <v>2.451</v>
      </c>
      <c s="36">
        <v>0</v>
      </c>
      <c s="36">
        <f>ROUND(G322*H322,6)</f>
      </c>
      <c r="L322" s="38">
        <v>0</v>
      </c>
      <c s="32">
        <f>ROUND(ROUND(L322,2)*ROUND(G322,3),2)</f>
      </c>
      <c s="36" t="s">
        <v>5590</v>
      </c>
      <c>
        <f>(M322*21)/100</f>
      </c>
      <c t="s">
        <v>27</v>
      </c>
    </row>
    <row r="323" spans="1:5" ht="12.75">
      <c r="A323" s="35" t="s">
        <v>54</v>
      </c>
      <c r="E323" s="39" t="s">
        <v>5773</v>
      </c>
    </row>
    <row r="324" spans="1:5" ht="12.75">
      <c r="A324" s="35" t="s">
        <v>55</v>
      </c>
      <c r="E324" s="40" t="s">
        <v>5792</v>
      </c>
    </row>
    <row r="325" spans="1:5" ht="12.75">
      <c r="A325" t="s">
        <v>57</v>
      </c>
      <c r="E325" s="39" t="s">
        <v>5260</v>
      </c>
    </row>
    <row r="326" spans="1:16" ht="12.75">
      <c r="A326" t="s">
        <v>49</v>
      </c>
      <c s="34" t="s">
        <v>606</v>
      </c>
      <c s="34" t="s">
        <v>5793</v>
      </c>
      <c s="35" t="s">
        <v>5</v>
      </c>
      <c s="6" t="s">
        <v>5794</v>
      </c>
      <c s="36" t="s">
        <v>682</v>
      </c>
      <c s="37">
        <v>262.97</v>
      </c>
      <c s="36">
        <v>0</v>
      </c>
      <c s="36">
        <f>ROUND(G326*H326,6)</f>
      </c>
      <c r="L326" s="38">
        <v>0</v>
      </c>
      <c s="32">
        <f>ROUND(ROUND(L326,2)*ROUND(G326,3),2)</f>
      </c>
      <c s="36" t="s">
        <v>5590</v>
      </c>
      <c>
        <f>(M326*21)/100</f>
      </c>
      <c t="s">
        <v>27</v>
      </c>
    </row>
    <row r="327" spans="1:5" ht="12.75">
      <c r="A327" s="35" t="s">
        <v>54</v>
      </c>
      <c r="E327" s="39" t="s">
        <v>5795</v>
      </c>
    </row>
    <row r="328" spans="1:5" ht="12.75">
      <c r="A328" s="35" t="s">
        <v>55</v>
      </c>
      <c r="E328" s="40" t="s">
        <v>5796</v>
      </c>
    </row>
    <row r="329" spans="1:5" ht="12.75">
      <c r="A329" t="s">
        <v>57</v>
      </c>
      <c r="E329" s="39" t="s">
        <v>5260</v>
      </c>
    </row>
    <row r="330" spans="1:16" ht="12.75">
      <c r="A330" t="s">
        <v>49</v>
      </c>
      <c s="34" t="s">
        <v>609</v>
      </c>
      <c s="34" t="s">
        <v>5790</v>
      </c>
      <c s="35" t="s">
        <v>47</v>
      </c>
      <c s="6" t="s">
        <v>5791</v>
      </c>
      <c s="36" t="s">
        <v>1035</v>
      </c>
      <c s="37">
        <v>0.695</v>
      </c>
      <c s="36">
        <v>0</v>
      </c>
      <c s="36">
        <f>ROUND(G330*H330,6)</f>
      </c>
      <c r="L330" s="38">
        <v>0</v>
      </c>
      <c s="32">
        <f>ROUND(ROUND(L330,2)*ROUND(G330,3),2)</f>
      </c>
      <c s="36" t="s">
        <v>5590</v>
      </c>
      <c>
        <f>(M330*21)/100</f>
      </c>
      <c t="s">
        <v>27</v>
      </c>
    </row>
    <row r="331" spans="1:5" ht="12.75">
      <c r="A331" s="35" t="s">
        <v>54</v>
      </c>
      <c r="E331" s="39" t="s">
        <v>5795</v>
      </c>
    </row>
    <row r="332" spans="1:5" ht="12.75">
      <c r="A332" s="35" t="s">
        <v>55</v>
      </c>
      <c r="E332" s="40" t="s">
        <v>5797</v>
      </c>
    </row>
    <row r="333" spans="1:5" ht="12.75">
      <c r="A333" t="s">
        <v>57</v>
      </c>
      <c r="E333" s="39" t="s">
        <v>5260</v>
      </c>
    </row>
    <row r="334" spans="1:16" ht="12.75">
      <c r="A334" t="s">
        <v>49</v>
      </c>
      <c s="34" t="s">
        <v>612</v>
      </c>
      <c s="34" t="s">
        <v>5798</v>
      </c>
      <c s="35" t="s">
        <v>5</v>
      </c>
      <c s="6" t="s">
        <v>5799</v>
      </c>
      <c s="36" t="s">
        <v>1035</v>
      </c>
      <c s="37">
        <v>11.082</v>
      </c>
      <c s="36">
        <v>0</v>
      </c>
      <c s="36">
        <f>ROUND(G334*H334,6)</f>
      </c>
      <c r="L334" s="38">
        <v>0</v>
      </c>
      <c s="32">
        <f>ROUND(ROUND(L334,2)*ROUND(G334,3),2)</f>
      </c>
      <c s="36" t="s">
        <v>5590</v>
      </c>
      <c>
        <f>(M334*21)/100</f>
      </c>
      <c t="s">
        <v>27</v>
      </c>
    </row>
    <row r="335" spans="1:5" ht="12.75">
      <c r="A335" s="35" t="s">
        <v>54</v>
      </c>
      <c r="E335" s="39" t="s">
        <v>5</v>
      </c>
    </row>
    <row r="336" spans="1:5" ht="12.75">
      <c r="A336" s="35" t="s">
        <v>55</v>
      </c>
      <c r="E336" s="40" t="s">
        <v>5755</v>
      </c>
    </row>
    <row r="337" spans="1:5" ht="12.75">
      <c r="A337" t="s">
        <v>57</v>
      </c>
      <c r="E337" s="39" t="s">
        <v>5260</v>
      </c>
    </row>
    <row r="338" spans="1:16" ht="12.75">
      <c r="A338" t="s">
        <v>49</v>
      </c>
      <c s="34" t="s">
        <v>615</v>
      </c>
      <c s="34" t="s">
        <v>5800</v>
      </c>
      <c s="35" t="s">
        <v>5</v>
      </c>
      <c s="6" t="s">
        <v>5801</v>
      </c>
      <c s="36" t="s">
        <v>922</v>
      </c>
      <c s="37">
        <v>10.661</v>
      </c>
      <c s="36">
        <v>0</v>
      </c>
      <c s="36">
        <f>ROUND(G338*H338,6)</f>
      </c>
      <c r="L338" s="38">
        <v>0</v>
      </c>
      <c s="32">
        <f>ROUND(ROUND(L338,2)*ROUND(G338,3),2)</f>
      </c>
      <c s="36" t="s">
        <v>5590</v>
      </c>
      <c>
        <f>(M338*21)/100</f>
      </c>
      <c t="s">
        <v>27</v>
      </c>
    </row>
    <row r="339" spans="1:5" ht="12.75">
      <c r="A339" s="35" t="s">
        <v>54</v>
      </c>
      <c r="E339" s="39" t="s">
        <v>5802</v>
      </c>
    </row>
    <row r="340" spans="1:5" ht="12.75">
      <c r="A340" s="35" t="s">
        <v>55</v>
      </c>
      <c r="E340" s="40" t="s">
        <v>5803</v>
      </c>
    </row>
    <row r="341" spans="1:5" ht="12.75">
      <c r="A341" t="s">
        <v>57</v>
      </c>
      <c r="E341" s="39" t="s">
        <v>5260</v>
      </c>
    </row>
    <row r="342" spans="1:16" ht="12.75">
      <c r="A342" t="s">
        <v>49</v>
      </c>
      <c s="34" t="s">
        <v>618</v>
      </c>
      <c s="34" t="s">
        <v>5804</v>
      </c>
      <c s="35" t="s">
        <v>5</v>
      </c>
      <c s="6" t="s">
        <v>5805</v>
      </c>
      <c s="36" t="s">
        <v>922</v>
      </c>
      <c s="37">
        <v>10.661</v>
      </c>
      <c s="36">
        <v>0</v>
      </c>
      <c s="36">
        <f>ROUND(G342*H342,6)</f>
      </c>
      <c r="L342" s="38">
        <v>0</v>
      </c>
      <c s="32">
        <f>ROUND(ROUND(L342,2)*ROUND(G342,3),2)</f>
      </c>
      <c s="36" t="s">
        <v>5590</v>
      </c>
      <c>
        <f>(M342*21)/100</f>
      </c>
      <c t="s">
        <v>27</v>
      </c>
    </row>
    <row r="343" spans="1:5" ht="12.75">
      <c r="A343" s="35" t="s">
        <v>54</v>
      </c>
      <c r="E343" s="39" t="s">
        <v>5802</v>
      </c>
    </row>
    <row r="344" spans="1:5" ht="12.75">
      <c r="A344" s="35" t="s">
        <v>55</v>
      </c>
      <c r="E344" s="40" t="s">
        <v>5803</v>
      </c>
    </row>
    <row r="345" spans="1:5" ht="12.75">
      <c r="A345" t="s">
        <v>57</v>
      </c>
      <c r="E345" s="39" t="s">
        <v>5260</v>
      </c>
    </row>
    <row r="346" spans="1:16" ht="25.5">
      <c r="A346" t="s">
        <v>49</v>
      </c>
      <c s="34" t="s">
        <v>621</v>
      </c>
      <c s="34" t="s">
        <v>5806</v>
      </c>
      <c s="35" t="s">
        <v>5</v>
      </c>
      <c s="6" t="s">
        <v>5807</v>
      </c>
      <c s="36" t="s">
        <v>922</v>
      </c>
      <c s="37">
        <v>216.234</v>
      </c>
      <c s="36">
        <v>0</v>
      </c>
      <c s="36">
        <f>ROUND(G346*H346,6)</f>
      </c>
      <c r="L346" s="38">
        <v>0</v>
      </c>
      <c s="32">
        <f>ROUND(ROUND(L346,2)*ROUND(G346,3),2)</f>
      </c>
      <c s="36" t="s">
        <v>53</v>
      </c>
      <c>
        <f>(M346*21)/100</f>
      </c>
      <c t="s">
        <v>27</v>
      </c>
    </row>
    <row r="347" spans="1:5" ht="12.75">
      <c r="A347" s="35" t="s">
        <v>54</v>
      </c>
      <c r="E347" s="39" t="s">
        <v>5</v>
      </c>
    </row>
    <row r="348" spans="1:5" ht="12.75">
      <c r="A348" s="35" t="s">
        <v>55</v>
      </c>
      <c r="E348" s="40" t="s">
        <v>5808</v>
      </c>
    </row>
    <row r="349" spans="1:5" ht="12.75">
      <c r="A349" t="s">
        <v>57</v>
      </c>
      <c r="E349" s="39" t="s">
        <v>5809</v>
      </c>
    </row>
    <row r="350" spans="1:13" ht="12.75">
      <c r="A350" t="s">
        <v>46</v>
      </c>
      <c r="C350" s="31" t="s">
        <v>5810</v>
      </c>
      <c r="E350" s="33" t="s">
        <v>5811</v>
      </c>
      <c r="J350" s="32">
        <f>0</f>
      </c>
      <c s="32">
        <f>0</f>
      </c>
      <c s="32">
        <f>0+L351+L355+L359+L363+L367+L371+L375</f>
      </c>
      <c s="32">
        <f>0+M351+M355+M359+M363+M367+M371+M375</f>
      </c>
    </row>
    <row r="351" spans="1:16" ht="12.75">
      <c r="A351" t="s">
        <v>49</v>
      </c>
      <c s="34" t="s">
        <v>624</v>
      </c>
      <c s="34" t="s">
        <v>5812</v>
      </c>
      <c s="35" t="s">
        <v>5</v>
      </c>
      <c s="6" t="s">
        <v>5813</v>
      </c>
      <c s="36" t="s">
        <v>682</v>
      </c>
      <c s="37">
        <v>26.5</v>
      </c>
      <c s="36">
        <v>0</v>
      </c>
      <c s="36">
        <f>ROUND(G351*H351,6)</f>
      </c>
      <c r="L351" s="38">
        <v>0</v>
      </c>
      <c s="32">
        <f>ROUND(ROUND(L351,2)*ROUND(G351,3),2)</f>
      </c>
      <c s="36" t="s">
        <v>5590</v>
      </c>
      <c>
        <f>(M351*21)/100</f>
      </c>
      <c t="s">
        <v>27</v>
      </c>
    </row>
    <row r="352" spans="1:5" ht="12.75">
      <c r="A352" s="35" t="s">
        <v>54</v>
      </c>
      <c r="E352" s="39" t="s">
        <v>5814</v>
      </c>
    </row>
    <row r="353" spans="1:5" ht="12.75">
      <c r="A353" s="35" t="s">
        <v>55</v>
      </c>
      <c r="E353" s="40" t="s">
        <v>5815</v>
      </c>
    </row>
    <row r="354" spans="1:5" ht="12.75">
      <c r="A354" t="s">
        <v>57</v>
      </c>
      <c r="E354" s="39" t="s">
        <v>5260</v>
      </c>
    </row>
    <row r="355" spans="1:16" ht="12.75">
      <c r="A355" t="s">
        <v>49</v>
      </c>
      <c s="34" t="s">
        <v>627</v>
      </c>
      <c s="34" t="s">
        <v>5816</v>
      </c>
      <c s="35" t="s">
        <v>5</v>
      </c>
      <c s="6" t="s">
        <v>5817</v>
      </c>
      <c s="36" t="s">
        <v>682</v>
      </c>
      <c s="37">
        <v>35.2</v>
      </c>
      <c s="36">
        <v>0</v>
      </c>
      <c s="36">
        <f>ROUND(G355*H355,6)</f>
      </c>
      <c r="L355" s="38">
        <v>0</v>
      </c>
      <c s="32">
        <f>ROUND(ROUND(L355,2)*ROUND(G355,3),2)</f>
      </c>
      <c s="36" t="s">
        <v>5590</v>
      </c>
      <c>
        <f>(M355*21)/100</f>
      </c>
      <c t="s">
        <v>27</v>
      </c>
    </row>
    <row r="356" spans="1:5" ht="12.75">
      <c r="A356" s="35" t="s">
        <v>54</v>
      </c>
      <c r="E356" s="39" t="s">
        <v>5818</v>
      </c>
    </row>
    <row r="357" spans="1:5" ht="12.75">
      <c r="A357" s="35" t="s">
        <v>55</v>
      </c>
      <c r="E357" s="40" t="s">
        <v>5819</v>
      </c>
    </row>
    <row r="358" spans="1:5" ht="12.75">
      <c r="A358" t="s">
        <v>57</v>
      </c>
      <c r="E358" s="39" t="s">
        <v>5260</v>
      </c>
    </row>
    <row r="359" spans="1:16" ht="25.5">
      <c r="A359" t="s">
        <v>49</v>
      </c>
      <c s="34" t="s">
        <v>630</v>
      </c>
      <c s="34" t="s">
        <v>5820</v>
      </c>
      <c s="35" t="s">
        <v>5</v>
      </c>
      <c s="6" t="s">
        <v>5821</v>
      </c>
      <c s="36" t="s">
        <v>682</v>
      </c>
      <c s="37">
        <v>1.2</v>
      </c>
      <c s="36">
        <v>0</v>
      </c>
      <c s="36">
        <f>ROUND(G359*H359,6)</f>
      </c>
      <c r="L359" s="38">
        <v>0</v>
      </c>
      <c s="32">
        <f>ROUND(ROUND(L359,2)*ROUND(G359,3),2)</f>
      </c>
      <c s="36" t="s">
        <v>5590</v>
      </c>
      <c>
        <f>(M359*21)/100</f>
      </c>
      <c t="s">
        <v>27</v>
      </c>
    </row>
    <row r="360" spans="1:5" ht="12.75">
      <c r="A360" s="35" t="s">
        <v>54</v>
      </c>
      <c r="E360" s="39" t="s">
        <v>5822</v>
      </c>
    </row>
    <row r="361" spans="1:5" ht="12.75">
      <c r="A361" s="35" t="s">
        <v>55</v>
      </c>
      <c r="E361" s="40" t="s">
        <v>5433</v>
      </c>
    </row>
    <row r="362" spans="1:5" ht="12.75">
      <c r="A362" t="s">
        <v>57</v>
      </c>
      <c r="E362" s="39" t="s">
        <v>5260</v>
      </c>
    </row>
    <row r="363" spans="1:16" ht="25.5">
      <c r="A363" t="s">
        <v>49</v>
      </c>
      <c s="34" t="s">
        <v>633</v>
      </c>
      <c s="34" t="s">
        <v>5823</v>
      </c>
      <c s="35" t="s">
        <v>5</v>
      </c>
      <c s="6" t="s">
        <v>5824</v>
      </c>
      <c s="36" t="s">
        <v>446</v>
      </c>
      <c s="37">
        <v>2</v>
      </c>
      <c s="36">
        <v>0</v>
      </c>
      <c s="36">
        <f>ROUND(G363*H363,6)</f>
      </c>
      <c r="L363" s="38">
        <v>0</v>
      </c>
      <c s="32">
        <f>ROUND(ROUND(L363,2)*ROUND(G363,3),2)</f>
      </c>
      <c s="36" t="s">
        <v>5590</v>
      </c>
      <c>
        <f>(M363*21)/100</f>
      </c>
      <c t="s">
        <v>27</v>
      </c>
    </row>
    <row r="364" spans="1:5" ht="12.75">
      <c r="A364" s="35" t="s">
        <v>54</v>
      </c>
      <c r="E364" s="39" t="s">
        <v>5822</v>
      </c>
    </row>
    <row r="365" spans="1:5" ht="12.75">
      <c r="A365" s="35" t="s">
        <v>55</v>
      </c>
      <c r="E365" s="40" t="s">
        <v>5</v>
      </c>
    </row>
    <row r="366" spans="1:5" ht="12.75">
      <c r="A366" t="s">
        <v>57</v>
      </c>
      <c r="E366" s="39" t="s">
        <v>5260</v>
      </c>
    </row>
    <row r="367" spans="1:16" ht="12.75">
      <c r="A367" t="s">
        <v>49</v>
      </c>
      <c s="34" t="s">
        <v>1414</v>
      </c>
      <c s="34" t="s">
        <v>5825</v>
      </c>
      <c s="35" t="s">
        <v>5</v>
      </c>
      <c s="6" t="s">
        <v>5826</v>
      </c>
      <c s="36" t="s">
        <v>682</v>
      </c>
      <c s="37">
        <v>35.2</v>
      </c>
      <c s="36">
        <v>0</v>
      </c>
      <c s="36">
        <f>ROUND(G367*H367,6)</f>
      </c>
      <c r="L367" s="38">
        <v>0</v>
      </c>
      <c s="32">
        <f>ROUND(ROUND(L367,2)*ROUND(G367,3),2)</f>
      </c>
      <c s="36" t="s">
        <v>5590</v>
      </c>
      <c>
        <f>(M367*21)/100</f>
      </c>
      <c t="s">
        <v>27</v>
      </c>
    </row>
    <row r="368" spans="1:5" ht="12.75">
      <c r="A368" s="35" t="s">
        <v>54</v>
      </c>
      <c r="E368" s="39" t="s">
        <v>5827</v>
      </c>
    </row>
    <row r="369" spans="1:5" ht="12.75">
      <c r="A369" s="35" t="s">
        <v>55</v>
      </c>
      <c r="E369" s="40" t="s">
        <v>5819</v>
      </c>
    </row>
    <row r="370" spans="1:5" ht="12.75">
      <c r="A370" t="s">
        <v>57</v>
      </c>
      <c r="E370" s="39" t="s">
        <v>5260</v>
      </c>
    </row>
    <row r="371" spans="1:16" ht="12.75">
      <c r="A371" t="s">
        <v>49</v>
      </c>
      <c s="34" t="s">
        <v>3192</v>
      </c>
      <c s="34" t="s">
        <v>5828</v>
      </c>
      <c s="35" t="s">
        <v>5</v>
      </c>
      <c s="6" t="s">
        <v>5829</v>
      </c>
      <c s="36" t="s">
        <v>446</v>
      </c>
      <c s="37">
        <v>2</v>
      </c>
      <c s="36">
        <v>0</v>
      </c>
      <c s="36">
        <f>ROUND(G371*H371,6)</f>
      </c>
      <c r="L371" s="38">
        <v>0</v>
      </c>
      <c s="32">
        <f>ROUND(ROUND(L371,2)*ROUND(G371,3),2)</f>
      </c>
      <c s="36" t="s">
        <v>5590</v>
      </c>
      <c>
        <f>(M371*21)/100</f>
      </c>
      <c t="s">
        <v>27</v>
      </c>
    </row>
    <row r="372" spans="1:5" ht="12.75">
      <c r="A372" s="35" t="s">
        <v>54</v>
      </c>
      <c r="E372" s="39" t="s">
        <v>5830</v>
      </c>
    </row>
    <row r="373" spans="1:5" ht="12.75">
      <c r="A373" s="35" t="s">
        <v>55</v>
      </c>
      <c r="E373" s="40" t="s">
        <v>5</v>
      </c>
    </row>
    <row r="374" spans="1:5" ht="12.75">
      <c r="A374" t="s">
        <v>57</v>
      </c>
      <c r="E374" s="39" t="s">
        <v>5260</v>
      </c>
    </row>
    <row r="375" spans="1:16" ht="25.5">
      <c r="A375" t="s">
        <v>49</v>
      </c>
      <c s="34" t="s">
        <v>3196</v>
      </c>
      <c s="34" t="s">
        <v>5831</v>
      </c>
      <c s="35" t="s">
        <v>5</v>
      </c>
      <c s="6" t="s">
        <v>5832</v>
      </c>
      <c s="36" t="s">
        <v>682</v>
      </c>
      <c s="37">
        <v>14.4</v>
      </c>
      <c s="36">
        <v>0</v>
      </c>
      <c s="36">
        <f>ROUND(G375*H375,6)</f>
      </c>
      <c r="L375" s="38">
        <v>0</v>
      </c>
      <c s="32">
        <f>ROUND(ROUND(L375,2)*ROUND(G375,3),2)</f>
      </c>
      <c s="36" t="s">
        <v>5590</v>
      </c>
      <c>
        <f>(M375*21)/100</f>
      </c>
      <c t="s">
        <v>27</v>
      </c>
    </row>
    <row r="376" spans="1:5" ht="12.75">
      <c r="A376" s="35" t="s">
        <v>54</v>
      </c>
      <c r="E376" s="39" t="s">
        <v>5833</v>
      </c>
    </row>
    <row r="377" spans="1:5" ht="12.75">
      <c r="A377" s="35" t="s">
        <v>55</v>
      </c>
      <c r="E377" s="40" t="s">
        <v>5834</v>
      </c>
    </row>
    <row r="378" spans="1:5" ht="12.75">
      <c r="A378" t="s">
        <v>57</v>
      </c>
      <c r="E378" s="39" t="s">
        <v>5260</v>
      </c>
    </row>
    <row r="379" spans="1:13" ht="12.75">
      <c r="A379" t="s">
        <v>46</v>
      </c>
      <c r="C379" s="31" t="s">
        <v>5835</v>
      </c>
      <c r="E379" s="33" t="s">
        <v>5836</v>
      </c>
      <c r="J379" s="32">
        <f>0</f>
      </c>
      <c s="32">
        <f>0</f>
      </c>
      <c s="32">
        <f>0+L380+L384+L388+L392+L396+L400+L404</f>
      </c>
      <c s="32">
        <f>0+M380+M384+M388+M392+M396+M400+M404</f>
      </c>
    </row>
    <row r="380" spans="1:16" ht="12.75">
      <c r="A380" t="s">
        <v>49</v>
      </c>
      <c s="34" t="s">
        <v>3199</v>
      </c>
      <c s="34" t="s">
        <v>5837</v>
      </c>
      <c s="35" t="s">
        <v>5</v>
      </c>
      <c s="6" t="s">
        <v>5838</v>
      </c>
      <c s="36" t="s">
        <v>922</v>
      </c>
      <c s="37">
        <v>232.056</v>
      </c>
      <c s="36">
        <v>0</v>
      </c>
      <c s="36">
        <f>ROUND(G380*H380,6)</f>
      </c>
      <c r="L380" s="38">
        <v>0</v>
      </c>
      <c s="32">
        <f>ROUND(ROUND(L380,2)*ROUND(G380,3),2)</f>
      </c>
      <c s="36" t="s">
        <v>5590</v>
      </c>
      <c>
        <f>(M380*21)/100</f>
      </c>
      <c t="s">
        <v>27</v>
      </c>
    </row>
    <row r="381" spans="1:5" ht="12.75">
      <c r="A381" s="35" t="s">
        <v>54</v>
      </c>
      <c r="E381" s="39" t="s">
        <v>5773</v>
      </c>
    </row>
    <row r="382" spans="1:5" ht="12.75">
      <c r="A382" s="35" t="s">
        <v>55</v>
      </c>
      <c r="E382" s="40" t="s">
        <v>5839</v>
      </c>
    </row>
    <row r="383" spans="1:5" ht="12.75">
      <c r="A383" t="s">
        <v>57</v>
      </c>
      <c r="E383" s="39" t="s">
        <v>5260</v>
      </c>
    </row>
    <row r="384" spans="1:16" ht="25.5">
      <c r="A384" t="s">
        <v>49</v>
      </c>
      <c s="34" t="s">
        <v>3203</v>
      </c>
      <c s="34" t="s">
        <v>5840</v>
      </c>
      <c s="35" t="s">
        <v>5</v>
      </c>
      <c s="6" t="s">
        <v>5841</v>
      </c>
      <c s="36" t="s">
        <v>682</v>
      </c>
      <c s="37">
        <v>35.16</v>
      </c>
      <c s="36">
        <v>0</v>
      </c>
      <c s="36">
        <f>ROUND(G384*H384,6)</f>
      </c>
      <c r="L384" s="38">
        <v>0</v>
      </c>
      <c s="32">
        <f>ROUND(ROUND(L384,2)*ROUND(G384,3),2)</f>
      </c>
      <c s="36" t="s">
        <v>5590</v>
      </c>
      <c>
        <f>(M384*21)/100</f>
      </c>
      <c t="s">
        <v>27</v>
      </c>
    </row>
    <row r="385" spans="1:5" ht="12.75">
      <c r="A385" s="35" t="s">
        <v>54</v>
      </c>
      <c r="E385" s="39" t="s">
        <v>5773</v>
      </c>
    </row>
    <row r="386" spans="1:5" ht="12.75">
      <c r="A386" s="35" t="s">
        <v>55</v>
      </c>
      <c r="E386" s="40" t="s">
        <v>5842</v>
      </c>
    </row>
    <row r="387" spans="1:5" ht="12.75">
      <c r="A387" t="s">
        <v>57</v>
      </c>
      <c r="E387" s="39" t="s">
        <v>5260</v>
      </c>
    </row>
    <row r="388" spans="1:16" ht="12.75">
      <c r="A388" t="s">
        <v>49</v>
      </c>
      <c s="34" t="s">
        <v>3207</v>
      </c>
      <c s="34" t="s">
        <v>5843</v>
      </c>
      <c s="35" t="s">
        <v>5</v>
      </c>
      <c s="6" t="s">
        <v>5844</v>
      </c>
      <c s="36" t="s">
        <v>682</v>
      </c>
      <c s="37">
        <v>17.58</v>
      </c>
      <c s="36">
        <v>0</v>
      </c>
      <c s="36">
        <f>ROUND(G388*H388,6)</f>
      </c>
      <c r="L388" s="38">
        <v>0</v>
      </c>
      <c s="32">
        <f>ROUND(ROUND(L388,2)*ROUND(G388,3),2)</f>
      </c>
      <c s="36" t="s">
        <v>5590</v>
      </c>
      <c>
        <f>(M388*21)/100</f>
      </c>
      <c t="s">
        <v>27</v>
      </c>
    </row>
    <row r="389" spans="1:5" ht="12.75">
      <c r="A389" s="35" t="s">
        <v>54</v>
      </c>
      <c r="E389" s="39" t="s">
        <v>5773</v>
      </c>
    </row>
    <row r="390" spans="1:5" ht="12.75">
      <c r="A390" s="35" t="s">
        <v>55</v>
      </c>
      <c r="E390" s="40" t="s">
        <v>5845</v>
      </c>
    </row>
    <row r="391" spans="1:5" ht="12.75">
      <c r="A391" t="s">
        <v>57</v>
      </c>
      <c r="E391" s="39" t="s">
        <v>5260</v>
      </c>
    </row>
    <row r="392" spans="1:16" ht="12.75">
      <c r="A392" t="s">
        <v>49</v>
      </c>
      <c s="34" t="s">
        <v>3212</v>
      </c>
      <c s="34" t="s">
        <v>5846</v>
      </c>
      <c s="35" t="s">
        <v>5</v>
      </c>
      <c s="6" t="s">
        <v>5847</v>
      </c>
      <c s="36" t="s">
        <v>446</v>
      </c>
      <c s="37">
        <v>23.206</v>
      </c>
      <c s="36">
        <v>0</v>
      </c>
      <c s="36">
        <f>ROUND(G392*H392,6)</f>
      </c>
      <c r="L392" s="38">
        <v>0</v>
      </c>
      <c s="32">
        <f>ROUND(ROUND(L392,2)*ROUND(G392,3),2)</f>
      </c>
      <c s="36" t="s">
        <v>5590</v>
      </c>
      <c>
        <f>(M392*21)/100</f>
      </c>
      <c t="s">
        <v>27</v>
      </c>
    </row>
    <row r="393" spans="1:5" ht="12.75">
      <c r="A393" s="35" t="s">
        <v>54</v>
      </c>
      <c r="E393" s="39" t="s">
        <v>5773</v>
      </c>
    </row>
    <row r="394" spans="1:5" ht="12.75">
      <c r="A394" s="35" t="s">
        <v>55</v>
      </c>
      <c r="E394" s="40" t="s">
        <v>5848</v>
      </c>
    </row>
    <row r="395" spans="1:5" ht="12.75">
      <c r="A395" t="s">
        <v>57</v>
      </c>
      <c r="E395" s="39" t="s">
        <v>5260</v>
      </c>
    </row>
    <row r="396" spans="1:16" ht="12.75">
      <c r="A396" t="s">
        <v>49</v>
      </c>
      <c s="34" t="s">
        <v>3216</v>
      </c>
      <c s="34" t="s">
        <v>5849</v>
      </c>
      <c s="35" t="s">
        <v>5</v>
      </c>
      <c s="6" t="s">
        <v>5850</v>
      </c>
      <c s="36" t="s">
        <v>446</v>
      </c>
      <c s="37">
        <v>23.67</v>
      </c>
      <c s="36">
        <v>0</v>
      </c>
      <c s="36">
        <f>ROUND(G396*H396,6)</f>
      </c>
      <c r="L396" s="38">
        <v>0</v>
      </c>
      <c s="32">
        <f>ROUND(ROUND(L396,2)*ROUND(G396,3),2)</f>
      </c>
      <c s="36" t="s">
        <v>5590</v>
      </c>
      <c>
        <f>(M396*21)/100</f>
      </c>
      <c t="s">
        <v>27</v>
      </c>
    </row>
    <row r="397" spans="1:5" ht="12.75">
      <c r="A397" s="35" t="s">
        <v>54</v>
      </c>
      <c r="E397" s="39" t="s">
        <v>5773</v>
      </c>
    </row>
    <row r="398" spans="1:5" ht="12.75">
      <c r="A398" s="35" t="s">
        <v>55</v>
      </c>
      <c r="E398" s="40" t="s">
        <v>5851</v>
      </c>
    </row>
    <row r="399" spans="1:5" ht="12.75">
      <c r="A399" t="s">
        <v>57</v>
      </c>
      <c r="E399" s="39" t="s">
        <v>5260</v>
      </c>
    </row>
    <row r="400" spans="1:16" ht="25.5">
      <c r="A400" t="s">
        <v>49</v>
      </c>
      <c s="34" t="s">
        <v>3220</v>
      </c>
      <c s="34" t="s">
        <v>5852</v>
      </c>
      <c s="35" t="s">
        <v>5</v>
      </c>
      <c s="6" t="s">
        <v>5853</v>
      </c>
      <c s="36" t="s">
        <v>922</v>
      </c>
      <c s="37">
        <v>232.056</v>
      </c>
      <c s="36">
        <v>0</v>
      </c>
      <c s="36">
        <f>ROUND(G400*H400,6)</f>
      </c>
      <c r="L400" s="38">
        <v>0</v>
      </c>
      <c s="32">
        <f>ROUND(ROUND(L400,2)*ROUND(G400,3),2)</f>
      </c>
      <c s="36" t="s">
        <v>5590</v>
      </c>
      <c>
        <f>(M400*21)/100</f>
      </c>
      <c t="s">
        <v>27</v>
      </c>
    </row>
    <row r="401" spans="1:5" ht="12.75">
      <c r="A401" s="35" t="s">
        <v>54</v>
      </c>
      <c r="E401" s="39" t="s">
        <v>5773</v>
      </c>
    </row>
    <row r="402" spans="1:5" ht="12.75">
      <c r="A402" s="35" t="s">
        <v>55</v>
      </c>
      <c r="E402" s="40" t="s">
        <v>5839</v>
      </c>
    </row>
    <row r="403" spans="1:5" ht="12.75">
      <c r="A403" t="s">
        <v>57</v>
      </c>
      <c r="E403" s="39" t="s">
        <v>5260</v>
      </c>
    </row>
    <row r="404" spans="1:16" ht="25.5">
      <c r="A404" t="s">
        <v>49</v>
      </c>
      <c s="34" t="s">
        <v>3225</v>
      </c>
      <c s="34" t="s">
        <v>5854</v>
      </c>
      <c s="35" t="s">
        <v>5</v>
      </c>
      <c s="6" t="s">
        <v>5855</v>
      </c>
      <c s="36" t="s">
        <v>922</v>
      </c>
      <c s="37">
        <v>278.467</v>
      </c>
      <c s="36">
        <v>0</v>
      </c>
      <c s="36">
        <f>ROUND(G404*H404,6)</f>
      </c>
      <c r="L404" s="38">
        <v>0</v>
      </c>
      <c s="32">
        <f>ROUND(ROUND(L404,2)*ROUND(G404,3),2)</f>
      </c>
      <c s="36" t="s">
        <v>5590</v>
      </c>
      <c>
        <f>(M404*21)/100</f>
      </c>
      <c t="s">
        <v>27</v>
      </c>
    </row>
    <row r="405" spans="1:5" ht="12.75">
      <c r="A405" s="35" t="s">
        <v>54</v>
      </c>
      <c r="E405" s="39" t="s">
        <v>5386</v>
      </c>
    </row>
    <row r="406" spans="1:5" ht="12.75">
      <c r="A406" s="35" t="s">
        <v>55</v>
      </c>
      <c r="E406" s="40" t="s">
        <v>5856</v>
      </c>
    </row>
    <row r="407" spans="1:5" ht="12.75">
      <c r="A407" t="s">
        <v>57</v>
      </c>
      <c r="E407" s="39" t="s">
        <v>5260</v>
      </c>
    </row>
    <row r="408" spans="1:13" ht="12.75">
      <c r="A408" t="s">
        <v>46</v>
      </c>
      <c r="C408" s="31" t="s">
        <v>5429</v>
      </c>
      <c r="E408" s="33" t="s">
        <v>5430</v>
      </c>
      <c r="J408" s="32">
        <f>0</f>
      </c>
      <c s="32">
        <f>0</f>
      </c>
      <c s="32">
        <f>0+L409+L413+L417+L421+L425+L429+L433+L437</f>
      </c>
      <c s="32">
        <f>0+M409+M413+M417+M421+M425+M429+M433+M437</f>
      </c>
    </row>
    <row r="409" spans="1:16" ht="12.75">
      <c r="A409" t="s">
        <v>49</v>
      </c>
      <c s="34" t="s">
        <v>3229</v>
      </c>
      <c s="34" t="s">
        <v>5857</v>
      </c>
      <c s="35" t="s">
        <v>5</v>
      </c>
      <c s="6" t="s">
        <v>5858</v>
      </c>
      <c s="36" t="s">
        <v>682</v>
      </c>
      <c s="37">
        <v>42.7</v>
      </c>
      <c s="36">
        <v>0</v>
      </c>
      <c s="36">
        <f>ROUND(G409*H409,6)</f>
      </c>
      <c r="L409" s="38">
        <v>0</v>
      </c>
      <c s="32">
        <f>ROUND(ROUND(L409,2)*ROUND(G409,3),2)</f>
      </c>
      <c s="36" t="s">
        <v>5590</v>
      </c>
      <c>
        <f>(M409*21)/100</f>
      </c>
      <c t="s">
        <v>27</v>
      </c>
    </row>
    <row r="410" spans="1:5" ht="12.75">
      <c r="A410" s="35" t="s">
        <v>54</v>
      </c>
      <c r="E410" s="39" t="s">
        <v>5859</v>
      </c>
    </row>
    <row r="411" spans="1:5" ht="12.75">
      <c r="A411" s="35" t="s">
        <v>55</v>
      </c>
      <c r="E411" s="40" t="s">
        <v>5860</v>
      </c>
    </row>
    <row r="412" spans="1:5" ht="12.75">
      <c r="A412" t="s">
        <v>57</v>
      </c>
      <c r="E412" s="39" t="s">
        <v>5260</v>
      </c>
    </row>
    <row r="413" spans="1:16" ht="25.5">
      <c r="A413" t="s">
        <v>49</v>
      </c>
      <c s="34" t="s">
        <v>3231</v>
      </c>
      <c s="34" t="s">
        <v>44</v>
      </c>
      <c s="35" t="s">
        <v>5</v>
      </c>
      <c s="6" t="s">
        <v>5861</v>
      </c>
      <c s="36" t="s">
        <v>446</v>
      </c>
      <c s="37">
        <v>1</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57</v>
      </c>
      <c r="E416" s="39" t="s">
        <v>5862</v>
      </c>
    </row>
    <row r="417" spans="1:16" ht="25.5">
      <c r="A417" t="s">
        <v>49</v>
      </c>
      <c s="34" t="s">
        <v>3235</v>
      </c>
      <c s="34" t="s">
        <v>5863</v>
      </c>
      <c s="35" t="s">
        <v>5</v>
      </c>
      <c s="6" t="s">
        <v>5864</v>
      </c>
      <c s="36" t="s">
        <v>446</v>
      </c>
      <c s="37">
        <v>1</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57</v>
      </c>
      <c r="E420" s="39" t="s">
        <v>5862</v>
      </c>
    </row>
    <row r="421" spans="1:16" ht="25.5">
      <c r="A421" t="s">
        <v>49</v>
      </c>
      <c s="34" t="s">
        <v>3239</v>
      </c>
      <c s="34" t="s">
        <v>5865</v>
      </c>
      <c s="35" t="s">
        <v>5</v>
      </c>
      <c s="6" t="s">
        <v>5866</v>
      </c>
      <c s="36" t="s">
        <v>446</v>
      </c>
      <c s="37">
        <v>1</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57</v>
      </c>
      <c r="E424" s="39" t="s">
        <v>5862</v>
      </c>
    </row>
    <row r="425" spans="1:16" ht="25.5">
      <c r="A425" t="s">
        <v>49</v>
      </c>
      <c s="34" t="s">
        <v>3243</v>
      </c>
      <c s="34" t="s">
        <v>5867</v>
      </c>
      <c s="35" t="s">
        <v>5</v>
      </c>
      <c s="6" t="s">
        <v>5868</v>
      </c>
      <c s="36" t="s">
        <v>446</v>
      </c>
      <c s="37">
        <v>3</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57</v>
      </c>
      <c r="E428" s="39" t="s">
        <v>5862</v>
      </c>
    </row>
    <row r="429" spans="1:16" ht="25.5">
      <c r="A429" t="s">
        <v>49</v>
      </c>
      <c s="34" t="s">
        <v>3247</v>
      </c>
      <c s="34" t="s">
        <v>5869</v>
      </c>
      <c s="35" t="s">
        <v>5</v>
      </c>
      <c s="6" t="s">
        <v>5870</v>
      </c>
      <c s="36" t="s">
        <v>446</v>
      </c>
      <c s="37">
        <v>4</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57</v>
      </c>
      <c r="E432" s="39" t="s">
        <v>5862</v>
      </c>
    </row>
    <row r="433" spans="1:16" ht="12.75">
      <c r="A433" t="s">
        <v>49</v>
      </c>
      <c s="34" t="s">
        <v>3249</v>
      </c>
      <c s="34" t="s">
        <v>5871</v>
      </c>
      <c s="35" t="s">
        <v>5</v>
      </c>
      <c s="6" t="s">
        <v>5872</v>
      </c>
      <c s="36" t="s">
        <v>4479</v>
      </c>
      <c s="37">
        <v>1</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2.75">
      <c r="A436" t="s">
        <v>57</v>
      </c>
      <c r="E436" s="39" t="s">
        <v>5873</v>
      </c>
    </row>
    <row r="437" spans="1:16" ht="12.75">
      <c r="A437" t="s">
        <v>49</v>
      </c>
      <c s="34" t="s">
        <v>5874</v>
      </c>
      <c s="34" t="s">
        <v>5875</v>
      </c>
      <c s="35" t="s">
        <v>5</v>
      </c>
      <c s="6" t="s">
        <v>5876</v>
      </c>
      <c s="36" t="s">
        <v>446</v>
      </c>
      <c s="37">
        <v>1</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57</v>
      </c>
      <c r="E440" s="39" t="s">
        <v>5862</v>
      </c>
    </row>
    <row r="441" spans="1:13" ht="12.75">
      <c r="A441" t="s">
        <v>46</v>
      </c>
      <c r="C441" s="31" t="s">
        <v>3386</v>
      </c>
      <c r="E441" s="33" t="s">
        <v>3387</v>
      </c>
      <c r="J441" s="32">
        <f>0</f>
      </c>
      <c s="32">
        <f>0</f>
      </c>
      <c s="32">
        <f>0+L442+L446+L450+L454+L458</f>
      </c>
      <c s="32">
        <f>0+M442+M446+M450+M454+M458</f>
      </c>
    </row>
    <row r="442" spans="1:16" ht="25.5">
      <c r="A442" t="s">
        <v>49</v>
      </c>
      <c s="34" t="s">
        <v>5877</v>
      </c>
      <c s="34" t="s">
        <v>5442</v>
      </c>
      <c s="35" t="s">
        <v>5</v>
      </c>
      <c s="6" t="s">
        <v>5878</v>
      </c>
      <c s="36" t="s">
        <v>927</v>
      </c>
      <c s="37">
        <v>232.56</v>
      </c>
      <c s="36">
        <v>0</v>
      </c>
      <c s="36">
        <f>ROUND(G442*H442,6)</f>
      </c>
      <c r="L442" s="38">
        <v>0</v>
      </c>
      <c s="32">
        <f>ROUND(ROUND(L442,2)*ROUND(G442,3),2)</f>
      </c>
      <c s="36" t="s">
        <v>53</v>
      </c>
      <c>
        <f>(M442*21)/100</f>
      </c>
      <c t="s">
        <v>27</v>
      </c>
    </row>
    <row r="443" spans="1:5" ht="12.75">
      <c r="A443" s="35" t="s">
        <v>54</v>
      </c>
      <c r="E443" s="39" t="s">
        <v>5</v>
      </c>
    </row>
    <row r="444" spans="1:5" ht="12.75">
      <c r="A444" s="35" t="s">
        <v>55</v>
      </c>
      <c r="E444" s="40" t="s">
        <v>5879</v>
      </c>
    </row>
    <row r="445" spans="1:5" ht="12.75">
      <c r="A445" t="s">
        <v>57</v>
      </c>
      <c r="E445" s="39" t="s">
        <v>5862</v>
      </c>
    </row>
    <row r="446" spans="1:16" ht="25.5">
      <c r="A446" t="s">
        <v>49</v>
      </c>
      <c s="34" t="s">
        <v>5880</v>
      </c>
      <c s="34" t="s">
        <v>5881</v>
      </c>
      <c s="35" t="s">
        <v>5</v>
      </c>
      <c s="6" t="s">
        <v>5882</v>
      </c>
      <c s="36" t="s">
        <v>927</v>
      </c>
      <c s="37">
        <v>21.28</v>
      </c>
      <c s="36">
        <v>0</v>
      </c>
      <c s="36">
        <f>ROUND(G446*H446,6)</f>
      </c>
      <c r="L446" s="38">
        <v>0</v>
      </c>
      <c s="32">
        <f>ROUND(ROUND(L446,2)*ROUND(G446,3),2)</f>
      </c>
      <c s="36" t="s">
        <v>53</v>
      </c>
      <c>
        <f>(M446*21)/100</f>
      </c>
      <c t="s">
        <v>27</v>
      </c>
    </row>
    <row r="447" spans="1:5" ht="12.75">
      <c r="A447" s="35" t="s">
        <v>54</v>
      </c>
      <c r="E447" s="39" t="s">
        <v>5</v>
      </c>
    </row>
    <row r="448" spans="1:5" ht="12.75">
      <c r="A448" s="35" t="s">
        <v>55</v>
      </c>
      <c r="E448" s="40" t="s">
        <v>5883</v>
      </c>
    </row>
    <row r="449" spans="1:5" ht="12.75">
      <c r="A449" t="s">
        <v>57</v>
      </c>
      <c r="E449" s="39" t="s">
        <v>5862</v>
      </c>
    </row>
    <row r="450" spans="1:16" ht="25.5">
      <c r="A450" t="s">
        <v>49</v>
      </c>
      <c s="34" t="s">
        <v>5884</v>
      </c>
      <c s="34" t="s">
        <v>5885</v>
      </c>
      <c s="35" t="s">
        <v>5</v>
      </c>
      <c s="6" t="s">
        <v>5886</v>
      </c>
      <c s="36" t="s">
        <v>927</v>
      </c>
      <c s="37">
        <v>1109.34</v>
      </c>
      <c s="36">
        <v>0</v>
      </c>
      <c s="36">
        <f>ROUND(G450*H450,6)</f>
      </c>
      <c r="L450" s="38">
        <v>0</v>
      </c>
      <c s="32">
        <f>ROUND(ROUND(L450,2)*ROUND(G450,3),2)</f>
      </c>
      <c s="36" t="s">
        <v>53</v>
      </c>
      <c>
        <f>(M450*21)/100</f>
      </c>
      <c t="s">
        <v>27</v>
      </c>
    </row>
    <row r="451" spans="1:5" ht="12.75">
      <c r="A451" s="35" t="s">
        <v>54</v>
      </c>
      <c r="E451" s="39" t="s">
        <v>5</v>
      </c>
    </row>
    <row r="452" spans="1:5" ht="12.75">
      <c r="A452" s="35" t="s">
        <v>55</v>
      </c>
      <c r="E452" s="40" t="s">
        <v>5887</v>
      </c>
    </row>
    <row r="453" spans="1:5" ht="12.75">
      <c r="A453" t="s">
        <v>57</v>
      </c>
      <c r="E453" s="39" t="s">
        <v>5862</v>
      </c>
    </row>
    <row r="454" spans="1:16" ht="25.5">
      <c r="A454" t="s">
        <v>49</v>
      </c>
      <c s="34" t="s">
        <v>5888</v>
      </c>
      <c s="34" t="s">
        <v>5889</v>
      </c>
      <c s="35" t="s">
        <v>5</v>
      </c>
      <c s="6" t="s">
        <v>5890</v>
      </c>
      <c s="36" t="s">
        <v>927</v>
      </c>
      <c s="37">
        <v>489.88</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57</v>
      </c>
      <c r="E457" s="39" t="s">
        <v>5260</v>
      </c>
    </row>
    <row r="458" spans="1:16" ht="12.75">
      <c r="A458" t="s">
        <v>49</v>
      </c>
      <c s="34" t="s">
        <v>5891</v>
      </c>
      <c s="34" t="s">
        <v>5892</v>
      </c>
      <c s="35" t="s">
        <v>5</v>
      </c>
      <c s="6" t="s">
        <v>5893</v>
      </c>
      <c s="36" t="s">
        <v>446</v>
      </c>
      <c s="37">
        <v>12</v>
      </c>
      <c s="36">
        <v>0</v>
      </c>
      <c s="36">
        <f>ROUND(G458*H458,6)</f>
      </c>
      <c r="L458" s="38">
        <v>0</v>
      </c>
      <c s="32">
        <f>ROUND(ROUND(L458,2)*ROUND(G458,3),2)</f>
      </c>
      <c s="36" t="s">
        <v>53</v>
      </c>
      <c>
        <f>(M458*21)/100</f>
      </c>
      <c t="s">
        <v>27</v>
      </c>
    </row>
    <row r="459" spans="1:5" ht="12.75">
      <c r="A459" s="35" t="s">
        <v>54</v>
      </c>
      <c r="E459" s="39" t="s">
        <v>5</v>
      </c>
    </row>
    <row r="460" spans="1:5" ht="12.75">
      <c r="A460" s="35" t="s">
        <v>55</v>
      </c>
      <c r="E460" s="40" t="s">
        <v>114</v>
      </c>
    </row>
    <row r="461" spans="1:5" ht="12.75">
      <c r="A461" t="s">
        <v>57</v>
      </c>
      <c r="E461" s="39" t="s">
        <v>5862</v>
      </c>
    </row>
    <row r="462" spans="1:13" ht="12.75">
      <c r="A462" t="s">
        <v>46</v>
      </c>
      <c r="C462" s="31" t="s">
        <v>5464</v>
      </c>
      <c r="E462" s="33" t="s">
        <v>5465</v>
      </c>
      <c r="J462" s="32">
        <f>0</f>
      </c>
      <c s="32">
        <f>0</f>
      </c>
      <c s="32">
        <f>0+L463+L467+L471+L475+L479+L483+L487+L491+L495</f>
      </c>
      <c s="32">
        <f>0+M463+M467+M471+M475+M479+M483+M487+M491+M495</f>
      </c>
    </row>
    <row r="463" spans="1:16" ht="12.75">
      <c r="A463" t="s">
        <v>49</v>
      </c>
      <c s="34" t="s">
        <v>5894</v>
      </c>
      <c s="34" t="s">
        <v>5466</v>
      </c>
      <c s="35" t="s">
        <v>5</v>
      </c>
      <c s="6" t="s">
        <v>5467</v>
      </c>
      <c s="36" t="s">
        <v>922</v>
      </c>
      <c s="37">
        <v>163.54</v>
      </c>
      <c s="36">
        <v>0</v>
      </c>
      <c s="36">
        <f>ROUND(G463*H463,6)</f>
      </c>
      <c r="L463" s="38">
        <v>0</v>
      </c>
      <c s="32">
        <f>ROUND(ROUND(L463,2)*ROUND(G463,3),2)</f>
      </c>
      <c s="36" t="s">
        <v>5590</v>
      </c>
      <c>
        <f>(M463*21)/100</f>
      </c>
      <c t="s">
        <v>27</v>
      </c>
    </row>
    <row r="464" spans="1:5" ht="12.75">
      <c r="A464" s="35" t="s">
        <v>54</v>
      </c>
      <c r="E464" s="39" t="s">
        <v>5</v>
      </c>
    </row>
    <row r="465" spans="1:5" ht="12.75">
      <c r="A465" s="35" t="s">
        <v>55</v>
      </c>
      <c r="E465" s="40" t="s">
        <v>5895</v>
      </c>
    </row>
    <row r="466" spans="1:5" ht="12.75">
      <c r="A466" t="s">
        <v>57</v>
      </c>
      <c r="E466" s="39" t="s">
        <v>5260</v>
      </c>
    </row>
    <row r="467" spans="1:16" ht="12.75">
      <c r="A467" t="s">
        <v>49</v>
      </c>
      <c s="34" t="s">
        <v>5896</v>
      </c>
      <c s="34" t="s">
        <v>5469</v>
      </c>
      <c s="35" t="s">
        <v>5</v>
      </c>
      <c s="6" t="s">
        <v>5470</v>
      </c>
      <c s="36" t="s">
        <v>922</v>
      </c>
      <c s="37">
        <v>163.54</v>
      </c>
      <c s="36">
        <v>0</v>
      </c>
      <c s="36">
        <f>ROUND(G467*H467,6)</f>
      </c>
      <c r="L467" s="38">
        <v>0</v>
      </c>
      <c s="32">
        <f>ROUND(ROUND(L467,2)*ROUND(G467,3),2)</f>
      </c>
      <c s="36" t="s">
        <v>5590</v>
      </c>
      <c>
        <f>(M467*21)/100</f>
      </c>
      <c t="s">
        <v>27</v>
      </c>
    </row>
    <row r="468" spans="1:5" ht="12.75">
      <c r="A468" s="35" t="s">
        <v>54</v>
      </c>
      <c r="E468" s="39" t="s">
        <v>5</v>
      </c>
    </row>
    <row r="469" spans="1:5" ht="12.75">
      <c r="A469" s="35" t="s">
        <v>55</v>
      </c>
      <c r="E469" s="40" t="s">
        <v>5895</v>
      </c>
    </row>
    <row r="470" spans="1:5" ht="12.75">
      <c r="A470" t="s">
        <v>57</v>
      </c>
      <c r="E470" s="39" t="s">
        <v>5260</v>
      </c>
    </row>
    <row r="471" spans="1:16" ht="12.75">
      <c r="A471" t="s">
        <v>49</v>
      </c>
      <c s="34" t="s">
        <v>5897</v>
      </c>
      <c s="34" t="s">
        <v>5471</v>
      </c>
      <c s="35" t="s">
        <v>5</v>
      </c>
      <c s="6" t="s">
        <v>5472</v>
      </c>
      <c s="36" t="s">
        <v>922</v>
      </c>
      <c s="37">
        <v>163.54</v>
      </c>
      <c s="36">
        <v>0</v>
      </c>
      <c s="36">
        <f>ROUND(G471*H471,6)</f>
      </c>
      <c r="L471" s="38">
        <v>0</v>
      </c>
      <c s="32">
        <f>ROUND(ROUND(L471,2)*ROUND(G471,3),2)</f>
      </c>
      <c s="36" t="s">
        <v>5590</v>
      </c>
      <c>
        <f>(M471*21)/100</f>
      </c>
      <c t="s">
        <v>27</v>
      </c>
    </row>
    <row r="472" spans="1:5" ht="12.75">
      <c r="A472" s="35" t="s">
        <v>54</v>
      </c>
      <c r="E472" s="39" t="s">
        <v>5</v>
      </c>
    </row>
    <row r="473" spans="1:5" ht="12.75">
      <c r="A473" s="35" t="s">
        <v>55</v>
      </c>
      <c r="E473" s="40" t="s">
        <v>5895</v>
      </c>
    </row>
    <row r="474" spans="1:5" ht="12.75">
      <c r="A474" t="s">
        <v>57</v>
      </c>
      <c r="E474" s="39" t="s">
        <v>5260</v>
      </c>
    </row>
    <row r="475" spans="1:16" ht="12.75">
      <c r="A475" t="s">
        <v>49</v>
      </c>
      <c s="34" t="s">
        <v>5898</v>
      </c>
      <c s="34" t="s">
        <v>5475</v>
      </c>
      <c s="35" t="s">
        <v>5</v>
      </c>
      <c s="6" t="s">
        <v>5476</v>
      </c>
      <c s="36" t="s">
        <v>922</v>
      </c>
      <c s="37">
        <v>163.54</v>
      </c>
      <c s="36">
        <v>0</v>
      </c>
      <c s="36">
        <f>ROUND(G475*H475,6)</f>
      </c>
      <c r="L475" s="38">
        <v>0</v>
      </c>
      <c s="32">
        <f>ROUND(ROUND(L475,2)*ROUND(G475,3),2)</f>
      </c>
      <c s="36" t="s">
        <v>5590</v>
      </c>
      <c>
        <f>(M475*21)/100</f>
      </c>
      <c t="s">
        <v>27</v>
      </c>
    </row>
    <row r="476" spans="1:5" ht="12.75">
      <c r="A476" s="35" t="s">
        <v>54</v>
      </c>
      <c r="E476" s="39" t="s">
        <v>5</v>
      </c>
    </row>
    <row r="477" spans="1:5" ht="12.75">
      <c r="A477" s="35" t="s">
        <v>55</v>
      </c>
      <c r="E477" s="40" t="s">
        <v>5895</v>
      </c>
    </row>
    <row r="478" spans="1:5" ht="12.75">
      <c r="A478" t="s">
        <v>57</v>
      </c>
      <c r="E478" s="39" t="s">
        <v>5260</v>
      </c>
    </row>
    <row r="479" spans="1:16" ht="25.5">
      <c r="A479" t="s">
        <v>49</v>
      </c>
      <c s="34" t="s">
        <v>5899</v>
      </c>
      <c s="34" t="s">
        <v>5477</v>
      </c>
      <c s="35" t="s">
        <v>5</v>
      </c>
      <c s="6" t="s">
        <v>5478</v>
      </c>
      <c s="36" t="s">
        <v>922</v>
      </c>
      <c s="37">
        <v>179.894</v>
      </c>
      <c s="36">
        <v>0</v>
      </c>
      <c s="36">
        <f>ROUND(G479*H479,6)</f>
      </c>
      <c r="L479" s="38">
        <v>0</v>
      </c>
      <c s="32">
        <f>ROUND(ROUND(L479,2)*ROUND(G479,3),2)</f>
      </c>
      <c s="36" t="s">
        <v>5590</v>
      </c>
      <c>
        <f>(M479*21)/100</f>
      </c>
      <c t="s">
        <v>27</v>
      </c>
    </row>
    <row r="480" spans="1:5" ht="12.75">
      <c r="A480" s="35" t="s">
        <v>54</v>
      </c>
      <c r="E480" s="39" t="s">
        <v>5</v>
      </c>
    </row>
    <row r="481" spans="1:5" ht="12.75">
      <c r="A481" s="35" t="s">
        <v>55</v>
      </c>
      <c r="E481" s="40" t="s">
        <v>5900</v>
      </c>
    </row>
    <row r="482" spans="1:5" ht="12.75">
      <c r="A482" t="s">
        <v>57</v>
      </c>
      <c r="E482" s="39" t="s">
        <v>5260</v>
      </c>
    </row>
    <row r="483" spans="1:16" ht="12.75">
      <c r="A483" t="s">
        <v>49</v>
      </c>
      <c s="34" t="s">
        <v>5901</v>
      </c>
      <c s="34" t="s">
        <v>5483</v>
      </c>
      <c s="35" t="s">
        <v>5</v>
      </c>
      <c s="6" t="s">
        <v>5484</v>
      </c>
      <c s="36" t="s">
        <v>682</v>
      </c>
      <c s="37">
        <v>124.08</v>
      </c>
      <c s="36">
        <v>0</v>
      </c>
      <c s="36">
        <f>ROUND(G483*H483,6)</f>
      </c>
      <c r="L483" s="38">
        <v>0</v>
      </c>
      <c s="32">
        <f>ROUND(ROUND(L483,2)*ROUND(G483,3),2)</f>
      </c>
      <c s="36" t="s">
        <v>5590</v>
      </c>
      <c>
        <f>(M483*21)/100</f>
      </c>
      <c t="s">
        <v>27</v>
      </c>
    </row>
    <row r="484" spans="1:5" ht="12.75">
      <c r="A484" s="35" t="s">
        <v>54</v>
      </c>
      <c r="E484" s="39" t="s">
        <v>5</v>
      </c>
    </row>
    <row r="485" spans="1:5" ht="12.75">
      <c r="A485" s="35" t="s">
        <v>55</v>
      </c>
      <c r="E485" s="40" t="s">
        <v>5902</v>
      </c>
    </row>
    <row r="486" spans="1:5" ht="12.75">
      <c r="A486" t="s">
        <v>57</v>
      </c>
      <c r="E486" s="39" t="s">
        <v>5260</v>
      </c>
    </row>
    <row r="487" spans="1:16" ht="25.5">
      <c r="A487" t="s">
        <v>49</v>
      </c>
      <c s="34" t="s">
        <v>5903</v>
      </c>
      <c s="34" t="s">
        <v>5477</v>
      </c>
      <c s="35" t="s">
        <v>47</v>
      </c>
      <c s="6" t="s">
        <v>5478</v>
      </c>
      <c s="36" t="s">
        <v>922</v>
      </c>
      <c s="37">
        <v>13.649</v>
      </c>
      <c s="36">
        <v>0</v>
      </c>
      <c s="36">
        <f>ROUND(G487*H487,6)</f>
      </c>
      <c r="L487" s="38">
        <v>0</v>
      </c>
      <c s="32">
        <f>ROUND(ROUND(L487,2)*ROUND(G487,3),2)</f>
      </c>
      <c s="36" t="s">
        <v>5590</v>
      </c>
      <c>
        <f>(M487*21)/100</f>
      </c>
      <c t="s">
        <v>27</v>
      </c>
    </row>
    <row r="488" spans="1:5" ht="12.75">
      <c r="A488" s="35" t="s">
        <v>54</v>
      </c>
      <c r="E488" s="39" t="s">
        <v>5</v>
      </c>
    </row>
    <row r="489" spans="1:5" ht="12.75">
      <c r="A489" s="35" t="s">
        <v>55</v>
      </c>
      <c r="E489" s="40" t="s">
        <v>5904</v>
      </c>
    </row>
    <row r="490" spans="1:5" ht="12.75">
      <c r="A490" t="s">
        <v>57</v>
      </c>
      <c r="E490" s="39" t="s">
        <v>5260</v>
      </c>
    </row>
    <row r="491" spans="1:16" ht="12.75">
      <c r="A491" t="s">
        <v>49</v>
      </c>
      <c s="34" t="s">
        <v>5905</v>
      </c>
      <c s="34" t="s">
        <v>5488</v>
      </c>
      <c s="35" t="s">
        <v>5</v>
      </c>
      <c s="6" t="s">
        <v>5489</v>
      </c>
      <c s="36" t="s">
        <v>682</v>
      </c>
      <c s="37">
        <v>124.08</v>
      </c>
      <c s="36">
        <v>0</v>
      </c>
      <c s="36">
        <f>ROUND(G491*H491,6)</f>
      </c>
      <c r="L491" s="38">
        <v>0</v>
      </c>
      <c s="32">
        <f>ROUND(ROUND(L491,2)*ROUND(G491,3),2)</f>
      </c>
      <c s="36" t="s">
        <v>5590</v>
      </c>
      <c>
        <f>(M491*21)/100</f>
      </c>
      <c t="s">
        <v>27</v>
      </c>
    </row>
    <row r="492" spans="1:5" ht="12.75">
      <c r="A492" s="35" t="s">
        <v>54</v>
      </c>
      <c r="E492" s="39" t="s">
        <v>5</v>
      </c>
    </row>
    <row r="493" spans="1:5" ht="12.75">
      <c r="A493" s="35" t="s">
        <v>55</v>
      </c>
      <c r="E493" s="40" t="s">
        <v>5902</v>
      </c>
    </row>
    <row r="494" spans="1:5" ht="12.75">
      <c r="A494" t="s">
        <v>57</v>
      </c>
      <c r="E494" s="39" t="s">
        <v>5260</v>
      </c>
    </row>
    <row r="495" spans="1:16" ht="12.75">
      <c r="A495" t="s">
        <v>49</v>
      </c>
      <c s="34" t="s">
        <v>5906</v>
      </c>
      <c s="34" t="s">
        <v>5490</v>
      </c>
      <c s="35" t="s">
        <v>5</v>
      </c>
      <c s="6" t="s">
        <v>5491</v>
      </c>
      <c s="36" t="s">
        <v>682</v>
      </c>
      <c s="37">
        <v>136.488</v>
      </c>
      <c s="36">
        <v>0</v>
      </c>
      <c s="36">
        <f>ROUND(G495*H495,6)</f>
      </c>
      <c r="L495" s="38">
        <v>0</v>
      </c>
      <c s="32">
        <f>ROUND(ROUND(L495,2)*ROUND(G495,3),2)</f>
      </c>
      <c s="36" t="s">
        <v>5590</v>
      </c>
      <c>
        <f>(M495*21)/100</f>
      </c>
      <c t="s">
        <v>27</v>
      </c>
    </row>
    <row r="496" spans="1:5" ht="12.75">
      <c r="A496" s="35" t="s">
        <v>54</v>
      </c>
      <c r="E496" s="39" t="s">
        <v>5</v>
      </c>
    </row>
    <row r="497" spans="1:5" ht="12.75">
      <c r="A497" s="35" t="s">
        <v>55</v>
      </c>
      <c r="E497" s="40" t="s">
        <v>5907</v>
      </c>
    </row>
    <row r="498" spans="1:5" ht="12.75">
      <c r="A498" t="s">
        <v>57</v>
      </c>
      <c r="E498" s="39" t="s">
        <v>5260</v>
      </c>
    </row>
    <row r="499" spans="1:13" ht="12.75">
      <c r="A499" t="s">
        <v>46</v>
      </c>
      <c r="C499" s="31" t="s">
        <v>5493</v>
      </c>
      <c r="E499" s="33" t="s">
        <v>5494</v>
      </c>
      <c r="J499" s="32">
        <f>0</f>
      </c>
      <c s="32">
        <f>0</f>
      </c>
      <c s="32">
        <f>0+L500+L504+L508</f>
      </c>
      <c s="32">
        <f>0+M500+M504+M508</f>
      </c>
    </row>
    <row r="500" spans="1:16" ht="12.75">
      <c r="A500" t="s">
        <v>49</v>
      </c>
      <c s="34" t="s">
        <v>5908</v>
      </c>
      <c s="34" t="s">
        <v>5495</v>
      </c>
      <c s="35" t="s">
        <v>5</v>
      </c>
      <c s="6" t="s">
        <v>5496</v>
      </c>
      <c s="36" t="s">
        <v>922</v>
      </c>
      <c s="37">
        <v>962.548</v>
      </c>
      <c s="36">
        <v>0</v>
      </c>
      <c s="36">
        <f>ROUND(G500*H500,6)</f>
      </c>
      <c r="L500" s="38">
        <v>0</v>
      </c>
      <c s="32">
        <f>ROUND(ROUND(L500,2)*ROUND(G500,3),2)</f>
      </c>
      <c s="36" t="s">
        <v>5590</v>
      </c>
      <c>
        <f>(M500*21)/100</f>
      </c>
      <c t="s">
        <v>27</v>
      </c>
    </row>
    <row r="501" spans="1:5" ht="12.75">
      <c r="A501" s="35" t="s">
        <v>54</v>
      </c>
      <c r="E501" s="39" t="s">
        <v>5</v>
      </c>
    </row>
    <row r="502" spans="1:5" ht="12.75">
      <c r="A502" s="35" t="s">
        <v>55</v>
      </c>
      <c r="E502" s="40" t="s">
        <v>5909</v>
      </c>
    </row>
    <row r="503" spans="1:5" ht="12.75">
      <c r="A503" t="s">
        <v>57</v>
      </c>
      <c r="E503" s="39" t="s">
        <v>5260</v>
      </c>
    </row>
    <row r="504" spans="1:16" ht="12.75">
      <c r="A504" t="s">
        <v>49</v>
      </c>
      <c s="34" t="s">
        <v>5910</v>
      </c>
      <c s="34" t="s">
        <v>5499</v>
      </c>
      <c s="35" t="s">
        <v>5</v>
      </c>
      <c s="6" t="s">
        <v>5500</v>
      </c>
      <c s="36" t="s">
        <v>922</v>
      </c>
      <c s="37">
        <v>962.548</v>
      </c>
      <c s="36">
        <v>0</v>
      </c>
      <c s="36">
        <f>ROUND(G504*H504,6)</f>
      </c>
      <c r="L504" s="38">
        <v>0</v>
      </c>
      <c s="32">
        <f>ROUND(ROUND(L504,2)*ROUND(G504,3),2)</f>
      </c>
      <c s="36" t="s">
        <v>5590</v>
      </c>
      <c>
        <f>(M504*21)/100</f>
      </c>
      <c t="s">
        <v>27</v>
      </c>
    </row>
    <row r="505" spans="1:5" ht="12.75">
      <c r="A505" s="35" t="s">
        <v>54</v>
      </c>
      <c r="E505" s="39" t="s">
        <v>5909</v>
      </c>
    </row>
    <row r="506" spans="1:5" ht="12.75">
      <c r="A506" s="35" t="s">
        <v>55</v>
      </c>
      <c r="E506" s="40" t="s">
        <v>5</v>
      </c>
    </row>
    <row r="507" spans="1:5" ht="12.75">
      <c r="A507" t="s">
        <v>57</v>
      </c>
      <c r="E507" s="39" t="s">
        <v>5260</v>
      </c>
    </row>
    <row r="508" spans="1:16" ht="25.5">
      <c r="A508" t="s">
        <v>49</v>
      </c>
      <c s="34" t="s">
        <v>5911</v>
      </c>
      <c s="34" t="s">
        <v>5501</v>
      </c>
      <c s="35" t="s">
        <v>5</v>
      </c>
      <c s="6" t="s">
        <v>5502</v>
      </c>
      <c s="36" t="s">
        <v>922</v>
      </c>
      <c s="37">
        <v>962.548</v>
      </c>
      <c s="36">
        <v>0</v>
      </c>
      <c s="36">
        <f>ROUND(G508*H508,6)</f>
      </c>
      <c r="L508" s="38">
        <v>0</v>
      </c>
      <c s="32">
        <f>ROUND(ROUND(L508,2)*ROUND(G508,3),2)</f>
      </c>
      <c s="36" t="s">
        <v>5590</v>
      </c>
      <c>
        <f>(M508*21)/100</f>
      </c>
      <c t="s">
        <v>27</v>
      </c>
    </row>
    <row r="509" spans="1:5" ht="12.75">
      <c r="A509" s="35" t="s">
        <v>54</v>
      </c>
      <c r="E509" s="39" t="s">
        <v>5909</v>
      </c>
    </row>
    <row r="510" spans="1:5" ht="12.75">
      <c r="A510" s="35" t="s">
        <v>55</v>
      </c>
      <c r="E510" s="40" t="s">
        <v>5</v>
      </c>
    </row>
    <row r="511" spans="1:5" ht="12.75">
      <c r="A511" t="s">
        <v>57</v>
      </c>
      <c r="E511" s="39" t="s">
        <v>5260</v>
      </c>
    </row>
    <row r="512" spans="1:13" ht="12.75">
      <c r="A512" t="s">
        <v>46</v>
      </c>
      <c r="C512" s="31" t="s">
        <v>5503</v>
      </c>
      <c r="E512" s="33" t="s">
        <v>4461</v>
      </c>
      <c r="J512" s="32">
        <f>0</f>
      </c>
      <c s="32">
        <f>0</f>
      </c>
      <c s="32">
        <f>0+L513+L517+L521+L525+L529+L533</f>
      </c>
      <c s="32">
        <f>0+M513+M517+M521+M525+M529+M533</f>
      </c>
    </row>
    <row r="513" spans="1:16" ht="12.75">
      <c r="A513" t="s">
        <v>49</v>
      </c>
      <c s="34" t="s">
        <v>5912</v>
      </c>
      <c s="34" t="s">
        <v>5504</v>
      </c>
      <c s="35" t="s">
        <v>5</v>
      </c>
      <c s="6" t="s">
        <v>5505</v>
      </c>
      <c s="36" t="s">
        <v>446</v>
      </c>
      <c s="37">
        <v>2</v>
      </c>
      <c s="36">
        <v>0</v>
      </c>
      <c s="36">
        <f>ROUND(G513*H513,6)</f>
      </c>
      <c r="L513" s="38">
        <v>0</v>
      </c>
      <c s="32">
        <f>ROUND(ROUND(L513,2)*ROUND(G513,3),2)</f>
      </c>
      <c s="36" t="s">
        <v>53</v>
      </c>
      <c>
        <f>(M513*21)/100</f>
      </c>
      <c t="s">
        <v>27</v>
      </c>
    </row>
    <row r="514" spans="1:5" ht="12.75">
      <c r="A514" s="35" t="s">
        <v>54</v>
      </c>
      <c r="E514" s="39" t="s">
        <v>5</v>
      </c>
    </row>
    <row r="515" spans="1:5" ht="12.75">
      <c r="A515" s="35" t="s">
        <v>55</v>
      </c>
      <c r="E515" s="40" t="s">
        <v>5</v>
      </c>
    </row>
    <row r="516" spans="1:5" ht="12.75">
      <c r="A516" t="s">
        <v>57</v>
      </c>
      <c r="E516" s="39" t="s">
        <v>5862</v>
      </c>
    </row>
    <row r="517" spans="1:16" ht="12.75">
      <c r="A517" t="s">
        <v>49</v>
      </c>
      <c s="34" t="s">
        <v>5913</v>
      </c>
      <c s="34" t="s">
        <v>5507</v>
      </c>
      <c s="35" t="s">
        <v>5</v>
      </c>
      <c s="6" t="s">
        <v>5508</v>
      </c>
      <c s="36" t="s">
        <v>446</v>
      </c>
      <c s="37">
        <v>9</v>
      </c>
      <c s="36">
        <v>0</v>
      </c>
      <c s="36">
        <f>ROUND(G517*H517,6)</f>
      </c>
      <c r="L517" s="38">
        <v>0</v>
      </c>
      <c s="32">
        <f>ROUND(ROUND(L517,2)*ROUND(G517,3),2)</f>
      </c>
      <c s="36" t="s">
        <v>53</v>
      </c>
      <c>
        <f>(M517*21)/100</f>
      </c>
      <c t="s">
        <v>27</v>
      </c>
    </row>
    <row r="518" spans="1:5" ht="12.75">
      <c r="A518" s="35" t="s">
        <v>54</v>
      </c>
      <c r="E518" s="39" t="s">
        <v>5</v>
      </c>
    </row>
    <row r="519" spans="1:5" ht="12.75">
      <c r="A519" s="35" t="s">
        <v>55</v>
      </c>
      <c r="E519" s="40" t="s">
        <v>5</v>
      </c>
    </row>
    <row r="520" spans="1:5" ht="12.75">
      <c r="A520" t="s">
        <v>57</v>
      </c>
      <c r="E520" s="39" t="s">
        <v>5862</v>
      </c>
    </row>
    <row r="521" spans="1:16" ht="12.75">
      <c r="A521" t="s">
        <v>49</v>
      </c>
      <c s="34" t="s">
        <v>5914</v>
      </c>
      <c s="34" t="s">
        <v>922</v>
      </c>
      <c s="35" t="s">
        <v>5</v>
      </c>
      <c s="6" t="s">
        <v>5509</v>
      </c>
      <c s="36" t="s">
        <v>446</v>
      </c>
      <c s="37">
        <v>9</v>
      </c>
      <c s="36">
        <v>0</v>
      </c>
      <c s="36">
        <f>ROUND(G521*H521,6)</f>
      </c>
      <c r="L521" s="38">
        <v>0</v>
      </c>
      <c s="32">
        <f>ROUND(ROUND(L521,2)*ROUND(G521,3),2)</f>
      </c>
      <c s="36" t="s">
        <v>53</v>
      </c>
      <c>
        <f>(M521*21)/100</f>
      </c>
      <c t="s">
        <v>27</v>
      </c>
    </row>
    <row r="522" spans="1:5" ht="12.75">
      <c r="A522" s="35" t="s">
        <v>54</v>
      </c>
      <c r="E522" s="39" t="s">
        <v>5</v>
      </c>
    </row>
    <row r="523" spans="1:5" ht="12.75">
      <c r="A523" s="35" t="s">
        <v>55</v>
      </c>
      <c r="E523" s="40" t="s">
        <v>5</v>
      </c>
    </row>
    <row r="524" spans="1:5" ht="12.75">
      <c r="A524" t="s">
        <v>57</v>
      </c>
      <c r="E524" s="39" t="s">
        <v>5862</v>
      </c>
    </row>
    <row r="525" spans="1:16" ht="12.75">
      <c r="A525" t="s">
        <v>49</v>
      </c>
      <c s="34" t="s">
        <v>5915</v>
      </c>
      <c s="34" t="s">
        <v>5916</v>
      </c>
      <c s="35" t="s">
        <v>5</v>
      </c>
      <c s="6" t="s">
        <v>5917</v>
      </c>
      <c s="36" t="s">
        <v>446</v>
      </c>
      <c s="37">
        <v>4</v>
      </c>
      <c s="36">
        <v>0</v>
      </c>
      <c s="36">
        <f>ROUND(G525*H525,6)</f>
      </c>
      <c r="L525" s="38">
        <v>0</v>
      </c>
      <c s="32">
        <f>ROUND(ROUND(L525,2)*ROUND(G525,3),2)</f>
      </c>
      <c s="36" t="s">
        <v>53</v>
      </c>
      <c>
        <f>(M525*21)/100</f>
      </c>
      <c t="s">
        <v>27</v>
      </c>
    </row>
    <row r="526" spans="1:5" ht="12.75">
      <c r="A526" s="35" t="s">
        <v>54</v>
      </c>
      <c r="E526" s="39" t="s">
        <v>5</v>
      </c>
    </row>
    <row r="527" spans="1:5" ht="12.75">
      <c r="A527" s="35" t="s">
        <v>55</v>
      </c>
      <c r="E527" s="40" t="s">
        <v>5</v>
      </c>
    </row>
    <row r="528" spans="1:5" ht="12.75">
      <c r="A528" t="s">
        <v>57</v>
      </c>
      <c r="E528" s="39" t="s">
        <v>5862</v>
      </c>
    </row>
    <row r="529" spans="1:16" ht="12.75">
      <c r="A529" t="s">
        <v>49</v>
      </c>
      <c s="34" t="s">
        <v>5918</v>
      </c>
      <c s="34" t="s">
        <v>5919</v>
      </c>
      <c s="35" t="s">
        <v>5</v>
      </c>
      <c s="6" t="s">
        <v>5920</v>
      </c>
      <c s="36" t="s">
        <v>446</v>
      </c>
      <c s="37">
        <v>1</v>
      </c>
      <c s="36">
        <v>0</v>
      </c>
      <c s="36">
        <f>ROUND(G529*H529,6)</f>
      </c>
      <c r="L529" s="38">
        <v>0</v>
      </c>
      <c s="32">
        <f>ROUND(ROUND(L529,2)*ROUND(G529,3),2)</f>
      </c>
      <c s="36" t="s">
        <v>53</v>
      </c>
      <c>
        <f>(M529*21)/100</f>
      </c>
      <c t="s">
        <v>27</v>
      </c>
    </row>
    <row r="530" spans="1:5" ht="12.75">
      <c r="A530" s="35" t="s">
        <v>54</v>
      </c>
      <c r="E530" s="39" t="s">
        <v>5</v>
      </c>
    </row>
    <row r="531" spans="1:5" ht="12.75">
      <c r="A531" s="35" t="s">
        <v>55</v>
      </c>
      <c r="E531" s="40" t="s">
        <v>5</v>
      </c>
    </row>
    <row r="532" spans="1:5" ht="12.75">
      <c r="A532" t="s">
        <v>57</v>
      </c>
      <c r="E532" s="39" t="s">
        <v>5862</v>
      </c>
    </row>
    <row r="533" spans="1:16" ht="12.75">
      <c r="A533" t="s">
        <v>49</v>
      </c>
      <c s="34" t="s">
        <v>5921</v>
      </c>
      <c s="34" t="s">
        <v>5922</v>
      </c>
      <c s="35" t="s">
        <v>5</v>
      </c>
      <c s="6" t="s">
        <v>5923</v>
      </c>
      <c s="36" t="s">
        <v>446</v>
      </c>
      <c s="37">
        <v>1</v>
      </c>
      <c s="36">
        <v>0</v>
      </c>
      <c s="36">
        <f>ROUND(G533*H533,6)</f>
      </c>
      <c r="L533" s="38">
        <v>0</v>
      </c>
      <c s="32">
        <f>ROUND(ROUND(L533,2)*ROUND(G533,3),2)</f>
      </c>
      <c s="36" t="s">
        <v>53</v>
      </c>
      <c>
        <f>(M533*21)/100</f>
      </c>
      <c t="s">
        <v>27</v>
      </c>
    </row>
    <row r="534" spans="1:5" ht="12.75">
      <c r="A534" s="35" t="s">
        <v>54</v>
      </c>
      <c r="E534" s="39" t="s">
        <v>5</v>
      </c>
    </row>
    <row r="535" spans="1:5" ht="12.75">
      <c r="A535" s="35" t="s">
        <v>55</v>
      </c>
      <c r="E535" s="40" t="s">
        <v>5</v>
      </c>
    </row>
    <row r="536" spans="1:5" ht="12.75">
      <c r="A536" t="s">
        <v>57</v>
      </c>
      <c r="E536" s="39" t="s">
        <v>5862</v>
      </c>
    </row>
    <row r="537" spans="1:13" ht="12.75">
      <c r="A537" t="s">
        <v>46</v>
      </c>
      <c r="C537" s="31" t="s">
        <v>104</v>
      </c>
      <c r="E537" s="33" t="s">
        <v>5513</v>
      </c>
      <c r="J537" s="32">
        <f>0</f>
      </c>
      <c s="32">
        <f>0</f>
      </c>
      <c s="32">
        <f>0+L538+L542+L546+L550+L554+L558+L562+L566</f>
      </c>
      <c s="32">
        <f>0+M538+M542+M546+M550+M554+M558+M562+M566</f>
      </c>
    </row>
    <row r="538" spans="1:16" ht="12.75">
      <c r="A538" t="s">
        <v>49</v>
      </c>
      <c s="34" t="s">
        <v>781</v>
      </c>
      <c s="34" t="s">
        <v>5924</v>
      </c>
      <c s="35" t="s">
        <v>5</v>
      </c>
      <c s="6" t="s">
        <v>5925</v>
      </c>
      <c s="36" t="s">
        <v>682</v>
      </c>
      <c s="37">
        <v>50.22</v>
      </c>
      <c s="36">
        <v>0</v>
      </c>
      <c s="36">
        <f>ROUND(G538*H538,6)</f>
      </c>
      <c r="L538" s="38">
        <v>0</v>
      </c>
      <c s="32">
        <f>ROUND(ROUND(L538,2)*ROUND(G538,3),2)</f>
      </c>
      <c s="36" t="s">
        <v>5590</v>
      </c>
      <c>
        <f>(M538*21)/100</f>
      </c>
      <c t="s">
        <v>27</v>
      </c>
    </row>
    <row r="539" spans="1:5" ht="12.75">
      <c r="A539" s="35" t="s">
        <v>54</v>
      </c>
      <c r="E539" s="39" t="s">
        <v>5</v>
      </c>
    </row>
    <row r="540" spans="1:5" ht="12.75">
      <c r="A540" s="35" t="s">
        <v>55</v>
      </c>
      <c r="E540" s="40" t="s">
        <v>5926</v>
      </c>
    </row>
    <row r="541" spans="1:5" ht="12.75">
      <c r="A541" t="s">
        <v>57</v>
      </c>
      <c r="E541" s="39" t="s">
        <v>5260</v>
      </c>
    </row>
    <row r="542" spans="1:16" ht="12.75">
      <c r="A542" t="s">
        <v>49</v>
      </c>
      <c s="34" t="s">
        <v>785</v>
      </c>
      <c s="34" t="s">
        <v>5927</v>
      </c>
      <c s="35" t="s">
        <v>5</v>
      </c>
      <c s="6" t="s">
        <v>5928</v>
      </c>
      <c s="36" t="s">
        <v>682</v>
      </c>
      <c s="37">
        <v>52.731</v>
      </c>
      <c s="36">
        <v>0</v>
      </c>
      <c s="36">
        <f>ROUND(G542*H542,6)</f>
      </c>
      <c r="L542" s="38">
        <v>0</v>
      </c>
      <c s="32">
        <f>ROUND(ROUND(L542,2)*ROUND(G542,3),2)</f>
      </c>
      <c s="36" t="s">
        <v>5590</v>
      </c>
      <c>
        <f>(M542*21)/100</f>
      </c>
      <c t="s">
        <v>27</v>
      </c>
    </row>
    <row r="543" spans="1:5" ht="12.75">
      <c r="A543" s="35" t="s">
        <v>54</v>
      </c>
      <c r="E543" s="39" t="s">
        <v>5386</v>
      </c>
    </row>
    <row r="544" spans="1:5" ht="12.75">
      <c r="A544" s="35" t="s">
        <v>55</v>
      </c>
      <c r="E544" s="40" t="s">
        <v>5929</v>
      </c>
    </row>
    <row r="545" spans="1:5" ht="12.75">
      <c r="A545" t="s">
        <v>57</v>
      </c>
      <c r="E545" s="39" t="s">
        <v>5260</v>
      </c>
    </row>
    <row r="546" spans="1:16" ht="25.5">
      <c r="A546" t="s">
        <v>49</v>
      </c>
      <c s="34" t="s">
        <v>789</v>
      </c>
      <c s="34" t="s">
        <v>5930</v>
      </c>
      <c s="35" t="s">
        <v>5</v>
      </c>
      <c s="6" t="s">
        <v>5931</v>
      </c>
      <c s="36" t="s">
        <v>922</v>
      </c>
      <c s="37">
        <v>263.055</v>
      </c>
      <c s="36">
        <v>0</v>
      </c>
      <c s="36">
        <f>ROUND(G546*H546,6)</f>
      </c>
      <c r="L546" s="38">
        <v>0</v>
      </c>
      <c s="32">
        <f>ROUND(ROUND(L546,2)*ROUND(G546,3),2)</f>
      </c>
      <c s="36" t="s">
        <v>5590</v>
      </c>
      <c>
        <f>(M546*21)/100</f>
      </c>
      <c t="s">
        <v>27</v>
      </c>
    </row>
    <row r="547" spans="1:5" ht="12.75">
      <c r="A547" s="35" t="s">
        <v>54</v>
      </c>
      <c r="E547" s="39" t="s">
        <v>5932</v>
      </c>
    </row>
    <row r="548" spans="1:5" ht="12.75">
      <c r="A548" s="35" t="s">
        <v>55</v>
      </c>
      <c r="E548" s="40" t="s">
        <v>5933</v>
      </c>
    </row>
    <row r="549" spans="1:5" ht="12.75">
      <c r="A549" t="s">
        <v>57</v>
      </c>
      <c r="E549" s="39" t="s">
        <v>5260</v>
      </c>
    </row>
    <row r="550" spans="1:16" ht="25.5">
      <c r="A550" t="s">
        <v>49</v>
      </c>
      <c s="34" t="s">
        <v>793</v>
      </c>
      <c s="34" t="s">
        <v>5934</v>
      </c>
      <c s="35" t="s">
        <v>5</v>
      </c>
      <c s="6" t="s">
        <v>5935</v>
      </c>
      <c s="36" t="s">
        <v>922</v>
      </c>
      <c s="37">
        <v>15783.3</v>
      </c>
      <c s="36">
        <v>0</v>
      </c>
      <c s="36">
        <f>ROUND(G550*H550,6)</f>
      </c>
      <c r="L550" s="38">
        <v>0</v>
      </c>
      <c s="32">
        <f>ROUND(ROUND(L550,2)*ROUND(G550,3),2)</f>
      </c>
      <c s="36" t="s">
        <v>5590</v>
      </c>
      <c>
        <f>(M550*21)/100</f>
      </c>
      <c t="s">
        <v>27</v>
      </c>
    </row>
    <row r="551" spans="1:5" ht="12.75">
      <c r="A551" s="35" t="s">
        <v>54</v>
      </c>
      <c r="E551" s="39" t="s">
        <v>5386</v>
      </c>
    </row>
    <row r="552" spans="1:5" ht="12.75">
      <c r="A552" s="35" t="s">
        <v>55</v>
      </c>
      <c r="E552" s="40" t="s">
        <v>5936</v>
      </c>
    </row>
    <row r="553" spans="1:5" ht="12.75">
      <c r="A553" t="s">
        <v>57</v>
      </c>
      <c r="E553" s="39" t="s">
        <v>5260</v>
      </c>
    </row>
    <row r="554" spans="1:16" ht="25.5">
      <c r="A554" t="s">
        <v>49</v>
      </c>
      <c s="34" t="s">
        <v>797</v>
      </c>
      <c s="34" t="s">
        <v>5937</v>
      </c>
      <c s="35" t="s">
        <v>5</v>
      </c>
      <c s="6" t="s">
        <v>5938</v>
      </c>
      <c s="36" t="s">
        <v>922</v>
      </c>
      <c s="37">
        <v>263.055</v>
      </c>
      <c s="36">
        <v>0</v>
      </c>
      <c s="36">
        <f>ROUND(G554*H554,6)</f>
      </c>
      <c r="L554" s="38">
        <v>0</v>
      </c>
      <c s="32">
        <f>ROUND(ROUND(L554,2)*ROUND(G554,3),2)</f>
      </c>
      <c s="36" t="s">
        <v>5590</v>
      </c>
      <c>
        <f>(M554*21)/100</f>
      </c>
      <c t="s">
        <v>27</v>
      </c>
    </row>
    <row r="555" spans="1:5" ht="12.75">
      <c r="A555" s="35" t="s">
        <v>54</v>
      </c>
      <c r="E555" s="39" t="s">
        <v>5932</v>
      </c>
    </row>
    <row r="556" spans="1:5" ht="12.75">
      <c r="A556" s="35" t="s">
        <v>55</v>
      </c>
      <c r="E556" s="40" t="s">
        <v>5933</v>
      </c>
    </row>
    <row r="557" spans="1:5" ht="12.75">
      <c r="A557" t="s">
        <v>57</v>
      </c>
      <c r="E557" s="39" t="s">
        <v>5260</v>
      </c>
    </row>
    <row r="558" spans="1:16" ht="25.5">
      <c r="A558" t="s">
        <v>49</v>
      </c>
      <c s="34" t="s">
        <v>801</v>
      </c>
      <c s="34" t="s">
        <v>5514</v>
      </c>
      <c s="35" t="s">
        <v>5</v>
      </c>
      <c s="6" t="s">
        <v>5515</v>
      </c>
      <c s="36" t="s">
        <v>922</v>
      </c>
      <c s="37">
        <v>179.05</v>
      </c>
      <c s="36">
        <v>0</v>
      </c>
      <c s="36">
        <f>ROUND(G558*H558,6)</f>
      </c>
      <c r="L558" s="38">
        <v>0</v>
      </c>
      <c s="32">
        <f>ROUND(ROUND(L558,2)*ROUND(G558,3),2)</f>
      </c>
      <c s="36" t="s">
        <v>5590</v>
      </c>
      <c>
        <f>(M558*21)/100</f>
      </c>
      <c t="s">
        <v>27</v>
      </c>
    </row>
    <row r="559" spans="1:5" ht="12.75">
      <c r="A559" s="35" t="s">
        <v>54</v>
      </c>
      <c r="E559" s="39" t="s">
        <v>5337</v>
      </c>
    </row>
    <row r="560" spans="1:5" ht="12.75">
      <c r="A560" s="35" t="s">
        <v>55</v>
      </c>
      <c r="E560" s="40" t="s">
        <v>5939</v>
      </c>
    </row>
    <row r="561" spans="1:5" ht="12.75">
      <c r="A561" t="s">
        <v>57</v>
      </c>
      <c r="E561" s="39" t="s">
        <v>5260</v>
      </c>
    </row>
    <row r="562" spans="1:16" ht="12.75">
      <c r="A562" t="s">
        <v>49</v>
      </c>
      <c s="34" t="s">
        <v>804</v>
      </c>
      <c s="34" t="s">
        <v>5517</v>
      </c>
      <c s="35" t="s">
        <v>5</v>
      </c>
      <c s="6" t="s">
        <v>5518</v>
      </c>
      <c s="36" t="s">
        <v>922</v>
      </c>
      <c s="37">
        <v>350.78</v>
      </c>
      <c s="36">
        <v>0</v>
      </c>
      <c s="36">
        <f>ROUND(G562*H562,6)</f>
      </c>
      <c r="L562" s="38">
        <v>0</v>
      </c>
      <c s="32">
        <f>ROUND(ROUND(L562,2)*ROUND(G562,3),2)</f>
      </c>
      <c s="36" t="s">
        <v>5590</v>
      </c>
      <c>
        <f>(M562*21)/100</f>
      </c>
      <c t="s">
        <v>27</v>
      </c>
    </row>
    <row r="563" spans="1:5" ht="12.75">
      <c r="A563" s="35" t="s">
        <v>54</v>
      </c>
      <c r="E563" s="39" t="s">
        <v>5940</v>
      </c>
    </row>
    <row r="564" spans="1:5" ht="12.75">
      <c r="A564" s="35" t="s">
        <v>55</v>
      </c>
      <c r="E564" s="40" t="s">
        <v>5941</v>
      </c>
    </row>
    <row r="565" spans="1:5" ht="12.75">
      <c r="A565" t="s">
        <v>57</v>
      </c>
      <c r="E565" s="39" t="s">
        <v>5260</v>
      </c>
    </row>
    <row r="566" spans="1:16" ht="25.5">
      <c r="A566" t="s">
        <v>49</v>
      </c>
      <c s="34" t="s">
        <v>807</v>
      </c>
      <c s="34" t="s">
        <v>5519</v>
      </c>
      <c s="35" t="s">
        <v>5</v>
      </c>
      <c s="6" t="s">
        <v>5520</v>
      </c>
      <c s="36" t="s">
        <v>682</v>
      </c>
      <c s="37">
        <v>38.8</v>
      </c>
      <c s="36">
        <v>0</v>
      </c>
      <c s="36">
        <f>ROUND(G566*H566,6)</f>
      </c>
      <c r="L566" s="38">
        <v>0</v>
      </c>
      <c s="32">
        <f>ROUND(ROUND(L566,2)*ROUND(G566,3),2)</f>
      </c>
      <c s="36" t="s">
        <v>5590</v>
      </c>
      <c>
        <f>(M566*21)/100</f>
      </c>
      <c t="s">
        <v>27</v>
      </c>
    </row>
    <row r="567" spans="1:5" ht="12.75">
      <c r="A567" s="35" t="s">
        <v>54</v>
      </c>
      <c r="E567" s="39" t="s">
        <v>5942</v>
      </c>
    </row>
    <row r="568" spans="1:5" ht="12.75">
      <c r="A568" s="35" t="s">
        <v>55</v>
      </c>
      <c r="E568" s="40" t="s">
        <v>5943</v>
      </c>
    </row>
    <row r="569" spans="1:5" ht="12.75">
      <c r="A569" t="s">
        <v>57</v>
      </c>
      <c r="E569" s="39" t="s">
        <v>5260</v>
      </c>
    </row>
    <row r="570" spans="1:13" ht="12.75">
      <c r="A570" t="s">
        <v>46</v>
      </c>
      <c r="C570" s="31" t="s">
        <v>618</v>
      </c>
      <c r="E570" s="33" t="s">
        <v>5531</v>
      </c>
      <c r="J570" s="32">
        <f>0</f>
      </c>
      <c s="32">
        <f>0</f>
      </c>
      <c s="32">
        <f>0+L571+L575</f>
      </c>
      <c s="32">
        <f>0+M571+M575</f>
      </c>
    </row>
    <row r="571" spans="1:16" ht="12.75">
      <c r="A571" t="s">
        <v>49</v>
      </c>
      <c s="34" t="s">
        <v>810</v>
      </c>
      <c s="34" t="s">
        <v>5944</v>
      </c>
      <c s="35" t="s">
        <v>5</v>
      </c>
      <c s="6" t="s">
        <v>5945</v>
      </c>
      <c s="36" t="s">
        <v>1035</v>
      </c>
      <c s="37">
        <v>22.2</v>
      </c>
      <c s="36">
        <v>0</v>
      </c>
      <c s="36">
        <f>ROUND(G571*H571,6)</f>
      </c>
      <c r="L571" s="38">
        <v>0</v>
      </c>
      <c s="32">
        <f>ROUND(ROUND(L571,2)*ROUND(G571,3),2)</f>
      </c>
      <c s="36" t="s">
        <v>5590</v>
      </c>
      <c>
        <f>(M571*21)/100</f>
      </c>
      <c t="s">
        <v>27</v>
      </c>
    </row>
    <row r="572" spans="1:5" ht="12.75">
      <c r="A572" s="35" t="s">
        <v>54</v>
      </c>
      <c r="E572" s="39" t="s">
        <v>5946</v>
      </c>
    </row>
    <row r="573" spans="1:5" ht="12.75">
      <c r="A573" s="35" t="s">
        <v>55</v>
      </c>
      <c r="E573" s="40" t="s">
        <v>5947</v>
      </c>
    </row>
    <row r="574" spans="1:5" ht="12.75">
      <c r="A574" t="s">
        <v>57</v>
      </c>
      <c r="E574" s="39" t="s">
        <v>5260</v>
      </c>
    </row>
    <row r="575" spans="1:16" ht="12.75">
      <c r="A575" t="s">
        <v>49</v>
      </c>
      <c s="34" t="s">
        <v>813</v>
      </c>
      <c s="34" t="s">
        <v>5948</v>
      </c>
      <c s="35" t="s">
        <v>5</v>
      </c>
      <c s="6" t="s">
        <v>5949</v>
      </c>
      <c s="36" t="s">
        <v>1035</v>
      </c>
      <c s="37">
        <v>437.76</v>
      </c>
      <c s="36">
        <v>0</v>
      </c>
      <c s="36">
        <f>ROUND(G575*H575,6)</f>
      </c>
      <c r="L575" s="38">
        <v>0</v>
      </c>
      <c s="32">
        <f>ROUND(ROUND(L575,2)*ROUND(G575,3),2)</f>
      </c>
      <c s="36" t="s">
        <v>5590</v>
      </c>
      <c>
        <f>(M575*21)/100</f>
      </c>
      <c t="s">
        <v>27</v>
      </c>
    </row>
    <row r="576" spans="1:5" ht="12.75">
      <c r="A576" s="35" t="s">
        <v>54</v>
      </c>
      <c r="E576" s="39" t="s">
        <v>5946</v>
      </c>
    </row>
    <row r="577" spans="1:5" ht="12.75">
      <c r="A577" s="35" t="s">
        <v>55</v>
      </c>
      <c r="E577" s="40" t="s">
        <v>5950</v>
      </c>
    </row>
    <row r="578" spans="1:5" ht="12.75">
      <c r="A578" t="s">
        <v>57</v>
      </c>
      <c r="E578" s="39" t="s">
        <v>5260</v>
      </c>
    </row>
    <row r="579" spans="1:13" ht="12.75">
      <c r="A579" t="s">
        <v>46</v>
      </c>
      <c r="C579" s="31" t="s">
        <v>5563</v>
      </c>
      <c r="E579" s="33" t="s">
        <v>5564</v>
      </c>
      <c r="J579" s="32">
        <f>0</f>
      </c>
      <c s="32">
        <f>0</f>
      </c>
      <c s="32">
        <f>0+L580+L584+L588+L592+L596</f>
      </c>
      <c s="32">
        <f>0+M580+M584+M588+M592+M596</f>
      </c>
    </row>
    <row r="580" spans="1:16" ht="12.75">
      <c r="A580" t="s">
        <v>49</v>
      </c>
      <c s="34" t="s">
        <v>817</v>
      </c>
      <c s="34" t="s">
        <v>5565</v>
      </c>
      <c s="35" t="s">
        <v>5</v>
      </c>
      <c s="6" t="s">
        <v>5566</v>
      </c>
      <c s="36" t="s">
        <v>600</v>
      </c>
      <c s="37">
        <v>285.312</v>
      </c>
      <c s="36">
        <v>0</v>
      </c>
      <c s="36">
        <f>ROUND(G580*H580,6)</f>
      </c>
      <c r="L580" s="38">
        <v>0</v>
      </c>
      <c s="32">
        <f>ROUND(ROUND(L580,2)*ROUND(G580,3),2)</f>
      </c>
      <c s="36" t="s">
        <v>5590</v>
      </c>
      <c>
        <f>(M580*21)/100</f>
      </c>
      <c t="s">
        <v>27</v>
      </c>
    </row>
    <row r="581" spans="1:5" ht="12.75">
      <c r="A581" s="35" t="s">
        <v>54</v>
      </c>
      <c r="E581" s="39" t="s">
        <v>5</v>
      </c>
    </row>
    <row r="582" spans="1:5" ht="12.75">
      <c r="A582" s="35" t="s">
        <v>55</v>
      </c>
      <c r="E582" s="40" t="s">
        <v>5951</v>
      </c>
    </row>
    <row r="583" spans="1:5" ht="12.75">
      <c r="A583" t="s">
        <v>57</v>
      </c>
      <c r="E583" s="39" t="s">
        <v>5260</v>
      </c>
    </row>
    <row r="584" spans="1:16" ht="12.75">
      <c r="A584" t="s">
        <v>49</v>
      </c>
      <c s="34" t="s">
        <v>821</v>
      </c>
      <c s="34" t="s">
        <v>5568</v>
      </c>
      <c s="35" t="s">
        <v>5</v>
      </c>
      <c s="6" t="s">
        <v>5569</v>
      </c>
      <c s="36" t="s">
        <v>600</v>
      </c>
      <c s="37">
        <v>5420.928</v>
      </c>
      <c s="36">
        <v>0</v>
      </c>
      <c s="36">
        <f>ROUND(G584*H584,6)</f>
      </c>
      <c r="L584" s="38">
        <v>0</v>
      </c>
      <c s="32">
        <f>ROUND(ROUND(L584,2)*ROUND(G584,3),2)</f>
      </c>
      <c s="36" t="s">
        <v>5590</v>
      </c>
      <c>
        <f>(M584*21)/100</f>
      </c>
      <c t="s">
        <v>27</v>
      </c>
    </row>
    <row r="585" spans="1:5" ht="12.75">
      <c r="A585" s="35" t="s">
        <v>54</v>
      </c>
      <c r="E585" s="39" t="s">
        <v>5386</v>
      </c>
    </row>
    <row r="586" spans="1:5" ht="12.75">
      <c r="A586" s="35" t="s">
        <v>55</v>
      </c>
      <c r="E586" s="40" t="s">
        <v>5952</v>
      </c>
    </row>
    <row r="587" spans="1:5" ht="12.75">
      <c r="A587" t="s">
        <v>57</v>
      </c>
      <c r="E587" s="39" t="s">
        <v>5260</v>
      </c>
    </row>
    <row r="588" spans="1:16" ht="25.5">
      <c r="A588" t="s">
        <v>49</v>
      </c>
      <c s="34" t="s">
        <v>825</v>
      </c>
      <c s="34" t="s">
        <v>5571</v>
      </c>
      <c s="35" t="s">
        <v>5</v>
      </c>
      <c s="6" t="s">
        <v>5572</v>
      </c>
      <c s="36" t="s">
        <v>600</v>
      </c>
      <c s="37">
        <v>44.4</v>
      </c>
      <c s="36">
        <v>0</v>
      </c>
      <c s="36">
        <f>ROUND(G588*H588,6)</f>
      </c>
      <c r="L588" s="38">
        <v>0</v>
      </c>
      <c s="32">
        <f>ROUND(ROUND(L588,2)*ROUND(G588,3),2)</f>
      </c>
      <c s="36" t="s">
        <v>5590</v>
      </c>
      <c>
        <f>(M588*21)/100</f>
      </c>
      <c t="s">
        <v>27</v>
      </c>
    </row>
    <row r="589" spans="1:5" ht="12.75">
      <c r="A589" s="35" t="s">
        <v>54</v>
      </c>
      <c r="E589" s="39" t="s">
        <v>5</v>
      </c>
    </row>
    <row r="590" spans="1:5" ht="12.75">
      <c r="A590" s="35" t="s">
        <v>55</v>
      </c>
      <c r="E590" s="40" t="s">
        <v>5953</v>
      </c>
    </row>
    <row r="591" spans="1:5" ht="12.75">
      <c r="A591" t="s">
        <v>57</v>
      </c>
      <c r="E591" s="39" t="s">
        <v>5260</v>
      </c>
    </row>
    <row r="592" spans="1:16" ht="25.5">
      <c r="A592" t="s">
        <v>49</v>
      </c>
      <c s="34" t="s">
        <v>829</v>
      </c>
      <c s="34" t="s">
        <v>5574</v>
      </c>
      <c s="35" t="s">
        <v>5</v>
      </c>
      <c s="6" t="s">
        <v>5575</v>
      </c>
      <c s="36" t="s">
        <v>600</v>
      </c>
      <c s="37">
        <v>168.538</v>
      </c>
      <c s="36">
        <v>0</v>
      </c>
      <c s="36">
        <f>ROUND(G592*H592,6)</f>
      </c>
      <c r="L592" s="38">
        <v>0</v>
      </c>
      <c s="32">
        <f>ROUND(ROUND(L592,2)*ROUND(G592,3),2)</f>
      </c>
      <c s="36" t="s">
        <v>5590</v>
      </c>
      <c>
        <f>(M592*21)/100</f>
      </c>
      <c t="s">
        <v>27</v>
      </c>
    </row>
    <row r="593" spans="1:5" ht="12.75">
      <c r="A593" s="35" t="s">
        <v>54</v>
      </c>
      <c r="E593" s="39" t="s">
        <v>5</v>
      </c>
    </row>
    <row r="594" spans="1:5" ht="12.75">
      <c r="A594" s="35" t="s">
        <v>55</v>
      </c>
      <c r="E594" s="40" t="s">
        <v>5954</v>
      </c>
    </row>
    <row r="595" spans="1:5" ht="12.75">
      <c r="A595" t="s">
        <v>57</v>
      </c>
      <c r="E595" s="39" t="s">
        <v>5260</v>
      </c>
    </row>
    <row r="596" spans="1:16" ht="25.5">
      <c r="A596" t="s">
        <v>49</v>
      </c>
      <c s="34" t="s">
        <v>832</v>
      </c>
      <c s="34" t="s">
        <v>5577</v>
      </c>
      <c s="35" t="s">
        <v>5</v>
      </c>
      <c s="6" t="s">
        <v>5578</v>
      </c>
      <c s="36" t="s">
        <v>600</v>
      </c>
      <c s="37">
        <v>72.23</v>
      </c>
      <c s="36">
        <v>0</v>
      </c>
      <c s="36">
        <f>ROUND(G596*H596,6)</f>
      </c>
      <c r="L596" s="38">
        <v>0</v>
      </c>
      <c s="32">
        <f>ROUND(ROUND(L596,2)*ROUND(G596,3),2)</f>
      </c>
      <c s="36" t="s">
        <v>5590</v>
      </c>
      <c>
        <f>(M596*21)/100</f>
      </c>
      <c t="s">
        <v>27</v>
      </c>
    </row>
    <row r="597" spans="1:5" ht="12.75">
      <c r="A597" s="35" t="s">
        <v>54</v>
      </c>
      <c r="E597" s="39" t="s">
        <v>5</v>
      </c>
    </row>
    <row r="598" spans="1:5" ht="12.75">
      <c r="A598" s="35" t="s">
        <v>55</v>
      </c>
      <c r="E598" s="40" t="s">
        <v>5955</v>
      </c>
    </row>
    <row r="599" spans="1:5" ht="12.75">
      <c r="A599" t="s">
        <v>57</v>
      </c>
      <c r="E599" s="39" t="s">
        <v>5260</v>
      </c>
    </row>
    <row r="600" spans="1:13" ht="12.75">
      <c r="A600" t="s">
        <v>46</v>
      </c>
      <c r="C600" s="31" t="s">
        <v>5580</v>
      </c>
      <c r="E600" s="33" t="s">
        <v>5581</v>
      </c>
      <c r="J600" s="32">
        <f>0</f>
      </c>
      <c s="32">
        <f>0</f>
      </c>
      <c s="32">
        <f>0+L601</f>
      </c>
      <c s="32">
        <f>0+M601</f>
      </c>
    </row>
    <row r="601" spans="1:16" ht="12.75">
      <c r="A601" t="s">
        <v>49</v>
      </c>
      <c s="34" t="s">
        <v>5956</v>
      </c>
      <c s="34" t="s">
        <v>5582</v>
      </c>
      <c s="35" t="s">
        <v>5</v>
      </c>
      <c s="6" t="s">
        <v>5583</v>
      </c>
      <c s="36" t="s">
        <v>4479</v>
      </c>
      <c s="37">
        <v>1</v>
      </c>
      <c s="36">
        <v>0</v>
      </c>
      <c s="36">
        <f>ROUND(G601*H601,6)</f>
      </c>
      <c r="L601" s="38">
        <v>0</v>
      </c>
      <c s="32">
        <f>ROUND(ROUND(L601,2)*ROUND(G601,3),2)</f>
      </c>
      <c s="36" t="s">
        <v>5590</v>
      </c>
      <c>
        <f>(M601*21)/100</f>
      </c>
      <c t="s">
        <v>27</v>
      </c>
    </row>
    <row r="602" spans="1:5" ht="12.75">
      <c r="A602" s="35" t="s">
        <v>54</v>
      </c>
      <c r="E602" s="39" t="s">
        <v>5</v>
      </c>
    </row>
    <row r="603" spans="1:5" ht="12.75">
      <c r="A603" s="35" t="s">
        <v>55</v>
      </c>
      <c r="E603" s="40" t="s">
        <v>5</v>
      </c>
    </row>
    <row r="604" spans="1:5" ht="12.75">
      <c r="A604" t="s">
        <v>57</v>
      </c>
      <c r="E604" s="39" t="s">
        <v>5260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5959</v>
      </c>
      <c r="E8" s="30" t="s">
        <v>5958</v>
      </c>
      <c r="J8" s="29">
        <f>0+J9+J18+J23+J32+J45+J54</f>
      </c>
      <c s="29">
        <f>0+K9+K18+K23+K32+K45+K54</f>
      </c>
      <c s="29">
        <f>0+L9+L18+L23+L32+L45+L54</f>
      </c>
      <c s="29">
        <f>0+M9+M18+M23+M32+M45+M54</f>
      </c>
    </row>
    <row r="9" spans="1:13" ht="12.75">
      <c r="A9" t="s">
        <v>46</v>
      </c>
      <c r="C9" s="31" t="s">
        <v>2403</v>
      </c>
      <c r="E9" s="33" t="s">
        <v>1705</v>
      </c>
      <c r="J9" s="32">
        <f>0</f>
      </c>
      <c s="32">
        <f>0</f>
      </c>
      <c s="32">
        <f>0+L10+L14</f>
      </c>
      <c s="32">
        <f>0+M10+M14</f>
      </c>
    </row>
    <row r="10" spans="1:16" ht="12.75">
      <c r="A10" t="s">
        <v>49</v>
      </c>
      <c s="34" t="s">
        <v>26</v>
      </c>
      <c s="34" t="s">
        <v>5960</v>
      </c>
      <c s="35" t="s">
        <v>5</v>
      </c>
      <c s="6" t="s">
        <v>5961</v>
      </c>
      <c s="36" t="s">
        <v>1035</v>
      </c>
      <c s="37">
        <v>6</v>
      </c>
      <c s="36">
        <v>0</v>
      </c>
      <c s="36">
        <f>ROUND(G10*H10,6)</f>
      </c>
      <c r="L10" s="38">
        <v>0</v>
      </c>
      <c s="32">
        <f>ROUND(ROUND(L10,2)*ROUND(G10,3),2)</f>
      </c>
      <c s="36" t="s">
        <v>601</v>
      </c>
      <c>
        <f>(M10*21)/100</f>
      </c>
      <c t="s">
        <v>27</v>
      </c>
    </row>
    <row r="11" spans="1:5" ht="12.75">
      <c r="A11" s="35" t="s">
        <v>54</v>
      </c>
      <c r="E11" s="39" t="s">
        <v>5</v>
      </c>
    </row>
    <row r="12" spans="1:5" ht="38.25">
      <c r="A12" s="35" t="s">
        <v>55</v>
      </c>
      <c r="E12" s="40" t="s">
        <v>5962</v>
      </c>
    </row>
    <row r="13" spans="1:5" ht="12.75">
      <c r="A13" t="s">
        <v>57</v>
      </c>
      <c r="E13" s="39" t="s">
        <v>602</v>
      </c>
    </row>
    <row r="14" spans="1:16" ht="12.75">
      <c r="A14" t="s">
        <v>49</v>
      </c>
      <c s="34" t="s">
        <v>64</v>
      </c>
      <c s="34" t="s">
        <v>1709</v>
      </c>
      <c s="35" t="s">
        <v>5</v>
      </c>
      <c s="6" t="s">
        <v>1710</v>
      </c>
      <c s="36" t="s">
        <v>1035</v>
      </c>
      <c s="37">
        <v>6</v>
      </c>
      <c s="36">
        <v>0</v>
      </c>
      <c s="36">
        <f>ROUND(G14*H14,6)</f>
      </c>
      <c r="L14" s="38">
        <v>0</v>
      </c>
      <c s="32">
        <f>ROUND(ROUND(L14,2)*ROUND(G14,3),2)</f>
      </c>
      <c s="36" t="s">
        <v>601</v>
      </c>
      <c>
        <f>(M14*21)/100</f>
      </c>
      <c t="s">
        <v>27</v>
      </c>
    </row>
    <row r="15" spans="1:5" ht="12.75">
      <c r="A15" s="35" t="s">
        <v>54</v>
      </c>
      <c r="E15" s="39" t="s">
        <v>5</v>
      </c>
    </row>
    <row r="16" spans="1:5" ht="38.25">
      <c r="A16" s="35" t="s">
        <v>55</v>
      </c>
      <c r="E16" s="40" t="s">
        <v>5963</v>
      </c>
    </row>
    <row r="17" spans="1:5" ht="12.75">
      <c r="A17" t="s">
        <v>57</v>
      </c>
      <c r="E17" s="39" t="s">
        <v>602</v>
      </c>
    </row>
    <row r="18" spans="1:13" ht="12.75">
      <c r="A18" t="s">
        <v>46</v>
      </c>
      <c r="C18" s="31" t="s">
        <v>3267</v>
      </c>
      <c r="E18" s="33" t="s">
        <v>1733</v>
      </c>
      <c r="J18" s="32">
        <f>0</f>
      </c>
      <c s="32">
        <f>0</f>
      </c>
      <c s="32">
        <f>0+L19</f>
      </c>
      <c s="32">
        <f>0+M19</f>
      </c>
    </row>
    <row r="19" spans="1:16" ht="12.75">
      <c r="A19" t="s">
        <v>49</v>
      </c>
      <c s="34" t="s">
        <v>67</v>
      </c>
      <c s="34" t="s">
        <v>2008</v>
      </c>
      <c s="35" t="s">
        <v>5</v>
      </c>
      <c s="6" t="s">
        <v>2009</v>
      </c>
      <c s="36" t="s">
        <v>1035</v>
      </c>
      <c s="37">
        <v>6</v>
      </c>
      <c s="36">
        <v>0</v>
      </c>
      <c s="36">
        <f>ROUND(G19*H19,6)</f>
      </c>
      <c r="L19" s="38">
        <v>0</v>
      </c>
      <c s="32">
        <f>ROUND(ROUND(L19,2)*ROUND(G19,3),2)</f>
      </c>
      <c s="36" t="s">
        <v>601</v>
      </c>
      <c>
        <f>(M19*21)/100</f>
      </c>
      <c t="s">
        <v>27</v>
      </c>
    </row>
    <row r="20" spans="1:5" ht="12.75">
      <c r="A20" s="35" t="s">
        <v>54</v>
      </c>
      <c r="E20" s="39" t="s">
        <v>5</v>
      </c>
    </row>
    <row r="21" spans="1:5" ht="38.25">
      <c r="A21" s="35" t="s">
        <v>55</v>
      </c>
      <c r="E21" s="40" t="s">
        <v>5964</v>
      </c>
    </row>
    <row r="22" spans="1:5" ht="12.75">
      <c r="A22" t="s">
        <v>57</v>
      </c>
      <c r="E22" s="39" t="s">
        <v>602</v>
      </c>
    </row>
    <row r="23" spans="1:13" ht="12.75">
      <c r="A23" t="s">
        <v>46</v>
      </c>
      <c r="C23" s="31" t="s">
        <v>2424</v>
      </c>
      <c r="E23" s="33" t="s">
        <v>2011</v>
      </c>
      <c r="J23" s="32">
        <f>0</f>
      </c>
      <c s="32">
        <f>0</f>
      </c>
      <c s="32">
        <f>0+L24+L28</f>
      </c>
      <c s="32">
        <f>0+M24+M28</f>
      </c>
    </row>
    <row r="24" spans="1:16" ht="12.75">
      <c r="A24" t="s">
        <v>49</v>
      </c>
      <c s="34" t="s">
        <v>70</v>
      </c>
      <c s="34" t="s">
        <v>5965</v>
      </c>
      <c s="35" t="s">
        <v>5</v>
      </c>
      <c s="6" t="s">
        <v>5966</v>
      </c>
      <c s="36" t="s">
        <v>1114</v>
      </c>
      <c s="37">
        <v>70</v>
      </c>
      <c s="36">
        <v>0</v>
      </c>
      <c s="36">
        <f>ROUND(G24*H24,6)</f>
      </c>
      <c r="L24" s="38">
        <v>0</v>
      </c>
      <c s="32">
        <f>ROUND(ROUND(L24,2)*ROUND(G24,3),2)</f>
      </c>
      <c s="36" t="s">
        <v>601</v>
      </c>
      <c>
        <f>(M24*21)/100</f>
      </c>
      <c t="s">
        <v>27</v>
      </c>
    </row>
    <row r="25" spans="1:5" ht="12.75">
      <c r="A25" s="35" t="s">
        <v>54</v>
      </c>
      <c r="E25" s="39" t="s">
        <v>5</v>
      </c>
    </row>
    <row r="26" spans="1:5" ht="38.25">
      <c r="A26" s="35" t="s">
        <v>55</v>
      </c>
      <c r="E26" s="40" t="s">
        <v>5967</v>
      </c>
    </row>
    <row r="27" spans="1:5" ht="12.75">
      <c r="A27" t="s">
        <v>57</v>
      </c>
      <c r="E27" s="39" t="s">
        <v>602</v>
      </c>
    </row>
    <row r="28" spans="1:16" ht="12.75">
      <c r="A28" t="s">
        <v>49</v>
      </c>
      <c s="34" t="s">
        <v>75</v>
      </c>
      <c s="34" t="s">
        <v>5968</v>
      </c>
      <c s="35" t="s">
        <v>5</v>
      </c>
      <c s="6" t="s">
        <v>5969</v>
      </c>
      <c s="36" t="s">
        <v>1114</v>
      </c>
      <c s="37">
        <v>20</v>
      </c>
      <c s="36">
        <v>0</v>
      </c>
      <c s="36">
        <f>ROUND(G28*H28,6)</f>
      </c>
      <c r="L28" s="38">
        <v>0</v>
      </c>
      <c s="32">
        <f>ROUND(ROUND(L28,2)*ROUND(G28,3),2)</f>
      </c>
      <c s="36" t="s">
        <v>601</v>
      </c>
      <c>
        <f>(M28*21)/100</f>
      </c>
      <c t="s">
        <v>27</v>
      </c>
    </row>
    <row r="29" spans="1:5" ht="12.75">
      <c r="A29" s="35" t="s">
        <v>54</v>
      </c>
      <c r="E29" s="39" t="s">
        <v>5</v>
      </c>
    </row>
    <row r="30" spans="1:5" ht="38.25">
      <c r="A30" s="35" t="s">
        <v>55</v>
      </c>
      <c r="E30" s="40" t="s">
        <v>5970</v>
      </c>
    </row>
    <row r="31" spans="1:5" ht="12.75">
      <c r="A31" t="s">
        <v>57</v>
      </c>
      <c r="E31" s="39" t="s">
        <v>602</v>
      </c>
    </row>
    <row r="32" spans="1:13" ht="12.75">
      <c r="A32" t="s">
        <v>46</v>
      </c>
      <c r="C32" s="31" t="s">
        <v>2465</v>
      </c>
      <c r="E32" s="33" t="s">
        <v>1118</v>
      </c>
      <c r="J32" s="32">
        <f>0</f>
      </c>
      <c s="32">
        <f>0</f>
      </c>
      <c s="32">
        <f>0+L33+L37+L41</f>
      </c>
      <c s="32">
        <f>0+M33+M37+M41</f>
      </c>
    </row>
    <row r="33" spans="1:16" ht="12.75">
      <c r="A33" t="s">
        <v>49</v>
      </c>
      <c s="34" t="s">
        <v>100</v>
      </c>
      <c s="34" t="s">
        <v>5971</v>
      </c>
      <c s="35" t="s">
        <v>5</v>
      </c>
      <c s="6" t="s">
        <v>5972</v>
      </c>
      <c s="36" t="s">
        <v>682</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5973</v>
      </c>
    </row>
    <row r="36" spans="1:5" ht="12.75">
      <c r="A36" t="s">
        <v>57</v>
      </c>
      <c r="E36" s="39" t="s">
        <v>602</v>
      </c>
    </row>
    <row r="37" spans="1:16" ht="12.75">
      <c r="A37" t="s">
        <v>49</v>
      </c>
      <c s="34" t="s">
        <v>104</v>
      </c>
      <c s="34" t="s">
        <v>5974</v>
      </c>
      <c s="35" t="s">
        <v>5</v>
      </c>
      <c s="6" t="s">
        <v>5975</v>
      </c>
      <c s="36" t="s">
        <v>682</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5976</v>
      </c>
    </row>
    <row r="40" spans="1:5" ht="12.75">
      <c r="A40" t="s">
        <v>57</v>
      </c>
      <c r="E40" s="39" t="s">
        <v>602</v>
      </c>
    </row>
    <row r="41" spans="1:16" ht="12.75">
      <c r="A41" t="s">
        <v>49</v>
      </c>
      <c s="34" t="s">
        <v>108</v>
      </c>
      <c s="34" t="s">
        <v>5977</v>
      </c>
      <c s="35" t="s">
        <v>5</v>
      </c>
      <c s="6" t="s">
        <v>5978</v>
      </c>
      <c s="36" t="s">
        <v>682</v>
      </c>
      <c s="37">
        <v>233</v>
      </c>
      <c s="36">
        <v>0</v>
      </c>
      <c s="36">
        <f>ROUND(G41*H41,6)</f>
      </c>
      <c r="L41" s="38">
        <v>0</v>
      </c>
      <c s="32">
        <f>ROUND(ROUND(L41,2)*ROUND(G41,3),2)</f>
      </c>
      <c s="36" t="s">
        <v>601</v>
      </c>
      <c>
        <f>(M41*21)/100</f>
      </c>
      <c t="s">
        <v>27</v>
      </c>
    </row>
    <row r="42" spans="1:5" ht="12.75">
      <c r="A42" s="35" t="s">
        <v>54</v>
      </c>
      <c r="E42" s="39" t="s">
        <v>5</v>
      </c>
    </row>
    <row r="43" spans="1:5" ht="51">
      <c r="A43" s="35" t="s">
        <v>55</v>
      </c>
      <c r="E43" s="40" t="s">
        <v>5979</v>
      </c>
    </row>
    <row r="44" spans="1:5" ht="12.75">
      <c r="A44" t="s">
        <v>57</v>
      </c>
      <c r="E44" s="39" t="s">
        <v>602</v>
      </c>
    </row>
    <row r="45" spans="1:13" ht="12.75">
      <c r="A45" t="s">
        <v>46</v>
      </c>
      <c r="C45" s="31" t="s">
        <v>630</v>
      </c>
      <c r="E45" s="33" t="s">
        <v>3492</v>
      </c>
      <c r="J45" s="32">
        <f>0</f>
      </c>
      <c s="32">
        <f>0</f>
      </c>
      <c s="32">
        <f>0+L46+L50</f>
      </c>
      <c s="32">
        <f>0+M46+M50</f>
      </c>
    </row>
    <row r="46" spans="1:16" ht="25.5">
      <c r="A46" t="s">
        <v>49</v>
      </c>
      <c s="34" t="s">
        <v>47</v>
      </c>
      <c s="34" t="s">
        <v>1053</v>
      </c>
      <c s="35" t="s">
        <v>5</v>
      </c>
      <c s="6" t="s">
        <v>1701</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5980</v>
      </c>
    </row>
    <row r="49" spans="1:5" ht="12.75">
      <c r="A49" t="s">
        <v>57</v>
      </c>
      <c r="E49" s="39" t="s">
        <v>602</v>
      </c>
    </row>
    <row r="50" spans="1:16" ht="25.5">
      <c r="A50" t="s">
        <v>49</v>
      </c>
      <c s="34" t="s">
        <v>27</v>
      </c>
      <c s="34" t="s">
        <v>622</v>
      </c>
      <c s="35" t="s">
        <v>5</v>
      </c>
      <c s="6" t="s">
        <v>1703</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5981</v>
      </c>
    </row>
    <row r="53" spans="1:5" ht="12.75">
      <c r="A53" t="s">
        <v>57</v>
      </c>
      <c r="E53" s="39" t="s">
        <v>602</v>
      </c>
    </row>
    <row r="54" spans="1:13" ht="12.75">
      <c r="A54" t="s">
        <v>46</v>
      </c>
      <c r="C54" s="31" t="s">
        <v>3386</v>
      </c>
      <c r="E54" s="33" t="s">
        <v>3387</v>
      </c>
      <c r="J54" s="32">
        <f>0</f>
      </c>
      <c s="32">
        <f>0</f>
      </c>
      <c s="32">
        <f>0+L55</f>
      </c>
      <c s="32">
        <f>0+M55</f>
      </c>
    </row>
    <row r="55" spans="1:16" ht="12.75">
      <c r="A55" t="s">
        <v>49</v>
      </c>
      <c s="34" t="s">
        <v>111</v>
      </c>
      <c s="34" t="s">
        <v>5982</v>
      </c>
      <c s="35" t="s">
        <v>5</v>
      </c>
      <c s="6" t="s">
        <v>5983</v>
      </c>
      <c s="36" t="s">
        <v>922</v>
      </c>
      <c s="37">
        <v>315</v>
      </c>
      <c s="36">
        <v>0</v>
      </c>
      <c s="36">
        <f>ROUND(G55*H55,6)</f>
      </c>
      <c r="L55" s="38">
        <v>0</v>
      </c>
      <c s="32">
        <f>ROUND(ROUND(L55,2)*ROUND(G55,3),2)</f>
      </c>
      <c s="36" t="s">
        <v>601</v>
      </c>
      <c>
        <f>(M55*21)/100</f>
      </c>
      <c t="s">
        <v>27</v>
      </c>
    </row>
    <row r="56" spans="1:5" ht="12.75">
      <c r="A56" s="35" t="s">
        <v>54</v>
      </c>
      <c r="E56" s="39" t="s">
        <v>5</v>
      </c>
    </row>
    <row r="57" spans="1:5" ht="51">
      <c r="A57" s="35" t="s">
        <v>55</v>
      </c>
      <c r="E57" s="40" t="s">
        <v>5984</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5987</v>
      </c>
      <c r="E8" s="30" t="s">
        <v>5986</v>
      </c>
      <c r="J8" s="29">
        <f>0+J9+J18+J43+J52+J57+J62+J67</f>
      </c>
      <c s="29">
        <f>0+K9+K18+K43+K52+K57+K62+K67</f>
      </c>
      <c s="29">
        <f>0+L9+L18+L43+L52+L57+L62+L67</f>
      </c>
      <c s="29">
        <f>0+M9+M18+M43+M52+M57+M62+M67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5988</v>
      </c>
    </row>
    <row r="13" spans="1:5" ht="12.75">
      <c r="A13" t="s">
        <v>57</v>
      </c>
      <c r="E13" s="39" t="s">
        <v>602</v>
      </c>
    </row>
    <row r="14" spans="1:16" ht="12.75">
      <c r="A14" t="s">
        <v>49</v>
      </c>
      <c s="34" t="s">
        <v>27</v>
      </c>
      <c s="34" t="s">
        <v>5989</v>
      </c>
      <c s="35" t="s">
        <v>5</v>
      </c>
      <c s="6" t="s">
        <v>5990</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5991</v>
      </c>
    </row>
    <row r="18" spans="1:13" ht="12.75">
      <c r="A18" t="s">
        <v>46</v>
      </c>
      <c r="C18" s="31" t="s">
        <v>2403</v>
      </c>
      <c r="E18" s="33" t="s">
        <v>1705</v>
      </c>
      <c r="J18" s="32">
        <f>0</f>
      </c>
      <c s="32">
        <f>0</f>
      </c>
      <c s="32">
        <f>0+L19+L23+L27+L31+L35+L39</f>
      </c>
      <c s="32">
        <f>0+M19+M23+M27+M31+M35+M39</f>
      </c>
    </row>
    <row r="19" spans="1:16" ht="12.75">
      <c r="A19" t="s">
        <v>49</v>
      </c>
      <c s="34" t="s">
        <v>26</v>
      </c>
      <c s="34" t="s">
        <v>2409</v>
      </c>
      <c s="35" t="s">
        <v>5</v>
      </c>
      <c s="6" t="s">
        <v>2410</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5992</v>
      </c>
    </row>
    <row r="22" spans="1:5" ht="12.75">
      <c r="A22" t="s">
        <v>57</v>
      </c>
      <c r="E22" s="39" t="s">
        <v>602</v>
      </c>
    </row>
    <row r="23" spans="1:16" ht="12.75">
      <c r="A23" t="s">
        <v>49</v>
      </c>
      <c s="34" t="s">
        <v>64</v>
      </c>
      <c s="34" t="s">
        <v>5960</v>
      </c>
      <c s="35" t="s">
        <v>5</v>
      </c>
      <c s="6" t="s">
        <v>5961</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5993</v>
      </c>
    </row>
    <row r="26" spans="1:5" ht="12.75">
      <c r="A26" t="s">
        <v>57</v>
      </c>
      <c r="E26" s="39" t="s">
        <v>602</v>
      </c>
    </row>
    <row r="27" spans="1:16" ht="12.75">
      <c r="A27" t="s">
        <v>49</v>
      </c>
      <c s="34" t="s">
        <v>67</v>
      </c>
      <c s="34" t="s">
        <v>1784</v>
      </c>
      <c s="35" t="s">
        <v>5</v>
      </c>
      <c s="6" t="s">
        <v>1785</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5994</v>
      </c>
    </row>
    <row r="30" spans="1:5" ht="12.75">
      <c r="A30" t="s">
        <v>57</v>
      </c>
      <c r="E30" s="39" t="s">
        <v>602</v>
      </c>
    </row>
    <row r="31" spans="1:16" ht="12.75">
      <c r="A31" t="s">
        <v>49</v>
      </c>
      <c s="34" t="s">
        <v>70</v>
      </c>
      <c s="34" t="s">
        <v>1709</v>
      </c>
      <c s="35" t="s">
        <v>5</v>
      </c>
      <c s="6" t="s">
        <v>1710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5995</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5996</v>
      </c>
    </row>
    <row r="38" spans="1:5" ht="12.75">
      <c r="A38" t="s">
        <v>57</v>
      </c>
      <c r="E38" s="39" t="s">
        <v>602</v>
      </c>
    </row>
    <row r="39" spans="1:16" ht="12.75">
      <c r="A39" t="s">
        <v>49</v>
      </c>
      <c s="34" t="s">
        <v>100</v>
      </c>
      <c s="34" t="s">
        <v>2149</v>
      </c>
      <c s="35" t="s">
        <v>5</v>
      </c>
      <c s="6" t="s">
        <v>2150</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5997</v>
      </c>
    </row>
    <row r="42" spans="1:5" ht="12.75">
      <c r="A42" t="s">
        <v>57</v>
      </c>
      <c r="E42" s="39" t="s">
        <v>602</v>
      </c>
    </row>
    <row r="43" spans="1:13" ht="12.75">
      <c r="A43" t="s">
        <v>46</v>
      </c>
      <c r="C43" s="31" t="s">
        <v>3267</v>
      </c>
      <c r="E43" s="33" t="s">
        <v>1733</v>
      </c>
      <c r="J43" s="32">
        <f>0</f>
      </c>
      <c s="32">
        <f>0</f>
      </c>
      <c s="32">
        <f>0+L44+L48</f>
      </c>
      <c s="32">
        <f>0+M44+M48</f>
      </c>
    </row>
    <row r="44" spans="1:16" ht="12.75">
      <c r="A44" t="s">
        <v>49</v>
      </c>
      <c s="34" t="s">
        <v>104</v>
      </c>
      <c s="34" t="s">
        <v>5998</v>
      </c>
      <c s="35" t="s">
        <v>5</v>
      </c>
      <c s="6" t="s">
        <v>5999</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6000</v>
      </c>
    </row>
    <row r="47" spans="1:5" ht="12.75">
      <c r="A47" t="s">
        <v>57</v>
      </c>
      <c r="E47" s="39" t="s">
        <v>602</v>
      </c>
    </row>
    <row r="48" spans="1:16" ht="12.75">
      <c r="A48" t="s">
        <v>49</v>
      </c>
      <c s="34" t="s">
        <v>108</v>
      </c>
      <c s="34" t="s">
        <v>2255</v>
      </c>
      <c s="35" t="s">
        <v>5</v>
      </c>
      <c s="6" t="s">
        <v>2256</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6001</v>
      </c>
    </row>
    <row r="51" spans="1:5" ht="12.75">
      <c r="A51" t="s">
        <v>57</v>
      </c>
      <c r="E51" s="39" t="s">
        <v>602</v>
      </c>
    </row>
    <row r="52" spans="1:13" ht="12.75">
      <c r="A52" t="s">
        <v>46</v>
      </c>
      <c r="C52" s="31" t="s">
        <v>2430</v>
      </c>
      <c r="E52" s="33" t="s">
        <v>1857</v>
      </c>
      <c r="J52" s="32">
        <f>0</f>
      </c>
      <c s="32">
        <f>0</f>
      </c>
      <c s="32">
        <f>0+L53</f>
      </c>
      <c s="32">
        <f>0+M53</f>
      </c>
    </row>
    <row r="53" spans="1:16" ht="12.75">
      <c r="A53" t="s">
        <v>49</v>
      </c>
      <c s="34" t="s">
        <v>111</v>
      </c>
      <c s="34" t="s">
        <v>1861</v>
      </c>
      <c s="35" t="s">
        <v>5</v>
      </c>
      <c s="6" t="s">
        <v>1862</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6002</v>
      </c>
    </row>
    <row r="56" spans="1:5" ht="12.75">
      <c r="A56" t="s">
        <v>57</v>
      </c>
      <c r="E56" s="39" t="s">
        <v>602</v>
      </c>
    </row>
    <row r="57" spans="1:13" ht="12.75">
      <c r="A57" t="s">
        <v>46</v>
      </c>
      <c r="C57" s="31" t="s">
        <v>2431</v>
      </c>
      <c r="E57" s="33" t="s">
        <v>1094</v>
      </c>
      <c r="J57" s="32">
        <f>0</f>
      </c>
      <c s="32">
        <f>0</f>
      </c>
      <c s="32">
        <f>0+L58</f>
      </c>
      <c s="32">
        <f>0+M58</f>
      </c>
    </row>
    <row r="58" spans="1:16" ht="12.75">
      <c r="A58" t="s">
        <v>49</v>
      </c>
      <c s="34" t="s">
        <v>114</v>
      </c>
      <c s="34" t="s">
        <v>3123</v>
      </c>
      <c s="35" t="s">
        <v>5</v>
      </c>
      <c s="6" t="s">
        <v>3124</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6003</v>
      </c>
    </row>
    <row r="61" spans="1:5" ht="12.75">
      <c r="A61" t="s">
        <v>57</v>
      </c>
      <c r="E61" s="39" t="s">
        <v>602</v>
      </c>
    </row>
    <row r="62" spans="1:13" ht="12.75">
      <c r="A62" t="s">
        <v>46</v>
      </c>
      <c r="C62" s="31" t="s">
        <v>868</v>
      </c>
      <c r="E62" s="33" t="s">
        <v>3566</v>
      </c>
      <c r="J62" s="32">
        <f>0</f>
      </c>
      <c s="32">
        <f>0</f>
      </c>
      <c s="32">
        <f>0+L63</f>
      </c>
      <c s="32">
        <f>0+M63</f>
      </c>
    </row>
    <row r="63" spans="1:16" ht="12.75">
      <c r="A63" t="s">
        <v>49</v>
      </c>
      <c s="34" t="s">
        <v>117</v>
      </c>
      <c s="34" t="s">
        <v>6004</v>
      </c>
      <c s="35" t="s">
        <v>5</v>
      </c>
      <c s="6" t="s">
        <v>6005</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6006</v>
      </c>
    </row>
    <row r="66" spans="1:5" ht="12.75">
      <c r="A66" t="s">
        <v>57</v>
      </c>
      <c r="E66" s="39" t="s">
        <v>602</v>
      </c>
    </row>
    <row r="67" spans="1:13" ht="12.75">
      <c r="A67" t="s">
        <v>46</v>
      </c>
      <c r="C67" s="31" t="s">
        <v>1898</v>
      </c>
      <c r="E67" s="33" t="s">
        <v>2031</v>
      </c>
      <c r="J67" s="32">
        <f>0</f>
      </c>
      <c s="32">
        <f>0</f>
      </c>
      <c s="32">
        <f>0+L68</f>
      </c>
      <c s="32">
        <f>0+M68</f>
      </c>
    </row>
    <row r="68" spans="1:16" ht="25.5">
      <c r="A68" t="s">
        <v>49</v>
      </c>
      <c s="34" t="s">
        <v>120</v>
      </c>
      <c s="34" t="s">
        <v>6007</v>
      </c>
      <c s="35" t="s">
        <v>5</v>
      </c>
      <c s="6" t="s">
        <v>6008</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6009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6012</v>
      </c>
      <c r="E8" s="30" t="s">
        <v>6011</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6013</v>
      </c>
      <c r="J9" s="32">
        <f>0</f>
      </c>
      <c s="32">
        <f>0</f>
      </c>
      <c s="32">
        <f>0+L10+L14</f>
      </c>
      <c s="32">
        <f>0+M10+M14</f>
      </c>
    </row>
    <row r="10" spans="1:16" ht="12.75">
      <c r="A10" t="s">
        <v>49</v>
      </c>
      <c s="34" t="s">
        <v>47</v>
      </c>
      <c s="34" t="s">
        <v>6014</v>
      </c>
      <c s="35" t="s">
        <v>5</v>
      </c>
      <c s="6" t="s">
        <v>6015</v>
      </c>
      <c s="36" t="s">
        <v>636</v>
      </c>
      <c s="37">
        <v>1</v>
      </c>
      <c s="36">
        <v>0</v>
      </c>
      <c s="36">
        <f>ROUND(G10*H10,6)</f>
      </c>
      <c r="L10" s="38">
        <v>0</v>
      </c>
      <c s="32">
        <f>ROUND(ROUND(L10,2)*ROUND(G10,3),2)</f>
      </c>
      <c s="36" t="s">
        <v>6016</v>
      </c>
      <c>
        <f>(M10*21)/100</f>
      </c>
      <c t="s">
        <v>27</v>
      </c>
    </row>
    <row r="11" spans="1:5" ht="12.75">
      <c r="A11" s="35" t="s">
        <v>54</v>
      </c>
      <c r="E11" s="39" t="s">
        <v>5</v>
      </c>
    </row>
    <row r="12" spans="1:5" ht="12.75">
      <c r="A12" s="35" t="s">
        <v>55</v>
      </c>
      <c r="E12" s="40" t="s">
        <v>6017</v>
      </c>
    </row>
    <row r="13" spans="1:5" ht="25.5">
      <c r="A13" t="s">
        <v>57</v>
      </c>
      <c r="E13" s="39" t="s">
        <v>6018</v>
      </c>
    </row>
    <row r="14" spans="1:16" ht="12.75">
      <c r="A14" t="s">
        <v>49</v>
      </c>
      <c s="34" t="s">
        <v>27</v>
      </c>
      <c s="34" t="s">
        <v>6019</v>
      </c>
      <c s="35" t="s">
        <v>5</v>
      </c>
      <c s="6" t="s">
        <v>6020</v>
      </c>
      <c s="36" t="s">
        <v>636</v>
      </c>
      <c s="37">
        <v>1</v>
      </c>
      <c s="36">
        <v>0</v>
      </c>
      <c s="36">
        <f>ROUND(G14*H14,6)</f>
      </c>
      <c r="L14" s="38">
        <v>0</v>
      </c>
      <c s="32">
        <f>ROUND(ROUND(L14,2)*ROUND(G14,3),2)</f>
      </c>
      <c s="36" t="s">
        <v>6016</v>
      </c>
      <c>
        <f>(M14*21)/100</f>
      </c>
      <c t="s">
        <v>27</v>
      </c>
    </row>
    <row r="15" spans="1:5" ht="12.75">
      <c r="A15" s="35" t="s">
        <v>54</v>
      </c>
      <c r="E15" s="39" t="s">
        <v>5</v>
      </c>
    </row>
    <row r="16" spans="1:5" ht="12.75">
      <c r="A16" s="35" t="s">
        <v>55</v>
      </c>
      <c r="E16" s="40" t="s">
        <v>6017</v>
      </c>
    </row>
    <row r="17" spans="1:5" ht="25.5">
      <c r="A17" t="s">
        <v>57</v>
      </c>
      <c r="E17" s="39" t="s">
        <v>6018</v>
      </c>
    </row>
    <row r="18" spans="1:13" ht="12.75">
      <c r="A18" t="s">
        <v>46</v>
      </c>
      <c r="C18" s="31" t="s">
        <v>47</v>
      </c>
      <c r="E18" s="33" t="s">
        <v>1705</v>
      </c>
      <c r="J18" s="32">
        <f>0</f>
      </c>
      <c s="32">
        <f>0</f>
      </c>
      <c s="32">
        <f>0+L19+L23</f>
      </c>
      <c s="32">
        <f>0+M19+M23</f>
      </c>
    </row>
    <row r="19" spans="1:16" ht="12.75">
      <c r="A19" t="s">
        <v>49</v>
      </c>
      <c s="34" t="s">
        <v>26</v>
      </c>
      <c s="34" t="s">
        <v>6021</v>
      </c>
      <c s="35" t="s">
        <v>5</v>
      </c>
      <c s="6" t="s">
        <v>6022</v>
      </c>
      <c s="36" t="s">
        <v>1035</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6023</v>
      </c>
    </row>
    <row r="22" spans="1:5" ht="12.75">
      <c r="A22" t="s">
        <v>57</v>
      </c>
      <c r="E22" s="39" t="s">
        <v>602</v>
      </c>
    </row>
    <row r="23" spans="1:16" ht="12.75">
      <c r="A23" t="s">
        <v>49</v>
      </c>
      <c s="34" t="s">
        <v>64</v>
      </c>
      <c s="34" t="s">
        <v>1033</v>
      </c>
      <c s="35" t="s">
        <v>5</v>
      </c>
      <c s="6" t="s">
        <v>6024</v>
      </c>
      <c s="36" t="s">
        <v>1035</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6025</v>
      </c>
    </row>
    <row r="26" spans="1:5" ht="12.75">
      <c r="A26" t="s">
        <v>57</v>
      </c>
      <c r="E26" s="39" t="s">
        <v>602</v>
      </c>
    </row>
    <row r="27" spans="1:13" ht="12.75">
      <c r="A27" t="s">
        <v>46</v>
      </c>
      <c r="C27" s="31" t="s">
        <v>117</v>
      </c>
      <c r="E27" s="33" t="s">
        <v>1793</v>
      </c>
      <c r="J27" s="32">
        <f>0</f>
      </c>
      <c s="32">
        <f>0</f>
      </c>
      <c s="32">
        <f>0+L28</f>
      </c>
      <c s="32">
        <f>0+M28</f>
      </c>
    </row>
    <row r="28" spans="1:16" ht="12.75">
      <c r="A28" t="s">
        <v>49</v>
      </c>
      <c s="34" t="s">
        <v>915</v>
      </c>
      <c s="34" t="s">
        <v>2120</v>
      </c>
      <c s="35" t="s">
        <v>5</v>
      </c>
      <c s="6" t="s">
        <v>2121</v>
      </c>
      <c s="36" t="s">
        <v>1035</v>
      </c>
      <c s="37">
        <v>21</v>
      </c>
      <c s="36">
        <v>0</v>
      </c>
      <c s="36">
        <f>ROUND(G28*H28,6)</f>
      </c>
      <c r="L28" s="38">
        <v>0</v>
      </c>
      <c s="32">
        <f>ROUND(ROUND(L28,2)*ROUND(G28,3),2)</f>
      </c>
      <c s="36" t="s">
        <v>601</v>
      </c>
      <c>
        <f>(M28*21)/100</f>
      </c>
      <c t="s">
        <v>27</v>
      </c>
    </row>
    <row r="29" spans="1:5" ht="12.75">
      <c r="A29" s="35" t="s">
        <v>54</v>
      </c>
      <c r="E29" s="39" t="s">
        <v>4391</v>
      </c>
    </row>
    <row r="30" spans="1:5" ht="12.75">
      <c r="A30" s="35" t="s">
        <v>55</v>
      </c>
      <c r="E30" s="40" t="s">
        <v>4364</v>
      </c>
    </row>
    <row r="31" spans="1:5" ht="12.75">
      <c r="A31" t="s">
        <v>57</v>
      </c>
      <c r="E31" s="39" t="s">
        <v>6026</v>
      </c>
    </row>
    <row r="32" spans="1:13" ht="12.75">
      <c r="A32" t="s">
        <v>46</v>
      </c>
      <c r="C32" s="31" t="s">
        <v>123</v>
      </c>
      <c r="E32" s="33" t="s">
        <v>4332</v>
      </c>
      <c r="J32" s="32">
        <f>0</f>
      </c>
      <c s="32">
        <f>0</f>
      </c>
      <c s="32">
        <f>0+L33</f>
      </c>
      <c s="32">
        <f>0+M33</f>
      </c>
    </row>
    <row r="33" spans="1:16" ht="25.5">
      <c r="A33" t="s">
        <v>49</v>
      </c>
      <c s="34" t="s">
        <v>924</v>
      </c>
      <c s="34" t="s">
        <v>613</v>
      </c>
      <c s="35" t="s">
        <v>5</v>
      </c>
      <c s="6" t="s">
        <v>6027</v>
      </c>
      <c s="36" t="s">
        <v>600</v>
      </c>
      <c s="37">
        <v>0.2</v>
      </c>
      <c s="36">
        <v>0</v>
      </c>
      <c s="36">
        <f>ROUND(G33*H33,6)</f>
      </c>
      <c r="L33" s="38">
        <v>0</v>
      </c>
      <c s="32">
        <f>ROUND(ROUND(L33,2)*ROUND(G33,3),2)</f>
      </c>
      <c s="36" t="s">
        <v>601</v>
      </c>
      <c>
        <f>(M33*21)/100</f>
      </c>
      <c t="s">
        <v>27</v>
      </c>
    </row>
    <row r="34" spans="1:5" ht="12.75">
      <c r="A34" s="35" t="s">
        <v>54</v>
      </c>
      <c r="E34" s="39" t="s">
        <v>4391</v>
      </c>
    </row>
    <row r="35" spans="1:5" ht="12.75">
      <c r="A35" s="35" t="s">
        <v>55</v>
      </c>
      <c r="E35" s="40" t="s">
        <v>4364</v>
      </c>
    </row>
    <row r="36" spans="1:5" ht="12.75">
      <c r="A36" t="s">
        <v>57</v>
      </c>
      <c r="E36" s="39" t="s">
        <v>6026</v>
      </c>
    </row>
    <row r="37" spans="1:13" ht="12.75">
      <c r="A37" t="s">
        <v>46</v>
      </c>
      <c r="C37" s="31" t="s">
        <v>132</v>
      </c>
      <c r="E37" s="33" t="s">
        <v>1800</v>
      </c>
      <c r="J37" s="32">
        <f>0</f>
      </c>
      <c s="32">
        <f>0</f>
      </c>
      <c s="32">
        <f>0+L38</f>
      </c>
      <c s="32">
        <f>0+M38</f>
      </c>
    </row>
    <row r="38" spans="1:16" ht="12.75">
      <c r="A38" t="s">
        <v>49</v>
      </c>
      <c s="34" t="s">
        <v>919</v>
      </c>
      <c s="34" t="s">
        <v>1033</v>
      </c>
      <c s="35" t="s">
        <v>5</v>
      </c>
      <c s="6" t="s">
        <v>1034</v>
      </c>
      <c s="36" t="s">
        <v>1035</v>
      </c>
      <c s="37">
        <v>21</v>
      </c>
      <c s="36">
        <v>0</v>
      </c>
      <c s="36">
        <f>ROUND(G38*H38,6)</f>
      </c>
      <c r="L38" s="38">
        <v>0</v>
      </c>
      <c s="32">
        <f>ROUND(ROUND(L38,2)*ROUND(G38,3),2)</f>
      </c>
      <c s="36" t="s">
        <v>601</v>
      </c>
      <c>
        <f>(M38*21)/100</f>
      </c>
      <c t="s">
        <v>27</v>
      </c>
    </row>
    <row r="39" spans="1:5" ht="12.75">
      <c r="A39" s="35" t="s">
        <v>54</v>
      </c>
      <c r="E39" s="39" t="s">
        <v>4391</v>
      </c>
    </row>
    <row r="40" spans="1:5" ht="12.75">
      <c r="A40" s="35" t="s">
        <v>55</v>
      </c>
      <c r="E40" s="40" t="s">
        <v>4364</v>
      </c>
    </row>
    <row r="41" spans="1:5" ht="12.75">
      <c r="A41" t="s">
        <v>57</v>
      </c>
      <c r="E41" s="39" t="s">
        <v>6026</v>
      </c>
    </row>
    <row r="42" spans="1:13" ht="12.75">
      <c r="A42" t="s">
        <v>46</v>
      </c>
      <c r="C42" s="31" t="s">
        <v>27</v>
      </c>
      <c r="E42" s="33" t="s">
        <v>6028</v>
      </c>
      <c r="J42" s="32">
        <f>0</f>
      </c>
      <c s="32">
        <f>0</f>
      </c>
      <c s="32">
        <f>0+L43+L47+L51</f>
      </c>
      <c s="32">
        <f>0+M43+M47+M51</f>
      </c>
    </row>
    <row r="43" spans="1:16" ht="12.75">
      <c r="A43" t="s">
        <v>49</v>
      </c>
      <c s="34" t="s">
        <v>67</v>
      </c>
      <c s="34" t="s">
        <v>2170</v>
      </c>
      <c s="35" t="s">
        <v>5</v>
      </c>
      <c s="6" t="s">
        <v>6029</v>
      </c>
      <c s="36" t="s">
        <v>1035</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6030</v>
      </c>
    </row>
    <row r="46" spans="1:5" ht="12.75">
      <c r="A46" t="s">
        <v>57</v>
      </c>
      <c r="E46" s="39" t="s">
        <v>602</v>
      </c>
    </row>
    <row r="47" spans="1:16" ht="12.75">
      <c r="A47" t="s">
        <v>49</v>
      </c>
      <c s="34" t="s">
        <v>70</v>
      </c>
      <c s="34" t="s">
        <v>2008</v>
      </c>
      <c s="35" t="s">
        <v>5</v>
      </c>
      <c s="6" t="s">
        <v>6031</v>
      </c>
      <c s="36" t="s">
        <v>1035</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6032</v>
      </c>
    </row>
    <row r="50" spans="1:5" ht="12.75">
      <c r="A50" t="s">
        <v>57</v>
      </c>
      <c r="E50" s="39" t="s">
        <v>602</v>
      </c>
    </row>
    <row r="51" spans="1:16" ht="12.75">
      <c r="A51" t="s">
        <v>49</v>
      </c>
      <c s="34" t="s">
        <v>75</v>
      </c>
      <c s="34" t="s">
        <v>6033</v>
      </c>
      <c s="35" t="s">
        <v>5</v>
      </c>
      <c s="6" t="s">
        <v>6034</v>
      </c>
      <c s="36" t="s">
        <v>1114</v>
      </c>
      <c s="37">
        <v>15</v>
      </c>
      <c s="36">
        <v>0</v>
      </c>
      <c s="36">
        <f>ROUND(G51*H51,6)</f>
      </c>
      <c r="L51" s="38">
        <v>0</v>
      </c>
      <c s="32">
        <f>ROUND(ROUND(L51,2)*ROUND(G51,3),2)</f>
      </c>
      <c s="36" t="s">
        <v>6016</v>
      </c>
      <c>
        <f>(M51*21)/100</f>
      </c>
      <c t="s">
        <v>27</v>
      </c>
    </row>
    <row r="52" spans="1:5" ht="12.75">
      <c r="A52" s="35" t="s">
        <v>54</v>
      </c>
      <c r="E52" s="39" t="s">
        <v>6035</v>
      </c>
    </row>
    <row r="53" spans="1:5" ht="12.75">
      <c r="A53" s="35" t="s">
        <v>55</v>
      </c>
      <c r="E53" s="40" t="s">
        <v>5</v>
      </c>
    </row>
    <row r="54" spans="1:5" ht="25.5">
      <c r="A54" t="s">
        <v>57</v>
      </c>
      <c r="E54" s="39" t="s">
        <v>6018</v>
      </c>
    </row>
    <row r="55" spans="1:13" ht="12.75">
      <c r="A55" t="s">
        <v>46</v>
      </c>
      <c r="C55" s="31" t="s">
        <v>868</v>
      </c>
      <c r="E55" s="33" t="s">
        <v>3566</v>
      </c>
      <c r="J55" s="32">
        <f>0</f>
      </c>
      <c s="32">
        <f>0</f>
      </c>
      <c s="32">
        <f>0+L56+L60+L64+L68+L72</f>
      </c>
      <c s="32">
        <f>0+M56+M60+M64+M68+M72</f>
      </c>
    </row>
    <row r="56" spans="1:16" ht="25.5">
      <c r="A56" t="s">
        <v>49</v>
      </c>
      <c s="34" t="s">
        <v>894</v>
      </c>
      <c s="34" t="s">
        <v>6036</v>
      </c>
      <c s="35" t="s">
        <v>5</v>
      </c>
      <c s="6" t="s">
        <v>6037</v>
      </c>
      <c s="36" t="s">
        <v>682</v>
      </c>
      <c s="37">
        <v>24</v>
      </c>
      <c s="36">
        <v>0</v>
      </c>
      <c s="36">
        <f>ROUND(G56*H56,6)</f>
      </c>
      <c r="L56" s="38">
        <v>0</v>
      </c>
      <c s="32">
        <f>ROUND(ROUND(L56,2)*ROUND(G56,3),2)</f>
      </c>
      <c s="36" t="s">
        <v>601</v>
      </c>
      <c>
        <f>(M56*21)/100</f>
      </c>
      <c t="s">
        <v>27</v>
      </c>
    </row>
    <row r="57" spans="1:5" ht="12.75">
      <c r="A57" s="35" t="s">
        <v>54</v>
      </c>
      <c r="E57" s="39" t="s">
        <v>4391</v>
      </c>
    </row>
    <row r="58" spans="1:5" ht="12.75">
      <c r="A58" s="35" t="s">
        <v>55</v>
      </c>
      <c r="E58" s="40" t="s">
        <v>6038</v>
      </c>
    </row>
    <row r="59" spans="1:5" ht="12.75">
      <c r="A59" t="s">
        <v>57</v>
      </c>
      <c r="E59" s="39" t="s">
        <v>6026</v>
      </c>
    </row>
    <row r="60" spans="1:16" ht="25.5">
      <c r="A60" t="s">
        <v>49</v>
      </c>
      <c s="34" t="s">
        <v>897</v>
      </c>
      <c s="34" t="s">
        <v>6039</v>
      </c>
      <c s="35" t="s">
        <v>5</v>
      </c>
      <c s="6" t="s">
        <v>6040</v>
      </c>
      <c s="36" t="s">
        <v>682</v>
      </c>
      <c s="37">
        <v>250</v>
      </c>
      <c s="36">
        <v>0</v>
      </c>
      <c s="36">
        <f>ROUND(G60*H60,6)</f>
      </c>
      <c r="L60" s="38">
        <v>0</v>
      </c>
      <c s="32">
        <f>ROUND(ROUND(L60,2)*ROUND(G60,3),2)</f>
      </c>
      <c s="36" t="s">
        <v>601</v>
      </c>
      <c>
        <f>(M60*21)/100</f>
      </c>
      <c t="s">
        <v>27</v>
      </c>
    </row>
    <row r="61" spans="1:5" ht="12.75">
      <c r="A61" s="35" t="s">
        <v>54</v>
      </c>
      <c r="E61" s="39" t="s">
        <v>4391</v>
      </c>
    </row>
    <row r="62" spans="1:5" ht="12.75">
      <c r="A62" s="35" t="s">
        <v>55</v>
      </c>
      <c r="E62" s="40" t="s">
        <v>6041</v>
      </c>
    </row>
    <row r="63" spans="1:5" ht="12.75">
      <c r="A63" t="s">
        <v>57</v>
      </c>
      <c r="E63" s="39" t="s">
        <v>6026</v>
      </c>
    </row>
    <row r="64" spans="1:16" ht="12.75">
      <c r="A64" t="s">
        <v>49</v>
      </c>
      <c s="34" t="s">
        <v>901</v>
      </c>
      <c s="34" t="s">
        <v>4140</v>
      </c>
      <c s="35" t="s">
        <v>5</v>
      </c>
      <c s="6" t="s">
        <v>4141</v>
      </c>
      <c s="36" t="s">
        <v>682</v>
      </c>
      <c s="37">
        <v>274</v>
      </c>
      <c s="36">
        <v>0</v>
      </c>
      <c s="36">
        <f>ROUND(G64*H64,6)</f>
      </c>
      <c r="L64" s="38">
        <v>0</v>
      </c>
      <c s="32">
        <f>ROUND(ROUND(L64,2)*ROUND(G64,3),2)</f>
      </c>
      <c s="36" t="s">
        <v>601</v>
      </c>
      <c>
        <f>(M64*21)/100</f>
      </c>
      <c t="s">
        <v>27</v>
      </c>
    </row>
    <row r="65" spans="1:5" ht="12.75">
      <c r="A65" s="35" t="s">
        <v>54</v>
      </c>
      <c r="E65" s="39" t="s">
        <v>4391</v>
      </c>
    </row>
    <row r="66" spans="1:5" ht="12.75">
      <c r="A66" s="35" t="s">
        <v>55</v>
      </c>
      <c r="E66" s="40" t="s">
        <v>4364</v>
      </c>
    </row>
    <row r="67" spans="1:5" ht="12.75">
      <c r="A67" t="s">
        <v>57</v>
      </c>
      <c r="E67" s="39" t="s">
        <v>6026</v>
      </c>
    </row>
    <row r="68" spans="1:16" ht="25.5">
      <c r="A68" t="s">
        <v>49</v>
      </c>
      <c s="34" t="s">
        <v>906</v>
      </c>
      <c s="34" t="s">
        <v>6042</v>
      </c>
      <c s="35" t="s">
        <v>5</v>
      </c>
      <c s="6" t="s">
        <v>6043</v>
      </c>
      <c s="36" t="s">
        <v>446</v>
      </c>
      <c s="37">
        <v>140</v>
      </c>
      <c s="36">
        <v>0</v>
      </c>
      <c s="36">
        <f>ROUND(G68*H68,6)</f>
      </c>
      <c r="L68" s="38">
        <v>0</v>
      </c>
      <c s="32">
        <f>ROUND(ROUND(L68,2)*ROUND(G68,3),2)</f>
      </c>
      <c s="36" t="s">
        <v>601</v>
      </c>
      <c>
        <f>(M68*21)/100</f>
      </c>
      <c t="s">
        <v>27</v>
      </c>
    </row>
    <row r="69" spans="1:5" ht="12.75">
      <c r="A69" s="35" t="s">
        <v>54</v>
      </c>
      <c r="E69" s="39" t="s">
        <v>4391</v>
      </c>
    </row>
    <row r="70" spans="1:5" ht="12.75">
      <c r="A70" s="35" t="s">
        <v>55</v>
      </c>
      <c r="E70" s="40" t="s">
        <v>4364</v>
      </c>
    </row>
    <row r="71" spans="1:5" ht="12.75">
      <c r="A71" t="s">
        <v>57</v>
      </c>
      <c r="E71" s="39" t="s">
        <v>6026</v>
      </c>
    </row>
    <row r="72" spans="1:16" ht="25.5">
      <c r="A72" t="s">
        <v>49</v>
      </c>
      <c s="34" t="s">
        <v>910</v>
      </c>
      <c s="34" t="s">
        <v>6044</v>
      </c>
      <c s="35" t="s">
        <v>5</v>
      </c>
      <c s="6" t="s">
        <v>6045</v>
      </c>
      <c s="36" t="s">
        <v>446</v>
      </c>
      <c s="37">
        <v>2</v>
      </c>
      <c s="36">
        <v>0</v>
      </c>
      <c s="36">
        <f>ROUND(G72*H72,6)</f>
      </c>
      <c r="L72" s="38">
        <v>0</v>
      </c>
      <c s="32">
        <f>ROUND(ROUND(L72,2)*ROUND(G72,3),2)</f>
      </c>
      <c s="36" t="s">
        <v>601</v>
      </c>
      <c>
        <f>(M72*21)/100</f>
      </c>
      <c t="s">
        <v>27</v>
      </c>
    </row>
    <row r="73" spans="1:5" ht="12.75">
      <c r="A73" s="35" t="s">
        <v>54</v>
      </c>
      <c r="E73" s="39" t="s">
        <v>4391</v>
      </c>
    </row>
    <row r="74" spans="1:5" ht="12.75">
      <c r="A74" s="35" t="s">
        <v>55</v>
      </c>
      <c r="E74" s="40" t="s">
        <v>4364</v>
      </c>
    </row>
    <row r="75" spans="1:5" ht="12.75">
      <c r="A75" t="s">
        <v>57</v>
      </c>
      <c r="E75" s="39" t="s">
        <v>6026</v>
      </c>
    </row>
    <row r="76" spans="1:13" ht="12.75">
      <c r="A76" t="s">
        <v>46</v>
      </c>
      <c r="C76" s="31" t="s">
        <v>639</v>
      </c>
      <c r="E76" s="33" t="s">
        <v>6046</v>
      </c>
      <c r="J76" s="32">
        <f>0</f>
      </c>
      <c s="32">
        <f>0</f>
      </c>
      <c s="32">
        <f>0+L77+L81+L85+L89+L93+L97+L101+L105+L109+L113+L117+L121+L125+L129+L133+L137+L141</f>
      </c>
      <c s="32">
        <f>0+M77+M81+M85+M89+M93+M97+M101+M105+M109+M113+M117+M121+M125+M129+M133+M137+M141</f>
      </c>
    </row>
    <row r="77" spans="1:16" ht="25.5">
      <c r="A77" t="s">
        <v>49</v>
      </c>
      <c s="34" t="s">
        <v>838</v>
      </c>
      <c s="34" t="s">
        <v>6047</v>
      </c>
      <c s="35" t="s">
        <v>5</v>
      </c>
      <c s="6" t="s">
        <v>6048</v>
      </c>
      <c s="36" t="s">
        <v>446</v>
      </c>
      <c s="37">
        <v>83</v>
      </c>
      <c s="36">
        <v>0</v>
      </c>
      <c s="36">
        <f>ROUND(G77*H77,6)</f>
      </c>
      <c r="L77" s="38">
        <v>0</v>
      </c>
      <c s="32">
        <f>ROUND(ROUND(L77,2)*ROUND(G77,3),2)</f>
      </c>
      <c s="36" t="s">
        <v>601</v>
      </c>
      <c>
        <f>(M77*21)/100</f>
      </c>
      <c t="s">
        <v>27</v>
      </c>
    </row>
    <row r="78" spans="1:5" ht="12.75">
      <c r="A78" s="35" t="s">
        <v>54</v>
      </c>
      <c r="E78" s="39" t="s">
        <v>6049</v>
      </c>
    </row>
    <row r="79" spans="1:5" ht="12.75">
      <c r="A79" s="35" t="s">
        <v>55</v>
      </c>
      <c r="E79" s="40" t="s">
        <v>4364</v>
      </c>
    </row>
    <row r="80" spans="1:5" ht="12.75">
      <c r="A80" t="s">
        <v>57</v>
      </c>
      <c r="E80" s="39" t="s">
        <v>602</v>
      </c>
    </row>
    <row r="81" spans="1:16" ht="12.75">
      <c r="A81" t="s">
        <v>49</v>
      </c>
      <c s="34" t="s">
        <v>841</v>
      </c>
      <c s="34" t="s">
        <v>774</v>
      </c>
      <c s="35" t="s">
        <v>5</v>
      </c>
      <c s="6" t="s">
        <v>775</v>
      </c>
      <c s="36" t="s">
        <v>446</v>
      </c>
      <c s="37">
        <v>6</v>
      </c>
      <c s="36">
        <v>0</v>
      </c>
      <c s="36">
        <f>ROUND(G81*H81,6)</f>
      </c>
      <c r="L81" s="38">
        <v>0</v>
      </c>
      <c s="32">
        <f>ROUND(ROUND(L81,2)*ROUND(G81,3),2)</f>
      </c>
      <c s="36" t="s">
        <v>601</v>
      </c>
      <c>
        <f>(M81*21)/100</f>
      </c>
      <c t="s">
        <v>27</v>
      </c>
    </row>
    <row r="82" spans="1:5" ht="12.75">
      <c r="A82" s="35" t="s">
        <v>54</v>
      </c>
      <c r="E82" s="39" t="s">
        <v>6050</v>
      </c>
    </row>
    <row r="83" spans="1:5" ht="12.75">
      <c r="A83" s="35" t="s">
        <v>55</v>
      </c>
      <c r="E83" s="40" t="s">
        <v>4364</v>
      </c>
    </row>
    <row r="84" spans="1:5" ht="12.75">
      <c r="A84" t="s">
        <v>57</v>
      </c>
      <c r="E84" s="39" t="s">
        <v>602</v>
      </c>
    </row>
    <row r="85" spans="1:16" ht="12.75">
      <c r="A85" t="s">
        <v>49</v>
      </c>
      <c s="34" t="s">
        <v>844</v>
      </c>
      <c s="34" t="s">
        <v>1037</v>
      </c>
      <c s="35" t="s">
        <v>5</v>
      </c>
      <c s="6" t="s">
        <v>1038</v>
      </c>
      <c s="36" t="s">
        <v>682</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4364</v>
      </c>
    </row>
    <row r="88" spans="1:5" ht="12.75">
      <c r="A88" t="s">
        <v>57</v>
      </c>
      <c r="E88" s="39" t="s">
        <v>602</v>
      </c>
    </row>
    <row r="89" spans="1:16" ht="12.75">
      <c r="A89" t="s">
        <v>49</v>
      </c>
      <c s="34" t="s">
        <v>847</v>
      </c>
      <c s="34" t="s">
        <v>981</v>
      </c>
      <c s="35" t="s">
        <v>5</v>
      </c>
      <c s="6" t="s">
        <v>982</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4364</v>
      </c>
    </row>
    <row r="92" spans="1:5" ht="12.75">
      <c r="A92" t="s">
        <v>57</v>
      </c>
      <c r="E92" s="39" t="s">
        <v>602</v>
      </c>
    </row>
    <row r="93" spans="1:16" ht="12.75">
      <c r="A93" t="s">
        <v>49</v>
      </c>
      <c s="34" t="s">
        <v>851</v>
      </c>
      <c s="34" t="s">
        <v>786</v>
      </c>
      <c s="35" t="s">
        <v>5</v>
      </c>
      <c s="6" t="s">
        <v>787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4364</v>
      </c>
    </row>
    <row r="96" spans="1:5" ht="12.75">
      <c r="A96" t="s">
        <v>57</v>
      </c>
      <c r="E96" s="39" t="s">
        <v>602</v>
      </c>
    </row>
    <row r="97" spans="1:16" ht="12.75">
      <c r="A97" t="s">
        <v>49</v>
      </c>
      <c s="34" t="s">
        <v>854</v>
      </c>
      <c s="34" t="s">
        <v>6051</v>
      </c>
      <c s="35" t="s">
        <v>5</v>
      </c>
      <c s="6" t="s">
        <v>6052</v>
      </c>
      <c s="36" t="s">
        <v>636</v>
      </c>
      <c s="37">
        <v>2</v>
      </c>
      <c s="36">
        <v>0</v>
      </c>
      <c s="36">
        <f>ROUND(G97*H97,6)</f>
      </c>
      <c r="L97" s="38">
        <v>0</v>
      </c>
      <c s="32">
        <f>ROUND(ROUND(L97,2)*ROUND(G97,3),2)</f>
      </c>
      <c s="36" t="s">
        <v>601</v>
      </c>
      <c>
        <f>(M97*21)/100</f>
      </c>
      <c t="s">
        <v>27</v>
      </c>
    </row>
    <row r="98" spans="1:5" ht="12.75">
      <c r="A98" s="35" t="s">
        <v>54</v>
      </c>
      <c r="E98" s="39" t="s">
        <v>6053</v>
      </c>
    </row>
    <row r="99" spans="1:5" ht="12.75">
      <c r="A99" s="35" t="s">
        <v>55</v>
      </c>
      <c r="E99" s="40" t="s">
        <v>4364</v>
      </c>
    </row>
    <row r="100" spans="1:5" ht="12.75">
      <c r="A100" t="s">
        <v>57</v>
      </c>
      <c r="E100" s="39" t="s">
        <v>602</v>
      </c>
    </row>
    <row r="101" spans="1:16" ht="12.75">
      <c r="A101" t="s">
        <v>49</v>
      </c>
      <c s="34" t="s">
        <v>858</v>
      </c>
      <c s="34" t="s">
        <v>6054</v>
      </c>
      <c s="35" t="s">
        <v>5</v>
      </c>
      <c s="6" t="s">
        <v>6055</v>
      </c>
      <c s="36" t="s">
        <v>682</v>
      </c>
      <c s="37">
        <v>560</v>
      </c>
      <c s="36">
        <v>0</v>
      </c>
      <c s="36">
        <f>ROUND(G101*H101,6)</f>
      </c>
      <c r="L101" s="38">
        <v>0</v>
      </c>
      <c s="32">
        <f>ROUND(ROUND(L101,2)*ROUND(G101,3),2)</f>
      </c>
      <c s="36" t="s">
        <v>601</v>
      </c>
      <c>
        <f>(M101*21)/100</f>
      </c>
      <c t="s">
        <v>27</v>
      </c>
    </row>
    <row r="102" spans="1:5" ht="12.75">
      <c r="A102" s="35" t="s">
        <v>54</v>
      </c>
      <c r="E102" s="39" t="s">
        <v>6056</v>
      </c>
    </row>
    <row r="103" spans="1:5" ht="12.75">
      <c r="A103" s="35" t="s">
        <v>55</v>
      </c>
      <c r="E103" s="40" t="s">
        <v>4364</v>
      </c>
    </row>
    <row r="104" spans="1:5" ht="12.75">
      <c r="A104" t="s">
        <v>57</v>
      </c>
      <c r="E104" s="39" t="s">
        <v>602</v>
      </c>
    </row>
    <row r="105" spans="1:16" ht="25.5">
      <c r="A105" t="s">
        <v>49</v>
      </c>
      <c s="34" t="s">
        <v>862</v>
      </c>
      <c s="34" t="s">
        <v>836</v>
      </c>
      <c s="35" t="s">
        <v>5</v>
      </c>
      <c s="6" t="s">
        <v>837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4364</v>
      </c>
    </row>
    <row r="108" spans="1:5" ht="12.75">
      <c r="A108" t="s">
        <v>57</v>
      </c>
      <c r="E108" s="39" t="s">
        <v>602</v>
      </c>
    </row>
    <row r="109" spans="1:16" ht="12.75">
      <c r="A109" t="s">
        <v>49</v>
      </c>
      <c s="34" t="s">
        <v>865</v>
      </c>
      <c s="34" t="s">
        <v>4154</v>
      </c>
      <c s="35" t="s">
        <v>5</v>
      </c>
      <c s="6" t="s">
        <v>4155</v>
      </c>
      <c s="36" t="s">
        <v>682</v>
      </c>
      <c s="37">
        <v>11.2</v>
      </c>
      <c s="36">
        <v>0</v>
      </c>
      <c s="36">
        <f>ROUND(G109*H109,6)</f>
      </c>
      <c r="L109" s="38">
        <v>0</v>
      </c>
      <c s="32">
        <f>ROUND(ROUND(L109,2)*ROUND(G109,3),2)</f>
      </c>
      <c s="36" t="s">
        <v>601</v>
      </c>
      <c>
        <f>(M109*21)/100</f>
      </c>
      <c t="s">
        <v>27</v>
      </c>
    </row>
    <row r="110" spans="1:5" ht="12.75">
      <c r="A110" s="35" t="s">
        <v>54</v>
      </c>
      <c r="E110" s="39" t="s">
        <v>6057</v>
      </c>
    </row>
    <row r="111" spans="1:5" ht="12.75">
      <c r="A111" s="35" t="s">
        <v>55</v>
      </c>
      <c r="E111" s="40" t="s">
        <v>6058</v>
      </c>
    </row>
    <row r="112" spans="1:5" ht="12.75">
      <c r="A112" t="s">
        <v>57</v>
      </c>
      <c r="E112" s="39" t="s">
        <v>602</v>
      </c>
    </row>
    <row r="113" spans="1:16" ht="25.5">
      <c r="A113" t="s">
        <v>49</v>
      </c>
      <c s="34" t="s">
        <v>868</v>
      </c>
      <c s="34" t="s">
        <v>6059</v>
      </c>
      <c s="35" t="s">
        <v>5</v>
      </c>
      <c s="6" t="s">
        <v>6060</v>
      </c>
      <c s="36" t="s">
        <v>446</v>
      </c>
      <c s="37">
        <v>70</v>
      </c>
      <c s="36">
        <v>0</v>
      </c>
      <c s="36">
        <f>ROUND(G113*H113,6)</f>
      </c>
      <c r="L113" s="38">
        <v>0</v>
      </c>
      <c s="32">
        <f>ROUND(ROUND(L113,2)*ROUND(G113,3),2)</f>
      </c>
      <c s="36" t="s">
        <v>601</v>
      </c>
      <c>
        <f>(M113*21)/100</f>
      </c>
      <c t="s">
        <v>27</v>
      </c>
    </row>
    <row r="114" spans="1:5" ht="12.75">
      <c r="A114" s="35" t="s">
        <v>54</v>
      </c>
      <c r="E114" s="39" t="s">
        <v>4391</v>
      </c>
    </row>
    <row r="115" spans="1:5" ht="12.75">
      <c r="A115" s="35" t="s">
        <v>55</v>
      </c>
      <c r="E115" s="40" t="s">
        <v>6061</v>
      </c>
    </row>
    <row r="116" spans="1:5" ht="12.75">
      <c r="A116" t="s">
        <v>57</v>
      </c>
      <c r="E116" s="39" t="s">
        <v>6062</v>
      </c>
    </row>
    <row r="117" spans="1:16" ht="25.5">
      <c r="A117" t="s">
        <v>49</v>
      </c>
      <c s="34" t="s">
        <v>871</v>
      </c>
      <c s="34" t="s">
        <v>6063</v>
      </c>
      <c s="35" t="s">
        <v>5</v>
      </c>
      <c s="6" t="s">
        <v>6064</v>
      </c>
      <c s="36" t="s">
        <v>446</v>
      </c>
      <c s="37">
        <v>70</v>
      </c>
      <c s="36">
        <v>0</v>
      </c>
      <c s="36">
        <f>ROUND(G117*H117,6)</f>
      </c>
      <c r="L117" s="38">
        <v>0</v>
      </c>
      <c s="32">
        <f>ROUND(ROUND(L117,2)*ROUND(G117,3),2)</f>
      </c>
      <c s="36" t="s">
        <v>601</v>
      </c>
      <c>
        <f>(M117*21)/100</f>
      </c>
      <c t="s">
        <v>27</v>
      </c>
    </row>
    <row r="118" spans="1:5" ht="12.75">
      <c r="A118" s="35" t="s">
        <v>54</v>
      </c>
      <c r="E118" s="39" t="s">
        <v>4391</v>
      </c>
    </row>
    <row r="119" spans="1:5" ht="12.75">
      <c r="A119" s="35" t="s">
        <v>55</v>
      </c>
      <c r="E119" s="40" t="s">
        <v>6061</v>
      </c>
    </row>
    <row r="120" spans="1:5" ht="12.75">
      <c r="A120" t="s">
        <v>57</v>
      </c>
      <c r="E120" s="39" t="s">
        <v>6062</v>
      </c>
    </row>
    <row r="121" spans="1:16" ht="25.5">
      <c r="A121" t="s">
        <v>49</v>
      </c>
      <c s="34" t="s">
        <v>875</v>
      </c>
      <c s="34" t="s">
        <v>848</v>
      </c>
      <c s="35" t="s">
        <v>5</v>
      </c>
      <c s="6" t="s">
        <v>849</v>
      </c>
      <c s="36" t="s">
        <v>446</v>
      </c>
      <c s="37">
        <v>1</v>
      </c>
      <c s="36">
        <v>0</v>
      </c>
      <c s="36">
        <f>ROUND(G121*H121,6)</f>
      </c>
      <c r="L121" s="38">
        <v>0</v>
      </c>
      <c s="32">
        <f>ROUND(ROUND(L121,2)*ROUND(G121,3),2)</f>
      </c>
      <c s="36" t="s">
        <v>601</v>
      </c>
      <c>
        <f>(M121*21)/100</f>
      </c>
      <c t="s">
        <v>27</v>
      </c>
    </row>
    <row r="122" spans="1:5" ht="12.75">
      <c r="A122" s="35" t="s">
        <v>54</v>
      </c>
      <c r="E122" s="39" t="s">
        <v>4391</v>
      </c>
    </row>
    <row r="123" spans="1:5" ht="12.75">
      <c r="A123" s="35" t="s">
        <v>55</v>
      </c>
      <c r="E123" s="40" t="s">
        <v>4364</v>
      </c>
    </row>
    <row r="124" spans="1:5" ht="12.75">
      <c r="A124" t="s">
        <v>57</v>
      </c>
      <c r="E124" s="39" t="s">
        <v>602</v>
      </c>
    </row>
    <row r="125" spans="1:16" ht="38.25">
      <c r="A125" t="s">
        <v>49</v>
      </c>
      <c s="34" t="s">
        <v>879</v>
      </c>
      <c s="34" t="s">
        <v>852</v>
      </c>
      <c s="35" t="s">
        <v>5</v>
      </c>
      <c s="6" t="s">
        <v>853</v>
      </c>
      <c s="36" t="s">
        <v>446</v>
      </c>
      <c s="37">
        <v>1</v>
      </c>
      <c s="36">
        <v>0</v>
      </c>
      <c s="36">
        <f>ROUND(G125*H125,6)</f>
      </c>
      <c r="L125" s="38">
        <v>0</v>
      </c>
      <c s="32">
        <f>ROUND(ROUND(L125,2)*ROUND(G125,3),2)</f>
      </c>
      <c s="36" t="s">
        <v>601</v>
      </c>
      <c>
        <f>(M125*21)/100</f>
      </c>
      <c t="s">
        <v>27</v>
      </c>
    </row>
    <row r="126" spans="1:5" ht="12.75">
      <c r="A126" s="35" t="s">
        <v>54</v>
      </c>
      <c r="E126" s="39" t="s">
        <v>4391</v>
      </c>
    </row>
    <row r="127" spans="1:5" ht="12.75">
      <c r="A127" s="35" t="s">
        <v>55</v>
      </c>
      <c r="E127" s="40" t="s">
        <v>4364</v>
      </c>
    </row>
    <row r="128" spans="1:5" ht="12.75">
      <c r="A128" t="s">
        <v>57</v>
      </c>
      <c r="E128" s="39" t="s">
        <v>602</v>
      </c>
    </row>
    <row r="129" spans="1:16" ht="25.5">
      <c r="A129" t="s">
        <v>49</v>
      </c>
      <c s="34" t="s">
        <v>639</v>
      </c>
      <c s="34" t="s">
        <v>855</v>
      </c>
      <c s="35" t="s">
        <v>5</v>
      </c>
      <c s="6" t="s">
        <v>856</v>
      </c>
      <c s="36" t="s">
        <v>446</v>
      </c>
      <c s="37">
        <v>1</v>
      </c>
      <c s="36">
        <v>0</v>
      </c>
      <c s="36">
        <f>ROUND(G129*H129,6)</f>
      </c>
      <c r="L129" s="38">
        <v>0</v>
      </c>
      <c s="32">
        <f>ROUND(ROUND(L129,2)*ROUND(G129,3),2)</f>
      </c>
      <c s="36" t="s">
        <v>601</v>
      </c>
      <c>
        <f>(M129*21)/100</f>
      </c>
      <c t="s">
        <v>27</v>
      </c>
    </row>
    <row r="130" spans="1:5" ht="12.75">
      <c r="A130" s="35" t="s">
        <v>54</v>
      </c>
      <c r="E130" s="39" t="s">
        <v>4391</v>
      </c>
    </row>
    <row r="131" spans="1:5" ht="12.75">
      <c r="A131" s="35" t="s">
        <v>55</v>
      </c>
      <c r="E131" s="40" t="s">
        <v>4364</v>
      </c>
    </row>
    <row r="132" spans="1:5" ht="12.75">
      <c r="A132" t="s">
        <v>57</v>
      </c>
      <c r="E132" s="39" t="s">
        <v>602</v>
      </c>
    </row>
    <row r="133" spans="1:16" ht="12.75">
      <c r="A133" t="s">
        <v>49</v>
      </c>
      <c s="34" t="s">
        <v>884</v>
      </c>
      <c s="34" t="s">
        <v>6065</v>
      </c>
      <c s="35" t="s">
        <v>5</v>
      </c>
      <c s="6" t="s">
        <v>6066</v>
      </c>
      <c s="36" t="s">
        <v>446</v>
      </c>
      <c s="37">
        <v>2</v>
      </c>
      <c s="36">
        <v>0</v>
      </c>
      <c s="36">
        <f>ROUND(G133*H133,6)</f>
      </c>
      <c r="L133" s="38">
        <v>0</v>
      </c>
      <c s="32">
        <f>ROUND(ROUND(L133,2)*ROUND(G133,3),2)</f>
      </c>
      <c s="36" t="s">
        <v>601</v>
      </c>
      <c>
        <f>(M133*21)/100</f>
      </c>
      <c t="s">
        <v>27</v>
      </c>
    </row>
    <row r="134" spans="1:5" ht="12.75">
      <c r="A134" s="35" t="s">
        <v>54</v>
      </c>
      <c r="E134" s="39" t="s">
        <v>4391</v>
      </c>
    </row>
    <row r="135" spans="1:5" ht="12.75">
      <c r="A135" s="35" t="s">
        <v>55</v>
      </c>
      <c r="E135" s="40" t="s">
        <v>4364</v>
      </c>
    </row>
    <row r="136" spans="1:5" ht="12.75">
      <c r="A136" t="s">
        <v>57</v>
      </c>
      <c r="E136" s="39" t="s">
        <v>6026</v>
      </c>
    </row>
    <row r="137" spans="1:16" ht="12.75">
      <c r="A137" t="s">
        <v>49</v>
      </c>
      <c s="34" t="s">
        <v>887</v>
      </c>
      <c s="34" t="s">
        <v>6065</v>
      </c>
      <c s="35" t="s">
        <v>47</v>
      </c>
      <c s="6" t="s">
        <v>6067</v>
      </c>
      <c s="36" t="s">
        <v>446</v>
      </c>
      <c s="37">
        <v>2</v>
      </c>
      <c s="36">
        <v>0</v>
      </c>
      <c s="36">
        <f>ROUND(G137*H137,6)</f>
      </c>
      <c r="L137" s="38">
        <v>0</v>
      </c>
      <c s="32">
        <f>ROUND(ROUND(L137,2)*ROUND(G137,3),2)</f>
      </c>
      <c s="36" t="s">
        <v>601</v>
      </c>
      <c>
        <f>(M137*21)/100</f>
      </c>
      <c t="s">
        <v>27</v>
      </c>
    </row>
    <row r="138" spans="1:5" ht="12.75">
      <c r="A138" s="35" t="s">
        <v>54</v>
      </c>
      <c r="E138" s="39" t="s">
        <v>4391</v>
      </c>
    </row>
    <row r="139" spans="1:5" ht="12.75">
      <c r="A139" s="35" t="s">
        <v>55</v>
      </c>
      <c r="E139" s="40" t="s">
        <v>4364</v>
      </c>
    </row>
    <row r="140" spans="1:5" ht="12.75">
      <c r="A140" t="s">
        <v>57</v>
      </c>
      <c r="E140" s="39" t="s">
        <v>6026</v>
      </c>
    </row>
    <row r="141" spans="1:16" ht="12.75">
      <c r="A141" t="s">
        <v>49</v>
      </c>
      <c s="34" t="s">
        <v>891</v>
      </c>
      <c s="34" t="s">
        <v>888</v>
      </c>
      <c s="35" t="s">
        <v>5</v>
      </c>
      <c s="6" t="s">
        <v>889</v>
      </c>
      <c s="36" t="s">
        <v>483</v>
      </c>
      <c s="37">
        <v>112</v>
      </c>
      <c s="36">
        <v>0</v>
      </c>
      <c s="36">
        <f>ROUND(G141*H141,6)</f>
      </c>
      <c r="L141" s="38">
        <v>0</v>
      </c>
      <c s="32">
        <f>ROUND(ROUND(L141,2)*ROUND(G141,3),2)</f>
      </c>
      <c s="36" t="s">
        <v>601</v>
      </c>
      <c>
        <f>(M141*21)/100</f>
      </c>
      <c t="s">
        <v>27</v>
      </c>
    </row>
    <row r="142" spans="1:5" ht="12.75">
      <c r="A142" s="35" t="s">
        <v>54</v>
      </c>
      <c r="E142" s="39" t="s">
        <v>4391</v>
      </c>
    </row>
    <row r="143" spans="1:5" ht="12.75">
      <c r="A143" s="35" t="s">
        <v>55</v>
      </c>
      <c r="E143" s="40" t="s">
        <v>4364</v>
      </c>
    </row>
    <row r="144" spans="1:5" ht="12.75">
      <c r="A144" t="s">
        <v>57</v>
      </c>
      <c r="E144" s="39" t="s">
        <v>6026</v>
      </c>
    </row>
    <row r="145" spans="1:13" ht="12.75">
      <c r="A145" t="s">
        <v>46</v>
      </c>
      <c r="C145" s="31" t="s">
        <v>5421</v>
      </c>
      <c r="E145" s="33" t="s">
        <v>6068</v>
      </c>
      <c r="J145" s="32">
        <f>0</f>
      </c>
      <c s="32">
        <f>0</f>
      </c>
      <c s="32">
        <f>0+L146+L150+L154+L158+L162+L166+L170+L174+L178+L182+L186</f>
      </c>
      <c s="32">
        <f>0+M146+M150+M154+M158+M162+M166+M170+M174+M178+M182+M186</f>
      </c>
    </row>
    <row r="146" spans="1:16" ht="12.75">
      <c r="A146" t="s">
        <v>49</v>
      </c>
      <c s="34" t="s">
        <v>100</v>
      </c>
      <c s="34" t="s">
        <v>6069</v>
      </c>
      <c s="35" t="s">
        <v>5</v>
      </c>
      <c s="6" t="s">
        <v>6070</v>
      </c>
      <c s="36" t="s">
        <v>922</v>
      </c>
      <c s="37">
        <v>777.8</v>
      </c>
      <c s="36">
        <v>0</v>
      </c>
      <c s="36">
        <f>ROUND(G146*H146,6)</f>
      </c>
      <c r="L146" s="38">
        <v>0</v>
      </c>
      <c s="32">
        <f>ROUND(ROUND(L146,2)*ROUND(G146,3),2)</f>
      </c>
      <c s="36" t="s">
        <v>6016</v>
      </c>
      <c>
        <f>(M146*21)/100</f>
      </c>
      <c t="s">
        <v>27</v>
      </c>
    </row>
    <row r="147" spans="1:5" ht="12.75">
      <c r="A147" s="35" t="s">
        <v>54</v>
      </c>
      <c r="E147" s="39" t="s">
        <v>5</v>
      </c>
    </row>
    <row r="148" spans="1:5" ht="12.75">
      <c r="A148" s="35" t="s">
        <v>55</v>
      </c>
      <c r="E148" s="40" t="s">
        <v>6071</v>
      </c>
    </row>
    <row r="149" spans="1:5" ht="25.5">
      <c r="A149" t="s">
        <v>57</v>
      </c>
      <c r="E149" s="39" t="s">
        <v>6018</v>
      </c>
    </row>
    <row r="150" spans="1:16" ht="12.75">
      <c r="A150" t="s">
        <v>49</v>
      </c>
      <c s="34" t="s">
        <v>104</v>
      </c>
      <c s="34" t="s">
        <v>6072</v>
      </c>
      <c s="35" t="s">
        <v>5</v>
      </c>
      <c s="6" t="s">
        <v>6073</v>
      </c>
      <c s="36" t="s">
        <v>922</v>
      </c>
      <c s="37">
        <v>777.8</v>
      </c>
      <c s="36">
        <v>0</v>
      </c>
      <c s="36">
        <f>ROUND(G150*H150,6)</f>
      </c>
      <c r="L150" s="38">
        <v>0</v>
      </c>
      <c s="32">
        <f>ROUND(ROUND(L150,2)*ROUND(G150,3),2)</f>
      </c>
      <c s="36" t="s">
        <v>6016</v>
      </c>
      <c>
        <f>(M150*21)/100</f>
      </c>
      <c t="s">
        <v>27</v>
      </c>
    </row>
    <row r="151" spans="1:5" ht="12.75">
      <c r="A151" s="35" t="s">
        <v>54</v>
      </c>
      <c r="E151" s="39" t="s">
        <v>5</v>
      </c>
    </row>
    <row r="152" spans="1:5" ht="12.75">
      <c r="A152" s="35" t="s">
        <v>55</v>
      </c>
      <c r="E152" s="40" t="s">
        <v>6071</v>
      </c>
    </row>
    <row r="153" spans="1:5" ht="25.5">
      <c r="A153" t="s">
        <v>57</v>
      </c>
      <c r="E153" s="39" t="s">
        <v>6018</v>
      </c>
    </row>
    <row r="154" spans="1:16" ht="12.75">
      <c r="A154" t="s">
        <v>49</v>
      </c>
      <c s="34" t="s">
        <v>108</v>
      </c>
      <c s="34" t="s">
        <v>6074</v>
      </c>
      <c s="35" t="s">
        <v>5</v>
      </c>
      <c s="6" t="s">
        <v>6075</v>
      </c>
      <c s="36" t="s">
        <v>636</v>
      </c>
      <c s="37">
        <v>1</v>
      </c>
      <c s="36">
        <v>0</v>
      </c>
      <c s="36">
        <f>ROUND(G154*H154,6)</f>
      </c>
      <c r="L154" s="38">
        <v>0</v>
      </c>
      <c s="32">
        <f>ROUND(ROUND(L154,2)*ROUND(G154,3),2)</f>
      </c>
      <c s="36" t="s">
        <v>6016</v>
      </c>
      <c>
        <f>(M154*21)/100</f>
      </c>
      <c t="s">
        <v>27</v>
      </c>
    </row>
    <row r="155" spans="1:5" ht="12.75">
      <c r="A155" s="35" t="s">
        <v>54</v>
      </c>
      <c r="E155" s="39" t="s">
        <v>5</v>
      </c>
    </row>
    <row r="156" spans="1:5" ht="12.75">
      <c r="A156" s="35" t="s">
        <v>55</v>
      </c>
      <c r="E156" s="40" t="s">
        <v>6076</v>
      </c>
    </row>
    <row r="157" spans="1:5" ht="25.5">
      <c r="A157" t="s">
        <v>57</v>
      </c>
      <c r="E157" s="39" t="s">
        <v>6018</v>
      </c>
    </row>
    <row r="158" spans="1:16" ht="12.75">
      <c r="A158" t="s">
        <v>49</v>
      </c>
      <c s="34" t="s">
        <v>111</v>
      </c>
      <c s="34" t="s">
        <v>6077</v>
      </c>
      <c s="35" t="s">
        <v>5</v>
      </c>
      <c s="6" t="s">
        <v>6078</v>
      </c>
      <c s="36" t="s">
        <v>682</v>
      </c>
      <c s="37">
        <v>296.5</v>
      </c>
      <c s="36">
        <v>0</v>
      </c>
      <c s="36">
        <f>ROUND(G158*H158,6)</f>
      </c>
      <c r="L158" s="38">
        <v>0</v>
      </c>
      <c s="32">
        <f>ROUND(ROUND(L158,2)*ROUND(G158,3),2)</f>
      </c>
      <c s="36" t="s">
        <v>6016</v>
      </c>
      <c>
        <f>(M158*21)/100</f>
      </c>
      <c t="s">
        <v>27</v>
      </c>
    </row>
    <row r="159" spans="1:5" ht="12.75">
      <c r="A159" s="35" t="s">
        <v>54</v>
      </c>
      <c r="E159" s="39" t="s">
        <v>5</v>
      </c>
    </row>
    <row r="160" spans="1:5" ht="12.75">
      <c r="A160" s="35" t="s">
        <v>55</v>
      </c>
      <c r="E160" s="40" t="s">
        <v>6079</v>
      </c>
    </row>
    <row r="161" spans="1:5" ht="25.5">
      <c r="A161" t="s">
        <v>57</v>
      </c>
      <c r="E161" s="39" t="s">
        <v>6018</v>
      </c>
    </row>
    <row r="162" spans="1:16" ht="12.75">
      <c r="A162" t="s">
        <v>49</v>
      </c>
      <c s="34" t="s">
        <v>114</v>
      </c>
      <c s="34" t="s">
        <v>6080</v>
      </c>
      <c s="35" t="s">
        <v>5</v>
      </c>
      <c s="6" t="s">
        <v>6081</v>
      </c>
      <c s="36" t="s">
        <v>682</v>
      </c>
      <c s="37">
        <v>296.5</v>
      </c>
      <c s="36">
        <v>0</v>
      </c>
      <c s="36">
        <f>ROUND(G162*H162,6)</f>
      </c>
      <c r="L162" s="38">
        <v>0</v>
      </c>
      <c s="32">
        <f>ROUND(ROUND(L162,2)*ROUND(G162,3),2)</f>
      </c>
      <c s="36" t="s">
        <v>6016</v>
      </c>
      <c>
        <f>(M162*21)/100</f>
      </c>
      <c t="s">
        <v>27</v>
      </c>
    </row>
    <row r="163" spans="1:5" ht="12.75">
      <c r="A163" s="35" t="s">
        <v>54</v>
      </c>
      <c r="E163" s="39" t="s">
        <v>5</v>
      </c>
    </row>
    <row r="164" spans="1:5" ht="12.75">
      <c r="A164" s="35" t="s">
        <v>55</v>
      </c>
      <c r="E164" s="40" t="s">
        <v>6079</v>
      </c>
    </row>
    <row r="165" spans="1:5" ht="25.5">
      <c r="A165" t="s">
        <v>57</v>
      </c>
      <c r="E165" s="39" t="s">
        <v>6018</v>
      </c>
    </row>
    <row r="166" spans="1:16" ht="12.75">
      <c r="A166" t="s">
        <v>49</v>
      </c>
      <c s="34" t="s">
        <v>117</v>
      </c>
      <c s="34" t="s">
        <v>6082</v>
      </c>
      <c s="35" t="s">
        <v>5</v>
      </c>
      <c s="6" t="s">
        <v>6083</v>
      </c>
      <c s="36" t="s">
        <v>922</v>
      </c>
      <c s="37">
        <v>45.6</v>
      </c>
      <c s="36">
        <v>0</v>
      </c>
      <c s="36">
        <f>ROUND(G166*H166,6)</f>
      </c>
      <c r="L166" s="38">
        <v>0</v>
      </c>
      <c s="32">
        <f>ROUND(ROUND(L166,2)*ROUND(G166,3),2)</f>
      </c>
      <c s="36" t="s">
        <v>6016</v>
      </c>
      <c>
        <f>(M166*21)/100</f>
      </c>
      <c t="s">
        <v>27</v>
      </c>
    </row>
    <row r="167" spans="1:5" ht="12.75">
      <c r="A167" s="35" t="s">
        <v>54</v>
      </c>
      <c r="E167" s="39" t="s">
        <v>6084</v>
      </c>
    </row>
    <row r="168" spans="1:5" ht="12.75">
      <c r="A168" s="35" t="s">
        <v>55</v>
      </c>
      <c r="E168" s="40" t="s">
        <v>6085</v>
      </c>
    </row>
    <row r="169" spans="1:5" ht="25.5">
      <c r="A169" t="s">
        <v>57</v>
      </c>
      <c r="E169" s="39" t="s">
        <v>6018</v>
      </c>
    </row>
    <row r="170" spans="1:16" ht="12.75">
      <c r="A170" t="s">
        <v>49</v>
      </c>
      <c s="34" t="s">
        <v>120</v>
      </c>
      <c s="34" t="s">
        <v>6086</v>
      </c>
      <c s="35" t="s">
        <v>5</v>
      </c>
      <c s="6" t="s">
        <v>6087</v>
      </c>
      <c s="36" t="s">
        <v>922</v>
      </c>
      <c s="37">
        <v>45.6</v>
      </c>
      <c s="36">
        <v>0</v>
      </c>
      <c s="36">
        <f>ROUND(G170*H170,6)</f>
      </c>
      <c r="L170" s="38">
        <v>0</v>
      </c>
      <c s="32">
        <f>ROUND(ROUND(L170,2)*ROUND(G170,3),2)</f>
      </c>
      <c s="36" t="s">
        <v>6016</v>
      </c>
      <c>
        <f>(M170*21)/100</f>
      </c>
      <c t="s">
        <v>27</v>
      </c>
    </row>
    <row r="171" spans="1:5" ht="12.75">
      <c r="A171" s="35" t="s">
        <v>54</v>
      </c>
      <c r="E171" s="39" t="s">
        <v>6084</v>
      </c>
    </row>
    <row r="172" spans="1:5" ht="12.75">
      <c r="A172" s="35" t="s">
        <v>55</v>
      </c>
      <c r="E172" s="40" t="s">
        <v>6085</v>
      </c>
    </row>
    <row r="173" spans="1:5" ht="25.5">
      <c r="A173" t="s">
        <v>57</v>
      </c>
      <c r="E173" s="39" t="s">
        <v>6018</v>
      </c>
    </row>
    <row r="174" spans="1:16" ht="12.75">
      <c r="A174" t="s">
        <v>49</v>
      </c>
      <c s="34" t="s">
        <v>123</v>
      </c>
      <c s="34" t="s">
        <v>6088</v>
      </c>
      <c s="35" t="s">
        <v>5</v>
      </c>
      <c s="6" t="s">
        <v>6089</v>
      </c>
      <c s="36" t="s">
        <v>922</v>
      </c>
      <c s="37">
        <v>45.6</v>
      </c>
      <c s="36">
        <v>0</v>
      </c>
      <c s="36">
        <f>ROUND(G174*H174,6)</f>
      </c>
      <c r="L174" s="38">
        <v>0</v>
      </c>
      <c s="32">
        <f>ROUND(ROUND(L174,2)*ROUND(G174,3),2)</f>
      </c>
      <c s="36" t="s">
        <v>6016</v>
      </c>
      <c>
        <f>(M174*21)/100</f>
      </c>
      <c t="s">
        <v>27</v>
      </c>
    </row>
    <row r="175" spans="1:5" ht="12.75">
      <c r="A175" s="35" t="s">
        <v>54</v>
      </c>
      <c r="E175" s="39" t="s">
        <v>6090</v>
      </c>
    </row>
    <row r="176" spans="1:5" ht="12.75">
      <c r="A176" s="35" t="s">
        <v>55</v>
      </c>
      <c r="E176" s="40" t="s">
        <v>6085</v>
      </c>
    </row>
    <row r="177" spans="1:5" ht="25.5">
      <c r="A177" t="s">
        <v>57</v>
      </c>
      <c r="E177" s="39" t="s">
        <v>6018</v>
      </c>
    </row>
    <row r="178" spans="1:16" ht="12.75">
      <c r="A178" t="s">
        <v>49</v>
      </c>
      <c s="34" t="s">
        <v>127</v>
      </c>
      <c s="34" t="s">
        <v>6091</v>
      </c>
      <c s="35" t="s">
        <v>5</v>
      </c>
      <c s="6" t="s">
        <v>6092</v>
      </c>
      <c s="36" t="s">
        <v>922</v>
      </c>
      <c s="37">
        <v>45.6</v>
      </c>
      <c s="36">
        <v>0</v>
      </c>
      <c s="36">
        <f>ROUND(G178*H178,6)</f>
      </c>
      <c r="L178" s="38">
        <v>0</v>
      </c>
      <c s="32">
        <f>ROUND(ROUND(L178,2)*ROUND(G178,3),2)</f>
      </c>
      <c s="36" t="s">
        <v>6016</v>
      </c>
      <c>
        <f>(M178*21)/100</f>
      </c>
      <c t="s">
        <v>27</v>
      </c>
    </row>
    <row r="179" spans="1:5" ht="12.75">
      <c r="A179" s="35" t="s">
        <v>54</v>
      </c>
      <c r="E179" s="39" t="s">
        <v>6090</v>
      </c>
    </row>
    <row r="180" spans="1:5" ht="12.75">
      <c r="A180" s="35" t="s">
        <v>55</v>
      </c>
      <c r="E180" s="40" t="s">
        <v>6085</v>
      </c>
    </row>
    <row r="181" spans="1:5" ht="25.5">
      <c r="A181" t="s">
        <v>57</v>
      </c>
      <c r="E181" s="39" t="s">
        <v>6018</v>
      </c>
    </row>
    <row r="182" spans="1:16" ht="12.75">
      <c r="A182" t="s">
        <v>49</v>
      </c>
      <c s="34" t="s">
        <v>132</v>
      </c>
      <c s="34" t="s">
        <v>6093</v>
      </c>
      <c s="35" t="s">
        <v>5</v>
      </c>
      <c s="6" t="s">
        <v>6094</v>
      </c>
      <c s="36" t="s">
        <v>922</v>
      </c>
      <c s="37">
        <v>45.6</v>
      </c>
      <c s="36">
        <v>0</v>
      </c>
      <c s="36">
        <f>ROUND(G182*H182,6)</f>
      </c>
      <c r="L182" s="38">
        <v>0</v>
      </c>
      <c s="32">
        <f>ROUND(ROUND(L182,2)*ROUND(G182,3),2)</f>
      </c>
      <c s="36" t="s">
        <v>6016</v>
      </c>
      <c>
        <f>(M182*21)/100</f>
      </c>
      <c t="s">
        <v>27</v>
      </c>
    </row>
    <row r="183" spans="1:5" ht="12.75">
      <c r="A183" s="35" t="s">
        <v>54</v>
      </c>
      <c r="E183" s="39" t="s">
        <v>6095</v>
      </c>
    </row>
    <row r="184" spans="1:5" ht="12.75">
      <c r="A184" s="35" t="s">
        <v>55</v>
      </c>
      <c r="E184" s="40" t="s">
        <v>6085</v>
      </c>
    </row>
    <row r="185" spans="1:5" ht="25.5">
      <c r="A185" t="s">
        <v>57</v>
      </c>
      <c r="E185" s="39" t="s">
        <v>6018</v>
      </c>
    </row>
    <row r="186" spans="1:16" ht="12.75">
      <c r="A186" t="s">
        <v>49</v>
      </c>
      <c s="34" t="s">
        <v>135</v>
      </c>
      <c s="34" t="s">
        <v>6096</v>
      </c>
      <c s="35" t="s">
        <v>5</v>
      </c>
      <c s="6" t="s">
        <v>6097</v>
      </c>
      <c s="36" t="s">
        <v>922</v>
      </c>
      <c s="37">
        <v>45.6</v>
      </c>
      <c s="36">
        <v>0</v>
      </c>
      <c s="36">
        <f>ROUND(G186*H186,6)</f>
      </c>
      <c r="L186" s="38">
        <v>0</v>
      </c>
      <c s="32">
        <f>ROUND(ROUND(L186,2)*ROUND(G186,3),2)</f>
      </c>
      <c s="36" t="s">
        <v>6016</v>
      </c>
      <c>
        <f>(M186*21)/100</f>
      </c>
      <c t="s">
        <v>27</v>
      </c>
    </row>
    <row r="187" spans="1:5" ht="12.75">
      <c r="A187" s="35" t="s">
        <v>54</v>
      </c>
      <c r="E187" s="39" t="s">
        <v>6095</v>
      </c>
    </row>
    <row r="188" spans="1:5" ht="12.75">
      <c r="A188" s="35" t="s">
        <v>55</v>
      </c>
      <c r="E188" s="40" t="s">
        <v>6085</v>
      </c>
    </row>
    <row r="189" spans="1:5" ht="25.5">
      <c r="A189" t="s">
        <v>57</v>
      </c>
      <c r="E189" s="39" t="s">
        <v>6018</v>
      </c>
    </row>
    <row r="190" spans="1:13" ht="12.75">
      <c r="A190" t="s">
        <v>46</v>
      </c>
      <c r="C190" s="31" t="s">
        <v>5810</v>
      </c>
      <c r="E190" s="33" t="s">
        <v>6098</v>
      </c>
      <c r="J190" s="32">
        <f>0</f>
      </c>
      <c s="32">
        <f>0</f>
      </c>
      <c s="32">
        <f>0+L191+L195+L199+L203+L207+L211+L215+L219+L223+L227</f>
      </c>
      <c s="32">
        <f>0+M191+M195+M199+M203+M207+M211+M215+M219+M223+M227</f>
      </c>
    </row>
    <row r="191" spans="1:16" ht="12.75">
      <c r="A191" t="s">
        <v>49</v>
      </c>
      <c s="34" t="s">
        <v>138</v>
      </c>
      <c s="34" t="s">
        <v>6099</v>
      </c>
      <c s="35" t="s">
        <v>5</v>
      </c>
      <c s="6" t="s">
        <v>6100</v>
      </c>
      <c s="36" t="s">
        <v>682</v>
      </c>
      <c s="37">
        <v>74.2</v>
      </c>
      <c s="36">
        <v>0</v>
      </c>
      <c s="36">
        <f>ROUND(G191*H191,6)</f>
      </c>
      <c r="L191" s="38">
        <v>0</v>
      </c>
      <c s="32">
        <f>ROUND(ROUND(L191,2)*ROUND(G191,3),2)</f>
      </c>
      <c s="36" t="s">
        <v>6016</v>
      </c>
      <c>
        <f>(M191*21)/100</f>
      </c>
      <c t="s">
        <v>27</v>
      </c>
    </row>
    <row r="192" spans="1:5" ht="12.75">
      <c r="A192" s="35" t="s">
        <v>54</v>
      </c>
      <c r="E192" s="39" t="s">
        <v>5</v>
      </c>
    </row>
    <row r="193" spans="1:5" ht="12.75">
      <c r="A193" s="35" t="s">
        <v>55</v>
      </c>
      <c r="E193" s="40" t="s">
        <v>6101</v>
      </c>
    </row>
    <row r="194" spans="1:5" ht="25.5">
      <c r="A194" t="s">
        <v>57</v>
      </c>
      <c r="E194" s="39" t="s">
        <v>6018</v>
      </c>
    </row>
    <row r="195" spans="1:16" ht="12.75">
      <c r="A195" t="s">
        <v>49</v>
      </c>
      <c s="34" t="s">
        <v>141</v>
      </c>
      <c s="34" t="s">
        <v>6102</v>
      </c>
      <c s="35" t="s">
        <v>5</v>
      </c>
      <c s="6" t="s">
        <v>6103</v>
      </c>
      <c s="36" t="s">
        <v>682</v>
      </c>
      <c s="37">
        <v>15.2</v>
      </c>
      <c s="36">
        <v>0</v>
      </c>
      <c s="36">
        <f>ROUND(G195*H195,6)</f>
      </c>
      <c r="L195" s="38">
        <v>0</v>
      </c>
      <c s="32">
        <f>ROUND(ROUND(L195,2)*ROUND(G195,3),2)</f>
      </c>
      <c s="36" t="s">
        <v>6016</v>
      </c>
      <c>
        <f>(M195*21)/100</f>
      </c>
      <c t="s">
        <v>27</v>
      </c>
    </row>
    <row r="196" spans="1:5" ht="12.75">
      <c r="A196" s="35" t="s">
        <v>54</v>
      </c>
      <c r="E196" s="39" t="s">
        <v>5</v>
      </c>
    </row>
    <row r="197" spans="1:5" ht="12.75">
      <c r="A197" s="35" t="s">
        <v>55</v>
      </c>
      <c r="E197" s="40" t="s">
        <v>6104</v>
      </c>
    </row>
    <row r="198" spans="1:5" ht="25.5">
      <c r="A198" t="s">
        <v>57</v>
      </c>
      <c r="E198" s="39" t="s">
        <v>6018</v>
      </c>
    </row>
    <row r="199" spans="1:16" ht="12.75">
      <c r="A199" t="s">
        <v>49</v>
      </c>
      <c s="34" t="s">
        <v>144</v>
      </c>
      <c s="34" t="s">
        <v>6105</v>
      </c>
      <c s="35" t="s">
        <v>5</v>
      </c>
      <c s="6" t="s">
        <v>6106</v>
      </c>
      <c s="36" t="s">
        <v>682</v>
      </c>
      <c s="37">
        <v>89.4</v>
      </c>
      <c s="36">
        <v>0</v>
      </c>
      <c s="36">
        <f>ROUND(G199*H199,6)</f>
      </c>
      <c r="L199" s="38">
        <v>0</v>
      </c>
      <c s="32">
        <f>ROUND(ROUND(L199,2)*ROUND(G199,3),2)</f>
      </c>
      <c s="36" t="s">
        <v>6016</v>
      </c>
      <c>
        <f>(M199*21)/100</f>
      </c>
      <c t="s">
        <v>27</v>
      </c>
    </row>
    <row r="200" spans="1:5" ht="12.75">
      <c r="A200" s="35" t="s">
        <v>54</v>
      </c>
      <c r="E200" s="39" t="s">
        <v>5</v>
      </c>
    </row>
    <row r="201" spans="1:5" ht="12.75">
      <c r="A201" s="35" t="s">
        <v>55</v>
      </c>
      <c r="E201" s="40" t="s">
        <v>6107</v>
      </c>
    </row>
    <row r="202" spans="1:5" ht="25.5">
      <c r="A202" t="s">
        <v>57</v>
      </c>
      <c r="E202" s="39" t="s">
        <v>6018</v>
      </c>
    </row>
    <row r="203" spans="1:16" ht="12.75">
      <c r="A203" t="s">
        <v>49</v>
      </c>
      <c s="34" t="s">
        <v>147</v>
      </c>
      <c s="34" t="s">
        <v>6108</v>
      </c>
      <c s="35" t="s">
        <v>5</v>
      </c>
      <c s="6" t="s">
        <v>6109</v>
      </c>
      <c s="36" t="s">
        <v>682</v>
      </c>
      <c s="37">
        <v>148.5</v>
      </c>
      <c s="36">
        <v>0</v>
      </c>
      <c s="36">
        <f>ROUND(G203*H203,6)</f>
      </c>
      <c r="L203" s="38">
        <v>0</v>
      </c>
      <c s="32">
        <f>ROUND(ROUND(L203,2)*ROUND(G203,3),2)</f>
      </c>
      <c s="36" t="s">
        <v>6016</v>
      </c>
      <c>
        <f>(M203*21)/100</f>
      </c>
      <c t="s">
        <v>27</v>
      </c>
    </row>
    <row r="204" spans="1:5" ht="12.75">
      <c r="A204" s="35" t="s">
        <v>54</v>
      </c>
      <c r="E204" s="39" t="s">
        <v>5</v>
      </c>
    </row>
    <row r="205" spans="1:5" ht="12.75">
      <c r="A205" s="35" t="s">
        <v>55</v>
      </c>
      <c r="E205" s="40" t="s">
        <v>6110</v>
      </c>
    </row>
    <row r="206" spans="1:5" ht="25.5">
      <c r="A206" t="s">
        <v>57</v>
      </c>
      <c r="E206" s="39" t="s">
        <v>6018</v>
      </c>
    </row>
    <row r="207" spans="1:16" ht="12.75">
      <c r="A207" t="s">
        <v>49</v>
      </c>
      <c s="34" t="s">
        <v>150</v>
      </c>
      <c s="34" t="s">
        <v>6111</v>
      </c>
      <c s="35" t="s">
        <v>5</v>
      </c>
      <c s="6" t="s">
        <v>6112</v>
      </c>
      <c s="36" t="s">
        <v>682</v>
      </c>
      <c s="37">
        <v>148.5</v>
      </c>
      <c s="36">
        <v>0</v>
      </c>
      <c s="36">
        <f>ROUND(G207*H207,6)</f>
      </c>
      <c r="L207" s="38">
        <v>0</v>
      </c>
      <c s="32">
        <f>ROUND(ROUND(L207,2)*ROUND(G207,3),2)</f>
      </c>
      <c s="36" t="s">
        <v>6016</v>
      </c>
      <c>
        <f>(M207*21)/100</f>
      </c>
      <c t="s">
        <v>27</v>
      </c>
    </row>
    <row r="208" spans="1:5" ht="12.75">
      <c r="A208" s="35" t="s">
        <v>54</v>
      </c>
      <c r="E208" s="39" t="s">
        <v>5</v>
      </c>
    </row>
    <row r="209" spans="1:5" ht="12.75">
      <c r="A209" s="35" t="s">
        <v>55</v>
      </c>
      <c r="E209" s="40" t="s">
        <v>6110</v>
      </c>
    </row>
    <row r="210" spans="1:5" ht="25.5">
      <c r="A210" t="s">
        <v>57</v>
      </c>
      <c r="E210" s="39" t="s">
        <v>6018</v>
      </c>
    </row>
    <row r="211" spans="1:16" ht="12.75">
      <c r="A211" t="s">
        <v>49</v>
      </c>
      <c s="34" t="s">
        <v>707</v>
      </c>
      <c s="34" t="s">
        <v>6113</v>
      </c>
      <c s="35" t="s">
        <v>5</v>
      </c>
      <c s="6" t="s">
        <v>6114</v>
      </c>
      <c s="36" t="s">
        <v>682</v>
      </c>
      <c s="37">
        <v>30.4</v>
      </c>
      <c s="36">
        <v>0</v>
      </c>
      <c s="36">
        <f>ROUND(G211*H211,6)</f>
      </c>
      <c r="L211" s="38">
        <v>0</v>
      </c>
      <c s="32">
        <f>ROUND(ROUND(L211,2)*ROUND(G211,3),2)</f>
      </c>
      <c s="36" t="s">
        <v>6016</v>
      </c>
      <c>
        <f>(M211*21)/100</f>
      </c>
      <c t="s">
        <v>27</v>
      </c>
    </row>
    <row r="212" spans="1:5" ht="12.75">
      <c r="A212" s="35" t="s">
        <v>54</v>
      </c>
      <c r="E212" s="39" t="s">
        <v>5</v>
      </c>
    </row>
    <row r="213" spans="1:5" ht="12.75">
      <c r="A213" s="35" t="s">
        <v>55</v>
      </c>
      <c r="E213" s="40" t="s">
        <v>6115</v>
      </c>
    </row>
    <row r="214" spans="1:5" ht="25.5">
      <c r="A214" t="s">
        <v>57</v>
      </c>
      <c r="E214" s="39" t="s">
        <v>6018</v>
      </c>
    </row>
    <row r="215" spans="1:16" ht="12.75">
      <c r="A215" t="s">
        <v>49</v>
      </c>
      <c s="34" t="s">
        <v>711</v>
      </c>
      <c s="34" t="s">
        <v>6116</v>
      </c>
      <c s="35" t="s">
        <v>5</v>
      </c>
      <c s="6" t="s">
        <v>6117</v>
      </c>
      <c s="36" t="s">
        <v>682</v>
      </c>
      <c s="37">
        <v>30.4</v>
      </c>
      <c s="36">
        <v>0</v>
      </c>
      <c s="36">
        <f>ROUND(G215*H215,6)</f>
      </c>
      <c r="L215" s="38">
        <v>0</v>
      </c>
      <c s="32">
        <f>ROUND(ROUND(L215,2)*ROUND(G215,3),2)</f>
      </c>
      <c s="36" t="s">
        <v>6016</v>
      </c>
      <c>
        <f>(M215*21)/100</f>
      </c>
      <c t="s">
        <v>27</v>
      </c>
    </row>
    <row r="216" spans="1:5" ht="12.75">
      <c r="A216" s="35" t="s">
        <v>54</v>
      </c>
      <c r="E216" s="39" t="s">
        <v>5</v>
      </c>
    </row>
    <row r="217" spans="1:5" ht="12.75">
      <c r="A217" s="35" t="s">
        <v>55</v>
      </c>
      <c r="E217" s="40" t="s">
        <v>6115</v>
      </c>
    </row>
    <row r="218" spans="1:5" ht="25.5">
      <c r="A218" t="s">
        <v>57</v>
      </c>
      <c r="E218" s="39" t="s">
        <v>6018</v>
      </c>
    </row>
    <row r="219" spans="1:16" ht="12.75">
      <c r="A219" t="s">
        <v>49</v>
      </c>
      <c s="34" t="s">
        <v>715</v>
      </c>
      <c s="34" t="s">
        <v>6118</v>
      </c>
      <c s="35" t="s">
        <v>5</v>
      </c>
      <c s="6" t="s">
        <v>6119</v>
      </c>
      <c s="36" t="s">
        <v>682</v>
      </c>
      <c s="37">
        <v>40.8</v>
      </c>
      <c s="36">
        <v>0</v>
      </c>
      <c s="36">
        <f>ROUND(G219*H219,6)</f>
      </c>
      <c r="L219" s="38">
        <v>0</v>
      </c>
      <c s="32">
        <f>ROUND(ROUND(L219,2)*ROUND(G219,3),2)</f>
      </c>
      <c s="36" t="s">
        <v>6016</v>
      </c>
      <c>
        <f>(M219*21)/100</f>
      </c>
      <c t="s">
        <v>27</v>
      </c>
    </row>
    <row r="220" spans="1:5" ht="12.75">
      <c r="A220" s="35" t="s">
        <v>54</v>
      </c>
      <c r="E220" s="39" t="s">
        <v>5</v>
      </c>
    </row>
    <row r="221" spans="1:5" ht="12.75">
      <c r="A221" s="35" t="s">
        <v>55</v>
      </c>
      <c r="E221" s="40" t="s">
        <v>6120</v>
      </c>
    </row>
    <row r="222" spans="1:5" ht="25.5">
      <c r="A222" t="s">
        <v>57</v>
      </c>
      <c r="E222" s="39" t="s">
        <v>6018</v>
      </c>
    </row>
    <row r="223" spans="1:16" ht="12.75">
      <c r="A223" t="s">
        <v>49</v>
      </c>
      <c s="34" t="s">
        <v>719</v>
      </c>
      <c s="34" t="s">
        <v>6121</v>
      </c>
      <c s="35" t="s">
        <v>5</v>
      </c>
      <c s="6" t="s">
        <v>6122</v>
      </c>
      <c s="36" t="s">
        <v>682</v>
      </c>
      <c s="37">
        <v>180</v>
      </c>
      <c s="36">
        <v>0</v>
      </c>
      <c s="36">
        <f>ROUND(G223*H223,6)</f>
      </c>
      <c r="L223" s="38">
        <v>0</v>
      </c>
      <c s="32">
        <f>ROUND(ROUND(L223,2)*ROUND(G223,3),2)</f>
      </c>
      <c s="36" t="s">
        <v>6016</v>
      </c>
      <c>
        <f>(M223*21)/100</f>
      </c>
      <c t="s">
        <v>27</v>
      </c>
    </row>
    <row r="224" spans="1:5" ht="12.75">
      <c r="A224" s="35" t="s">
        <v>54</v>
      </c>
      <c r="E224" s="39" t="s">
        <v>5</v>
      </c>
    </row>
    <row r="225" spans="1:5" ht="12.75">
      <c r="A225" s="35" t="s">
        <v>55</v>
      </c>
      <c r="E225" s="40" t="s">
        <v>6123</v>
      </c>
    </row>
    <row r="226" spans="1:5" ht="25.5">
      <c r="A226" t="s">
        <v>57</v>
      </c>
      <c r="E226" s="39" t="s">
        <v>6018</v>
      </c>
    </row>
    <row r="227" spans="1:16" ht="12.75">
      <c r="A227" t="s">
        <v>49</v>
      </c>
      <c s="34" t="s">
        <v>722</v>
      </c>
      <c s="34" t="s">
        <v>6124</v>
      </c>
      <c s="35" t="s">
        <v>5</v>
      </c>
      <c s="6" t="s">
        <v>6125</v>
      </c>
      <c s="36" t="s">
        <v>682</v>
      </c>
      <c s="37">
        <v>36.4</v>
      </c>
      <c s="36">
        <v>0</v>
      </c>
      <c s="36">
        <f>ROUND(G227*H227,6)</f>
      </c>
      <c r="L227" s="38">
        <v>0</v>
      </c>
      <c s="32">
        <f>ROUND(ROUND(L227,2)*ROUND(G227,3),2)</f>
      </c>
      <c s="36" t="s">
        <v>6016</v>
      </c>
      <c>
        <f>(M227*21)/100</f>
      </c>
      <c t="s">
        <v>27</v>
      </c>
    </row>
    <row r="228" spans="1:5" ht="12.75">
      <c r="A228" s="35" t="s">
        <v>54</v>
      </c>
      <c r="E228" s="39" t="s">
        <v>5</v>
      </c>
    </row>
    <row r="229" spans="1:5" ht="12.75">
      <c r="A229" s="35" t="s">
        <v>55</v>
      </c>
      <c r="E229" s="40" t="s">
        <v>6126</v>
      </c>
    </row>
    <row r="230" spans="1:5" ht="25.5">
      <c r="A230" t="s">
        <v>57</v>
      </c>
      <c r="E230" s="39" t="s">
        <v>6018</v>
      </c>
    </row>
    <row r="231" spans="1:13" ht="12.75">
      <c r="A231" t="s">
        <v>46</v>
      </c>
      <c r="C231" s="31" t="s">
        <v>5835</v>
      </c>
      <c r="E231" s="33" t="s">
        <v>6127</v>
      </c>
      <c r="J231" s="32">
        <f>0</f>
      </c>
      <c s="32">
        <f>0</f>
      </c>
      <c s="32">
        <f>0+L232+L236+L240+L244+L248+L252+L256+L260+L264+L268+L272+L276+L280+L284</f>
      </c>
      <c s="32">
        <f>0+M232+M236+M240+M244+M248+M252+M256+M260+M264+M268+M272+M276+M280+M284</f>
      </c>
    </row>
    <row r="232" spans="1:16" ht="12.75">
      <c r="A232" t="s">
        <v>49</v>
      </c>
      <c s="34" t="s">
        <v>726</v>
      </c>
      <c s="34" t="s">
        <v>6128</v>
      </c>
      <c s="35" t="s">
        <v>5</v>
      </c>
      <c s="6" t="s">
        <v>6129</v>
      </c>
      <c s="36" t="s">
        <v>922</v>
      </c>
      <c s="37">
        <v>817</v>
      </c>
      <c s="36">
        <v>0</v>
      </c>
      <c s="36">
        <f>ROUND(G232*H232,6)</f>
      </c>
      <c r="L232" s="38">
        <v>0</v>
      </c>
      <c s="32">
        <f>ROUND(ROUND(L232,2)*ROUND(G232,3),2)</f>
      </c>
      <c s="36" t="s">
        <v>6016</v>
      </c>
      <c>
        <f>(M232*21)/100</f>
      </c>
      <c t="s">
        <v>27</v>
      </c>
    </row>
    <row r="233" spans="1:5" ht="12.75">
      <c r="A233" s="35" t="s">
        <v>54</v>
      </c>
      <c r="E233" s="39" t="s">
        <v>5</v>
      </c>
    </row>
    <row r="234" spans="1:5" ht="12.75">
      <c r="A234" s="35" t="s">
        <v>55</v>
      </c>
      <c r="E234" s="40" t="s">
        <v>6130</v>
      </c>
    </row>
    <row r="235" spans="1:5" ht="12.75">
      <c r="A235" t="s">
        <v>57</v>
      </c>
      <c r="E235" s="39" t="s">
        <v>6131</v>
      </c>
    </row>
    <row r="236" spans="1:16" ht="12.75">
      <c r="A236" t="s">
        <v>49</v>
      </c>
      <c s="34" t="s">
        <v>730</v>
      </c>
      <c s="34" t="s">
        <v>6132</v>
      </c>
      <c s="35" t="s">
        <v>5</v>
      </c>
      <c s="6" t="s">
        <v>6133</v>
      </c>
      <c s="36" t="s">
        <v>922</v>
      </c>
      <c s="37">
        <v>817</v>
      </c>
      <c s="36">
        <v>0</v>
      </c>
      <c s="36">
        <f>ROUND(G236*H236,6)</f>
      </c>
      <c r="L236" s="38">
        <v>0</v>
      </c>
      <c s="32">
        <f>ROUND(ROUND(L236,2)*ROUND(G236,3),2)</f>
      </c>
      <c s="36" t="s">
        <v>6016</v>
      </c>
      <c>
        <f>(M236*21)/100</f>
      </c>
      <c t="s">
        <v>27</v>
      </c>
    </row>
    <row r="237" spans="1:5" ht="12.75">
      <c r="A237" s="35" t="s">
        <v>54</v>
      </c>
      <c r="E237" s="39" t="s">
        <v>5</v>
      </c>
    </row>
    <row r="238" spans="1:5" ht="12.75">
      <c r="A238" s="35" t="s">
        <v>55</v>
      </c>
      <c r="E238" s="40" t="s">
        <v>6130</v>
      </c>
    </row>
    <row r="239" spans="1:5" ht="12.75">
      <c r="A239" t="s">
        <v>57</v>
      </c>
      <c r="E239" s="39" t="s">
        <v>6133</v>
      </c>
    </row>
    <row r="240" spans="1:16" ht="12.75">
      <c r="A240" t="s">
        <v>49</v>
      </c>
      <c s="34" t="s">
        <v>734</v>
      </c>
      <c s="34" t="s">
        <v>6134</v>
      </c>
      <c s="35" t="s">
        <v>5</v>
      </c>
      <c s="6" t="s">
        <v>6135</v>
      </c>
      <c s="36" t="s">
        <v>922</v>
      </c>
      <c s="37">
        <v>817</v>
      </c>
      <c s="36">
        <v>0</v>
      </c>
      <c s="36">
        <f>ROUND(G240*H240,6)</f>
      </c>
      <c r="L240" s="38">
        <v>0</v>
      </c>
      <c s="32">
        <f>ROUND(ROUND(L240,2)*ROUND(G240,3),2)</f>
      </c>
      <c s="36" t="s">
        <v>6016</v>
      </c>
      <c>
        <f>(M240*21)/100</f>
      </c>
      <c t="s">
        <v>27</v>
      </c>
    </row>
    <row r="241" spans="1:5" ht="12.75">
      <c r="A241" s="35" t="s">
        <v>54</v>
      </c>
      <c r="E241" s="39" t="s">
        <v>5</v>
      </c>
    </row>
    <row r="242" spans="1:5" ht="12.75">
      <c r="A242" s="35" t="s">
        <v>55</v>
      </c>
      <c r="E242" s="40" t="s">
        <v>6130</v>
      </c>
    </row>
    <row r="243" spans="1:5" ht="12.75">
      <c r="A243" t="s">
        <v>57</v>
      </c>
      <c r="E243" s="39" t="s">
        <v>6136</v>
      </c>
    </row>
    <row r="244" spans="1:16" ht="12.75">
      <c r="A244" t="s">
        <v>49</v>
      </c>
      <c s="34" t="s">
        <v>738</v>
      </c>
      <c s="34" t="s">
        <v>6137</v>
      </c>
      <c s="35" t="s">
        <v>5</v>
      </c>
      <c s="6" t="s">
        <v>6138</v>
      </c>
      <c s="36" t="s">
        <v>922</v>
      </c>
      <c s="37">
        <v>817</v>
      </c>
      <c s="36">
        <v>0</v>
      </c>
      <c s="36">
        <f>ROUND(G244*H244,6)</f>
      </c>
      <c r="L244" s="38">
        <v>0</v>
      </c>
      <c s="32">
        <f>ROUND(ROUND(L244,2)*ROUND(G244,3),2)</f>
      </c>
      <c s="36" t="s">
        <v>6016</v>
      </c>
      <c>
        <f>(M244*21)/100</f>
      </c>
      <c t="s">
        <v>27</v>
      </c>
    </row>
    <row r="245" spans="1:5" ht="12.75">
      <c r="A245" s="35" t="s">
        <v>54</v>
      </c>
      <c r="E245" s="39" t="s">
        <v>5</v>
      </c>
    </row>
    <row r="246" spans="1:5" ht="12.75">
      <c r="A246" s="35" t="s">
        <v>55</v>
      </c>
      <c r="E246" s="40" t="s">
        <v>6130</v>
      </c>
    </row>
    <row r="247" spans="1:5" ht="12.75">
      <c r="A247" t="s">
        <v>57</v>
      </c>
      <c r="E247" s="39" t="s">
        <v>6139</v>
      </c>
    </row>
    <row r="248" spans="1:16" ht="12.75">
      <c r="A248" t="s">
        <v>49</v>
      </c>
      <c s="34" t="s">
        <v>742</v>
      </c>
      <c s="34" t="s">
        <v>6140</v>
      </c>
      <c s="35" t="s">
        <v>5</v>
      </c>
      <c s="6" t="s">
        <v>6141</v>
      </c>
      <c s="36" t="s">
        <v>922</v>
      </c>
      <c s="37">
        <v>817</v>
      </c>
      <c s="36">
        <v>0</v>
      </c>
      <c s="36">
        <f>ROUND(G248*H248,6)</f>
      </c>
      <c r="L248" s="38">
        <v>0</v>
      </c>
      <c s="32">
        <f>ROUND(ROUND(L248,2)*ROUND(G248,3),2)</f>
      </c>
      <c s="36" t="s">
        <v>6016</v>
      </c>
      <c>
        <f>(M248*21)/100</f>
      </c>
      <c t="s">
        <v>27</v>
      </c>
    </row>
    <row r="249" spans="1:5" ht="12.75">
      <c r="A249" s="35" t="s">
        <v>54</v>
      </c>
      <c r="E249" s="39" t="s">
        <v>5</v>
      </c>
    </row>
    <row r="250" spans="1:5" ht="12.75">
      <c r="A250" s="35" t="s">
        <v>55</v>
      </c>
      <c r="E250" s="40" t="s">
        <v>6130</v>
      </c>
    </row>
    <row r="251" spans="1:5" ht="12.75">
      <c r="A251" t="s">
        <v>57</v>
      </c>
      <c r="E251" s="39" t="s">
        <v>6142</v>
      </c>
    </row>
    <row r="252" spans="1:16" ht="12.75">
      <c r="A252" t="s">
        <v>49</v>
      </c>
      <c s="34" t="s">
        <v>746</v>
      </c>
      <c s="34" t="s">
        <v>6143</v>
      </c>
      <c s="35" t="s">
        <v>5</v>
      </c>
      <c s="6" t="s">
        <v>6144</v>
      </c>
      <c s="36" t="s">
        <v>922</v>
      </c>
      <c s="37">
        <v>817</v>
      </c>
      <c s="36">
        <v>0</v>
      </c>
      <c s="36">
        <f>ROUND(G252*H252,6)</f>
      </c>
      <c r="L252" s="38">
        <v>0</v>
      </c>
      <c s="32">
        <f>ROUND(ROUND(L252,2)*ROUND(G252,3),2)</f>
      </c>
      <c s="36" t="s">
        <v>6016</v>
      </c>
      <c>
        <f>(M252*21)/100</f>
      </c>
      <c t="s">
        <v>27</v>
      </c>
    </row>
    <row r="253" spans="1:5" ht="12.75">
      <c r="A253" s="35" t="s">
        <v>54</v>
      </c>
      <c r="E253" s="39" t="s">
        <v>5</v>
      </c>
    </row>
    <row r="254" spans="1:5" ht="12.75">
      <c r="A254" s="35" t="s">
        <v>55</v>
      </c>
      <c r="E254" s="40" t="s">
        <v>6130</v>
      </c>
    </row>
    <row r="255" spans="1:5" ht="12.75">
      <c r="A255" t="s">
        <v>57</v>
      </c>
      <c r="E255" s="39" t="s">
        <v>6145</v>
      </c>
    </row>
    <row r="256" spans="1:16" ht="12.75">
      <c r="A256" t="s">
        <v>49</v>
      </c>
      <c s="34" t="s">
        <v>749</v>
      </c>
      <c s="34" t="s">
        <v>6146</v>
      </c>
      <c s="35" t="s">
        <v>5</v>
      </c>
      <c s="6" t="s">
        <v>6147</v>
      </c>
      <c s="36" t="s">
        <v>922</v>
      </c>
      <c s="37">
        <v>211</v>
      </c>
      <c s="36">
        <v>0</v>
      </c>
      <c s="36">
        <f>ROUND(G256*H256,6)</f>
      </c>
      <c r="L256" s="38">
        <v>0</v>
      </c>
      <c s="32">
        <f>ROUND(ROUND(L256,2)*ROUND(G256,3),2)</f>
      </c>
      <c s="36" t="s">
        <v>6016</v>
      </c>
      <c>
        <f>(M256*21)/100</f>
      </c>
      <c t="s">
        <v>27</v>
      </c>
    </row>
    <row r="257" spans="1:5" ht="12.75">
      <c r="A257" s="35" t="s">
        <v>54</v>
      </c>
      <c r="E257" s="39" t="s">
        <v>5</v>
      </c>
    </row>
    <row r="258" spans="1:5" ht="12.75">
      <c r="A258" s="35" t="s">
        <v>55</v>
      </c>
      <c r="E258" s="40" t="s">
        <v>6148</v>
      </c>
    </row>
    <row r="259" spans="1:5" ht="12.75">
      <c r="A259" t="s">
        <v>57</v>
      </c>
      <c r="E259" s="39" t="s">
        <v>6149</v>
      </c>
    </row>
    <row r="260" spans="1:16" ht="12.75">
      <c r="A260" t="s">
        <v>49</v>
      </c>
      <c s="34" t="s">
        <v>752</v>
      </c>
      <c s="34" t="s">
        <v>6150</v>
      </c>
      <c s="35" t="s">
        <v>5</v>
      </c>
      <c s="6" t="s">
        <v>6151</v>
      </c>
      <c s="36" t="s">
        <v>922</v>
      </c>
      <c s="37">
        <v>211</v>
      </c>
      <c s="36">
        <v>0</v>
      </c>
      <c s="36">
        <f>ROUND(G260*H260,6)</f>
      </c>
      <c r="L260" s="38">
        <v>0</v>
      </c>
      <c s="32">
        <f>ROUND(ROUND(L260,2)*ROUND(G260,3),2)</f>
      </c>
      <c s="36" t="s">
        <v>6016</v>
      </c>
      <c>
        <f>(M260*21)/100</f>
      </c>
      <c t="s">
        <v>27</v>
      </c>
    </row>
    <row r="261" spans="1:5" ht="12.75">
      <c r="A261" s="35" t="s">
        <v>54</v>
      </c>
      <c r="E261" s="39" t="s">
        <v>5</v>
      </c>
    </row>
    <row r="262" spans="1:5" ht="12.75">
      <c r="A262" s="35" t="s">
        <v>55</v>
      </c>
      <c r="E262" s="40" t="s">
        <v>6148</v>
      </c>
    </row>
    <row r="263" spans="1:5" ht="12.75">
      <c r="A263" t="s">
        <v>57</v>
      </c>
      <c r="E263" s="39" t="s">
        <v>6152</v>
      </c>
    </row>
    <row r="264" spans="1:16" ht="12.75">
      <c r="A264" t="s">
        <v>49</v>
      </c>
      <c s="34" t="s">
        <v>755</v>
      </c>
      <c s="34" t="s">
        <v>6153</v>
      </c>
      <c s="35" t="s">
        <v>5</v>
      </c>
      <c s="6" t="s">
        <v>6154</v>
      </c>
      <c s="36" t="s">
        <v>922</v>
      </c>
      <c s="37">
        <v>99</v>
      </c>
      <c s="36">
        <v>0</v>
      </c>
      <c s="36">
        <f>ROUND(G264*H264,6)</f>
      </c>
      <c r="L264" s="38">
        <v>0</v>
      </c>
      <c s="32">
        <f>ROUND(ROUND(L264,2)*ROUND(G264,3),2)</f>
      </c>
      <c s="36" t="s">
        <v>6016</v>
      </c>
      <c>
        <f>(M264*21)/100</f>
      </c>
      <c t="s">
        <v>27</v>
      </c>
    </row>
    <row r="265" spans="1:5" ht="12.75">
      <c r="A265" s="35" t="s">
        <v>54</v>
      </c>
      <c r="E265" s="39" t="s">
        <v>5</v>
      </c>
    </row>
    <row r="266" spans="1:5" ht="12.75">
      <c r="A266" s="35" t="s">
        <v>55</v>
      </c>
      <c r="E266" s="40" t="s">
        <v>6071</v>
      </c>
    </row>
    <row r="267" spans="1:5" ht="25.5">
      <c r="A267" t="s">
        <v>57</v>
      </c>
      <c r="E267" s="39" t="s">
        <v>6018</v>
      </c>
    </row>
    <row r="268" spans="1:16" ht="12.75">
      <c r="A268" t="s">
        <v>49</v>
      </c>
      <c s="34" t="s">
        <v>758</v>
      </c>
      <c s="34" t="s">
        <v>6155</v>
      </c>
      <c s="35" t="s">
        <v>5</v>
      </c>
      <c s="6" t="s">
        <v>6156</v>
      </c>
      <c s="36" t="s">
        <v>922</v>
      </c>
      <c s="37">
        <v>99</v>
      </c>
      <c s="36">
        <v>0</v>
      </c>
      <c s="36">
        <f>ROUND(G268*H268,6)</f>
      </c>
      <c r="L268" s="38">
        <v>0</v>
      </c>
      <c s="32">
        <f>ROUND(ROUND(L268,2)*ROUND(G268,3),2)</f>
      </c>
      <c s="36" t="s">
        <v>6016</v>
      </c>
      <c>
        <f>(M268*21)/100</f>
      </c>
      <c t="s">
        <v>27</v>
      </c>
    </row>
    <row r="269" spans="1:5" ht="12.75">
      <c r="A269" s="35" t="s">
        <v>54</v>
      </c>
      <c r="E269" s="39" t="s">
        <v>5</v>
      </c>
    </row>
    <row r="270" spans="1:5" ht="12.75">
      <c r="A270" s="35" t="s">
        <v>55</v>
      </c>
      <c r="E270" s="40" t="s">
        <v>6071</v>
      </c>
    </row>
    <row r="271" spans="1:5" ht="25.5">
      <c r="A271" t="s">
        <v>57</v>
      </c>
      <c r="E271" s="39" t="s">
        <v>6018</v>
      </c>
    </row>
    <row r="272" spans="1:16" ht="12.75">
      <c r="A272" t="s">
        <v>49</v>
      </c>
      <c s="34" t="s">
        <v>761</v>
      </c>
      <c s="34" t="s">
        <v>6157</v>
      </c>
      <c s="35" t="s">
        <v>5</v>
      </c>
      <c s="6" t="s">
        <v>6158</v>
      </c>
      <c s="36" t="s">
        <v>922</v>
      </c>
      <c s="37">
        <v>99</v>
      </c>
      <c s="36">
        <v>0</v>
      </c>
      <c s="36">
        <f>ROUND(G272*H272,6)</f>
      </c>
      <c r="L272" s="38">
        <v>0</v>
      </c>
      <c s="32">
        <f>ROUND(ROUND(L272,2)*ROUND(G272,3),2)</f>
      </c>
      <c s="36" t="s">
        <v>6016</v>
      </c>
      <c>
        <f>(M272*21)/100</f>
      </c>
      <c t="s">
        <v>27</v>
      </c>
    </row>
    <row r="273" spans="1:5" ht="12.75">
      <c r="A273" s="35" t="s">
        <v>54</v>
      </c>
      <c r="E273" s="39" t="s">
        <v>5</v>
      </c>
    </row>
    <row r="274" spans="1:5" ht="12.75">
      <c r="A274" s="35" t="s">
        <v>55</v>
      </c>
      <c r="E274" s="40" t="s">
        <v>6071</v>
      </c>
    </row>
    <row r="275" spans="1:5" ht="25.5">
      <c r="A275" t="s">
        <v>57</v>
      </c>
      <c r="E275" s="39" t="s">
        <v>6018</v>
      </c>
    </row>
    <row r="276" spans="1:16" ht="12.75">
      <c r="A276" t="s">
        <v>49</v>
      </c>
      <c s="34" t="s">
        <v>764</v>
      </c>
      <c s="34" t="s">
        <v>6159</v>
      </c>
      <c s="35" t="s">
        <v>5</v>
      </c>
      <c s="6" t="s">
        <v>6160</v>
      </c>
      <c s="36" t="s">
        <v>922</v>
      </c>
      <c s="37">
        <v>99</v>
      </c>
      <c s="36">
        <v>0</v>
      </c>
      <c s="36">
        <f>ROUND(G276*H276,6)</f>
      </c>
      <c r="L276" s="38">
        <v>0</v>
      </c>
      <c s="32">
        <f>ROUND(ROUND(L276,2)*ROUND(G276,3),2)</f>
      </c>
      <c s="36" t="s">
        <v>6016</v>
      </c>
      <c>
        <f>(M276*21)/100</f>
      </c>
      <c t="s">
        <v>27</v>
      </c>
    </row>
    <row r="277" spans="1:5" ht="12.75">
      <c r="A277" s="35" t="s">
        <v>54</v>
      </c>
      <c r="E277" s="39" t="s">
        <v>5</v>
      </c>
    </row>
    <row r="278" spans="1:5" ht="12.75">
      <c r="A278" s="35" t="s">
        <v>55</v>
      </c>
      <c r="E278" s="40" t="s">
        <v>6071</v>
      </c>
    </row>
    <row r="279" spans="1:5" ht="25.5">
      <c r="A279" t="s">
        <v>57</v>
      </c>
      <c r="E279" s="39" t="s">
        <v>6018</v>
      </c>
    </row>
    <row r="280" spans="1:16" ht="12.75">
      <c r="A280" t="s">
        <v>49</v>
      </c>
      <c s="34" t="s">
        <v>767</v>
      </c>
      <c s="34" t="s">
        <v>6161</v>
      </c>
      <c s="35" t="s">
        <v>5</v>
      </c>
      <c s="6" t="s">
        <v>6162</v>
      </c>
      <c s="36" t="s">
        <v>922</v>
      </c>
      <c s="37">
        <v>2.5</v>
      </c>
      <c s="36">
        <v>0</v>
      </c>
      <c s="36">
        <f>ROUND(G280*H280,6)</f>
      </c>
      <c r="L280" s="38">
        <v>0</v>
      </c>
      <c s="32">
        <f>ROUND(ROUND(L280,2)*ROUND(G280,3),2)</f>
      </c>
      <c s="36" t="s">
        <v>6016</v>
      </c>
      <c>
        <f>(M280*21)/100</f>
      </c>
      <c t="s">
        <v>27</v>
      </c>
    </row>
    <row r="281" spans="1:5" ht="12.75">
      <c r="A281" s="35" t="s">
        <v>54</v>
      </c>
      <c r="E281" s="39" t="s">
        <v>5</v>
      </c>
    </row>
    <row r="282" spans="1:5" ht="12.75">
      <c r="A282" s="35" t="s">
        <v>55</v>
      </c>
      <c r="E282" s="40" t="s">
        <v>6163</v>
      </c>
    </row>
    <row r="283" spans="1:5" ht="25.5">
      <c r="A283" t="s">
        <v>57</v>
      </c>
      <c r="E283" s="39" t="s">
        <v>6018</v>
      </c>
    </row>
    <row r="284" spans="1:16" ht="12.75">
      <c r="A284" t="s">
        <v>49</v>
      </c>
      <c s="34" t="s">
        <v>770</v>
      </c>
      <c s="34" t="s">
        <v>6164</v>
      </c>
      <c s="35" t="s">
        <v>5</v>
      </c>
      <c s="6" t="s">
        <v>6165</v>
      </c>
      <c s="36" t="s">
        <v>922</v>
      </c>
      <c s="37">
        <v>2.5</v>
      </c>
      <c s="36">
        <v>0</v>
      </c>
      <c s="36">
        <f>ROUND(G284*H284,6)</f>
      </c>
      <c r="L284" s="38">
        <v>0</v>
      </c>
      <c s="32">
        <f>ROUND(ROUND(L284,2)*ROUND(G284,3),2)</f>
      </c>
      <c s="36" t="s">
        <v>6016</v>
      </c>
      <c>
        <f>(M284*21)/100</f>
      </c>
      <c t="s">
        <v>27</v>
      </c>
    </row>
    <row r="285" spans="1:5" ht="12.75">
      <c r="A285" s="35" t="s">
        <v>54</v>
      </c>
      <c r="E285" s="39" t="s">
        <v>5</v>
      </c>
    </row>
    <row r="286" spans="1:5" ht="12.75">
      <c r="A286" s="35" t="s">
        <v>55</v>
      </c>
      <c r="E286" s="40" t="s">
        <v>6163</v>
      </c>
    </row>
    <row r="287" spans="1:5" ht="25.5">
      <c r="A287" t="s">
        <v>57</v>
      </c>
      <c r="E287" s="39" t="s">
        <v>6018</v>
      </c>
    </row>
    <row r="288" spans="1:13" ht="12.75">
      <c r="A288" t="s">
        <v>46</v>
      </c>
      <c r="C288" s="31" t="s">
        <v>3386</v>
      </c>
      <c r="E288" s="33" t="s">
        <v>3387</v>
      </c>
      <c r="J288" s="32">
        <f>0</f>
      </c>
      <c s="32">
        <f>0</f>
      </c>
      <c s="32">
        <f>0+L289+L293+L297+L301+L305+L309+L313</f>
      </c>
      <c s="32">
        <f>0+M289+M293+M297+M301+M305+M309+M313</f>
      </c>
    </row>
    <row r="289" spans="1:16" ht="25.5">
      <c r="A289" t="s">
        <v>49</v>
      </c>
      <c s="34" t="s">
        <v>773</v>
      </c>
      <c s="34" t="s">
        <v>6166</v>
      </c>
      <c s="35" t="s">
        <v>5</v>
      </c>
      <c s="6" t="s">
        <v>6167</v>
      </c>
      <c s="36" t="s">
        <v>1114</v>
      </c>
      <c s="37">
        <v>68</v>
      </c>
      <c s="36">
        <v>0</v>
      </c>
      <c s="36">
        <f>ROUND(G289*H289,6)</f>
      </c>
      <c r="L289" s="38">
        <v>0</v>
      </c>
      <c s="32">
        <f>ROUND(ROUND(L289,2)*ROUND(G289,3),2)</f>
      </c>
      <c s="36" t="s">
        <v>6016</v>
      </c>
      <c>
        <f>(M289*21)/100</f>
      </c>
      <c t="s">
        <v>27</v>
      </c>
    </row>
    <row r="290" spans="1:5" ht="12.75">
      <c r="A290" s="35" t="s">
        <v>54</v>
      </c>
      <c r="E290" s="39" t="s">
        <v>5</v>
      </c>
    </row>
    <row r="291" spans="1:5" ht="12.75">
      <c r="A291" s="35" t="s">
        <v>55</v>
      </c>
      <c r="E291" s="40" t="s">
        <v>6168</v>
      </c>
    </row>
    <row r="292" spans="1:5" ht="25.5">
      <c r="A292" t="s">
        <v>57</v>
      </c>
      <c r="E292" s="39" t="s">
        <v>6018</v>
      </c>
    </row>
    <row r="293" spans="1:16" ht="25.5">
      <c r="A293" t="s">
        <v>49</v>
      </c>
      <c s="34" t="s">
        <v>777</v>
      </c>
      <c s="34" t="s">
        <v>6169</v>
      </c>
      <c s="35" t="s">
        <v>5</v>
      </c>
      <c s="6" t="s">
        <v>6170</v>
      </c>
      <c s="36" t="s">
        <v>1114</v>
      </c>
      <c s="37">
        <v>102</v>
      </c>
      <c s="36">
        <v>0</v>
      </c>
      <c s="36">
        <f>ROUND(G293*H293,6)</f>
      </c>
      <c r="L293" s="38">
        <v>0</v>
      </c>
      <c s="32">
        <f>ROUND(ROUND(L293,2)*ROUND(G293,3),2)</f>
      </c>
      <c s="36" t="s">
        <v>6016</v>
      </c>
      <c>
        <f>(M293*21)/100</f>
      </c>
      <c t="s">
        <v>27</v>
      </c>
    </row>
    <row r="294" spans="1:5" ht="12.75">
      <c r="A294" s="35" t="s">
        <v>54</v>
      </c>
      <c r="E294" s="39" t="s">
        <v>5</v>
      </c>
    </row>
    <row r="295" spans="1:5" ht="12.75">
      <c r="A295" s="35" t="s">
        <v>55</v>
      </c>
      <c r="E295" s="40" t="s">
        <v>6171</v>
      </c>
    </row>
    <row r="296" spans="1:5" ht="25.5">
      <c r="A296" t="s">
        <v>57</v>
      </c>
      <c r="E296" s="39" t="s">
        <v>6018</v>
      </c>
    </row>
    <row r="297" spans="1:16" ht="12.75">
      <c r="A297" t="s">
        <v>49</v>
      </c>
      <c s="34" t="s">
        <v>781</v>
      </c>
      <c s="34" t="s">
        <v>6172</v>
      </c>
      <c s="35" t="s">
        <v>5</v>
      </c>
      <c s="6" t="s">
        <v>6173</v>
      </c>
      <c s="36" t="s">
        <v>1114</v>
      </c>
      <c s="37">
        <v>30</v>
      </c>
      <c s="36">
        <v>0</v>
      </c>
      <c s="36">
        <f>ROUND(G297*H297,6)</f>
      </c>
      <c r="L297" s="38">
        <v>0</v>
      </c>
      <c s="32">
        <f>ROUND(ROUND(L297,2)*ROUND(G297,3),2)</f>
      </c>
      <c s="36" t="s">
        <v>6016</v>
      </c>
      <c>
        <f>(M297*21)/100</f>
      </c>
      <c t="s">
        <v>27</v>
      </c>
    </row>
    <row r="298" spans="1:5" ht="12.75">
      <c r="A298" s="35" t="s">
        <v>54</v>
      </c>
      <c r="E298" s="39" t="s">
        <v>5</v>
      </c>
    </row>
    <row r="299" spans="1:5" ht="12.75">
      <c r="A299" s="35" t="s">
        <v>55</v>
      </c>
      <c r="E299" s="40" t="s">
        <v>6174</v>
      </c>
    </row>
    <row r="300" spans="1:5" ht="25.5">
      <c r="A300" t="s">
        <v>57</v>
      </c>
      <c r="E300" s="39" t="s">
        <v>6018</v>
      </c>
    </row>
    <row r="301" spans="1:16" ht="12.75">
      <c r="A301" t="s">
        <v>49</v>
      </c>
      <c s="34" t="s">
        <v>785</v>
      </c>
      <c s="34" t="s">
        <v>6175</v>
      </c>
      <c s="35" t="s">
        <v>5</v>
      </c>
      <c s="6" t="s">
        <v>6176</v>
      </c>
      <c s="36" t="s">
        <v>927</v>
      </c>
      <c s="37">
        <v>100989.8</v>
      </c>
      <c s="36">
        <v>0</v>
      </c>
      <c s="36">
        <f>ROUND(G301*H301,6)</f>
      </c>
      <c r="L301" s="38">
        <v>0</v>
      </c>
      <c s="32">
        <f>ROUND(ROUND(L301,2)*ROUND(G301,3),2)</f>
      </c>
      <c s="36" t="s">
        <v>6016</v>
      </c>
      <c>
        <f>(M301*21)/100</f>
      </c>
      <c t="s">
        <v>27</v>
      </c>
    </row>
    <row r="302" spans="1:5" ht="12.75">
      <c r="A302" s="35" t="s">
        <v>54</v>
      </c>
      <c r="E302" s="39" t="s">
        <v>5</v>
      </c>
    </row>
    <row r="303" spans="1:5" ht="12.75">
      <c r="A303" s="35" t="s">
        <v>55</v>
      </c>
      <c r="E303" s="40" t="s">
        <v>6177</v>
      </c>
    </row>
    <row r="304" spans="1:5" ht="25.5">
      <c r="A304" t="s">
        <v>57</v>
      </c>
      <c r="E304" s="39" t="s">
        <v>6018</v>
      </c>
    </row>
    <row r="305" spans="1:16" ht="12.75">
      <c r="A305" t="s">
        <v>49</v>
      </c>
      <c s="34" t="s">
        <v>789</v>
      </c>
      <c s="34" t="s">
        <v>6178</v>
      </c>
      <c s="35" t="s">
        <v>5</v>
      </c>
      <c s="6" t="s">
        <v>6179</v>
      </c>
      <c s="36" t="s">
        <v>927</v>
      </c>
      <c s="37">
        <v>100989.8</v>
      </c>
      <c s="36">
        <v>0</v>
      </c>
      <c s="36">
        <f>ROUND(G305*H305,6)</f>
      </c>
      <c r="L305" s="38">
        <v>0</v>
      </c>
      <c s="32">
        <f>ROUND(ROUND(L305,2)*ROUND(G305,3),2)</f>
      </c>
      <c s="36" t="s">
        <v>6016</v>
      </c>
      <c>
        <f>(M305*21)/100</f>
      </c>
      <c t="s">
        <v>27</v>
      </c>
    </row>
    <row r="306" spans="1:5" ht="12.75">
      <c r="A306" s="35" t="s">
        <v>54</v>
      </c>
      <c r="E306" s="39" t="s">
        <v>5</v>
      </c>
    </row>
    <row r="307" spans="1:5" ht="12.75">
      <c r="A307" s="35" t="s">
        <v>55</v>
      </c>
      <c r="E307" s="40" t="s">
        <v>6177</v>
      </c>
    </row>
    <row r="308" spans="1:5" ht="25.5">
      <c r="A308" t="s">
        <v>57</v>
      </c>
      <c r="E308" s="39" t="s">
        <v>6018</v>
      </c>
    </row>
    <row r="309" spans="1:16" ht="12.75">
      <c r="A309" t="s">
        <v>49</v>
      </c>
      <c s="34" t="s">
        <v>793</v>
      </c>
      <c s="34" t="s">
        <v>6180</v>
      </c>
      <c s="35" t="s">
        <v>5</v>
      </c>
      <c s="6" t="s">
        <v>6181</v>
      </c>
      <c s="36" t="s">
        <v>636</v>
      </c>
      <c s="37">
        <v>1</v>
      </c>
      <c s="36">
        <v>0</v>
      </c>
      <c s="36">
        <f>ROUND(G309*H309,6)</f>
      </c>
      <c r="L309" s="38">
        <v>0</v>
      </c>
      <c s="32">
        <f>ROUND(ROUND(L309,2)*ROUND(G309,3),2)</f>
      </c>
      <c s="36" t="s">
        <v>6016</v>
      </c>
      <c>
        <f>(M309*21)/100</f>
      </c>
      <c t="s">
        <v>27</v>
      </c>
    </row>
    <row r="310" spans="1:5" ht="12.75">
      <c r="A310" s="35" t="s">
        <v>54</v>
      </c>
      <c r="E310" s="39" t="s">
        <v>5</v>
      </c>
    </row>
    <row r="311" spans="1:5" ht="12.75">
      <c r="A311" s="35" t="s">
        <v>55</v>
      </c>
      <c r="E311" s="40" t="s">
        <v>6182</v>
      </c>
    </row>
    <row r="312" spans="1:5" ht="25.5">
      <c r="A312" t="s">
        <v>57</v>
      </c>
      <c r="E312" s="39" t="s">
        <v>6018</v>
      </c>
    </row>
    <row r="313" spans="1:16" ht="12.75">
      <c r="A313" t="s">
        <v>49</v>
      </c>
      <c s="34" t="s">
        <v>797</v>
      </c>
      <c s="34" t="s">
        <v>6183</v>
      </c>
      <c s="35" t="s">
        <v>5</v>
      </c>
      <c s="6" t="s">
        <v>6184</v>
      </c>
      <c s="36" t="s">
        <v>600</v>
      </c>
      <c s="37">
        <v>0.675</v>
      </c>
      <c s="36">
        <v>0</v>
      </c>
      <c s="36">
        <f>ROUND(G313*H313,6)</f>
      </c>
      <c r="L313" s="38">
        <v>0</v>
      </c>
      <c s="32">
        <f>ROUND(ROUND(L313,2)*ROUND(G313,3),2)</f>
      </c>
      <c s="36" t="s">
        <v>6016</v>
      </c>
      <c>
        <f>(M313*21)/100</f>
      </c>
      <c t="s">
        <v>27</v>
      </c>
    </row>
    <row r="314" spans="1:5" ht="12.75">
      <c r="A314" s="35" t="s">
        <v>54</v>
      </c>
      <c r="E314" s="39" t="s">
        <v>5</v>
      </c>
    </row>
    <row r="315" spans="1:5" ht="12.75">
      <c r="A315" s="35" t="s">
        <v>55</v>
      </c>
      <c r="E315" s="40" t="s">
        <v>6185</v>
      </c>
    </row>
    <row r="316" spans="1:5" ht="25.5">
      <c r="A316" t="s">
        <v>57</v>
      </c>
      <c r="E316" s="39" t="s">
        <v>6018</v>
      </c>
    </row>
    <row r="317" spans="1:13" ht="12.75">
      <c r="A317" t="s">
        <v>46</v>
      </c>
      <c r="C317" s="31" t="s">
        <v>894</v>
      </c>
      <c r="E317" s="33" t="s">
        <v>6186</v>
      </c>
      <c r="J317" s="32">
        <f>0</f>
      </c>
      <c s="32">
        <f>0</f>
      </c>
      <c s="32">
        <f>0+L318+L322+L326+L330</f>
      </c>
      <c s="32">
        <f>0+M318+M322+M326+M330</f>
      </c>
    </row>
    <row r="318" spans="1:16" ht="12.75">
      <c r="A318" t="s">
        <v>49</v>
      </c>
      <c s="34" t="s">
        <v>801</v>
      </c>
      <c s="34" t="s">
        <v>6187</v>
      </c>
      <c s="35" t="s">
        <v>5</v>
      </c>
      <c s="6" t="s">
        <v>6188</v>
      </c>
      <c s="36" t="s">
        <v>927</v>
      </c>
      <c s="37">
        <v>100989.8</v>
      </c>
      <c s="36">
        <v>0</v>
      </c>
      <c s="36">
        <f>ROUND(G318*H318,6)</f>
      </c>
      <c r="L318" s="38">
        <v>0</v>
      </c>
      <c s="32">
        <f>ROUND(ROUND(L318,2)*ROUND(G318,3),2)</f>
      </c>
      <c s="36" t="s">
        <v>6016</v>
      </c>
      <c>
        <f>(M318*21)/100</f>
      </c>
      <c t="s">
        <v>27</v>
      </c>
    </row>
    <row r="319" spans="1:5" ht="12.75">
      <c r="A319" s="35" t="s">
        <v>54</v>
      </c>
      <c r="E319" s="39" t="s">
        <v>5</v>
      </c>
    </row>
    <row r="320" spans="1:5" ht="12.75">
      <c r="A320" s="35" t="s">
        <v>55</v>
      </c>
      <c r="E320" s="40" t="s">
        <v>6177</v>
      </c>
    </row>
    <row r="321" spans="1:5" ht="25.5">
      <c r="A321" t="s">
        <v>57</v>
      </c>
      <c r="E321" s="39" t="s">
        <v>6018</v>
      </c>
    </row>
    <row r="322" spans="1:16" ht="12.75">
      <c r="A322" t="s">
        <v>49</v>
      </c>
      <c s="34" t="s">
        <v>804</v>
      </c>
      <c s="34" t="s">
        <v>6189</v>
      </c>
      <c s="35" t="s">
        <v>5</v>
      </c>
      <c s="6" t="s">
        <v>6190</v>
      </c>
      <c s="36" t="s">
        <v>922</v>
      </c>
      <c s="37">
        <v>3283</v>
      </c>
      <c s="36">
        <v>0</v>
      </c>
      <c s="36">
        <f>ROUND(G322*H322,6)</f>
      </c>
      <c r="L322" s="38">
        <v>0</v>
      </c>
      <c s="32">
        <f>ROUND(ROUND(L322,2)*ROUND(G322,3),2)</f>
      </c>
      <c s="36" t="s">
        <v>6016</v>
      </c>
      <c>
        <f>(M322*21)/100</f>
      </c>
      <c t="s">
        <v>27</v>
      </c>
    </row>
    <row r="323" spans="1:5" ht="12.75">
      <c r="A323" s="35" t="s">
        <v>54</v>
      </c>
      <c r="E323" s="39" t="s">
        <v>5</v>
      </c>
    </row>
    <row r="324" spans="1:5" ht="12.75">
      <c r="A324" s="35" t="s">
        <v>55</v>
      </c>
      <c r="E324" s="40" t="s">
        <v>6191</v>
      </c>
    </row>
    <row r="325" spans="1:5" ht="12.75">
      <c r="A325" t="s">
        <v>57</v>
      </c>
      <c r="E325" s="39" t="s">
        <v>6192</v>
      </c>
    </row>
    <row r="326" spans="1:16" ht="12.75">
      <c r="A326" t="s">
        <v>49</v>
      </c>
      <c s="34" t="s">
        <v>807</v>
      </c>
      <c s="34" t="s">
        <v>6193</v>
      </c>
      <c s="35" t="s">
        <v>5</v>
      </c>
      <c s="6" t="s">
        <v>6194</v>
      </c>
      <c s="36" t="s">
        <v>922</v>
      </c>
      <c s="37">
        <v>3283</v>
      </c>
      <c s="36">
        <v>0</v>
      </c>
      <c s="36">
        <f>ROUND(G326*H326,6)</f>
      </c>
      <c r="L326" s="38">
        <v>0</v>
      </c>
      <c s="32">
        <f>ROUND(ROUND(L326,2)*ROUND(G326,3),2)</f>
      </c>
      <c s="36" t="s">
        <v>6016</v>
      </c>
      <c>
        <f>(M326*21)/100</f>
      </c>
      <c t="s">
        <v>27</v>
      </c>
    </row>
    <row r="327" spans="1:5" ht="12.75">
      <c r="A327" s="35" t="s">
        <v>54</v>
      </c>
      <c r="E327" s="39" t="s">
        <v>5</v>
      </c>
    </row>
    <row r="328" spans="1:5" ht="12.75">
      <c r="A328" s="35" t="s">
        <v>55</v>
      </c>
      <c r="E328" s="40" t="s">
        <v>6191</v>
      </c>
    </row>
    <row r="329" spans="1:5" ht="25.5">
      <c r="A329" t="s">
        <v>57</v>
      </c>
      <c r="E329" s="39" t="s">
        <v>6018</v>
      </c>
    </row>
    <row r="330" spans="1:16" ht="12.75">
      <c r="A330" t="s">
        <v>49</v>
      </c>
      <c s="34" t="s">
        <v>810</v>
      </c>
      <c s="34" t="s">
        <v>6195</v>
      </c>
      <c s="35" t="s">
        <v>5</v>
      </c>
      <c s="6" t="s">
        <v>6196</v>
      </c>
      <c s="36" t="s">
        <v>922</v>
      </c>
      <c s="37">
        <v>3283</v>
      </c>
      <c s="36">
        <v>0</v>
      </c>
      <c s="36">
        <f>ROUND(G330*H330,6)</f>
      </c>
      <c r="L330" s="38">
        <v>0</v>
      </c>
      <c s="32">
        <f>ROUND(ROUND(L330,2)*ROUND(G330,3),2)</f>
      </c>
      <c s="36" t="s">
        <v>6016</v>
      </c>
      <c>
        <f>(M330*21)/100</f>
      </c>
      <c t="s">
        <v>27</v>
      </c>
    </row>
    <row r="331" spans="1:5" ht="12.75">
      <c r="A331" s="35" t="s">
        <v>54</v>
      </c>
      <c r="E331" s="39" t="s">
        <v>5</v>
      </c>
    </row>
    <row r="332" spans="1:5" ht="12.75">
      <c r="A332" s="35" t="s">
        <v>55</v>
      </c>
      <c r="E332" s="40" t="s">
        <v>6191</v>
      </c>
    </row>
    <row r="333" spans="1:5" ht="25.5">
      <c r="A333" t="s">
        <v>57</v>
      </c>
      <c r="E333" s="39" t="s">
        <v>6018</v>
      </c>
    </row>
    <row r="334" spans="1:13" ht="12.75">
      <c r="A334" t="s">
        <v>46</v>
      </c>
      <c r="C334" s="31" t="s">
        <v>104</v>
      </c>
      <c r="E334" s="33" t="s">
        <v>1118</v>
      </c>
      <c r="J334" s="32">
        <f>0</f>
      </c>
      <c s="32">
        <f>0</f>
      </c>
      <c s="32">
        <f>0+L335+L339+L343+L347+L351+L355+L359</f>
      </c>
      <c s="32">
        <f>0+M335+M339+M343+M347+M351+M355+M359</f>
      </c>
    </row>
    <row r="335" spans="1:16" ht="12.75">
      <c r="A335" t="s">
        <v>49</v>
      </c>
      <c s="34" t="s">
        <v>813</v>
      </c>
      <c s="34" t="s">
        <v>6197</v>
      </c>
      <c s="35" t="s">
        <v>5</v>
      </c>
      <c s="6" t="s">
        <v>6198</v>
      </c>
      <c s="36" t="s">
        <v>3223</v>
      </c>
      <c s="37">
        <v>432</v>
      </c>
      <c s="36">
        <v>0</v>
      </c>
      <c s="36">
        <f>ROUND(G335*H335,6)</f>
      </c>
      <c r="L335" s="38">
        <v>0</v>
      </c>
      <c s="32">
        <f>ROUND(ROUND(L335,2)*ROUND(G335,3),2)</f>
      </c>
      <c s="36" t="s">
        <v>6016</v>
      </c>
      <c>
        <f>(M335*21)/100</f>
      </c>
      <c t="s">
        <v>27</v>
      </c>
    </row>
    <row r="336" spans="1:5" ht="12.75">
      <c r="A336" s="35" t="s">
        <v>54</v>
      </c>
      <c r="E336" s="39" t="s">
        <v>5</v>
      </c>
    </row>
    <row r="337" spans="1:5" ht="12.75">
      <c r="A337" s="35" t="s">
        <v>55</v>
      </c>
      <c r="E337" s="40" t="s">
        <v>6199</v>
      </c>
    </row>
    <row r="338" spans="1:5" ht="25.5">
      <c r="A338" t="s">
        <v>57</v>
      </c>
      <c r="E338" s="39" t="s">
        <v>6018</v>
      </c>
    </row>
    <row r="339" spans="1:16" ht="12.75">
      <c r="A339" t="s">
        <v>49</v>
      </c>
      <c s="34" t="s">
        <v>817</v>
      </c>
      <c s="34" t="s">
        <v>6200</v>
      </c>
      <c s="35" t="s">
        <v>5</v>
      </c>
      <c s="6" t="s">
        <v>6201</v>
      </c>
      <c s="36" t="s">
        <v>1114</v>
      </c>
      <c s="37">
        <v>10</v>
      </c>
      <c s="36">
        <v>0</v>
      </c>
      <c s="36">
        <f>ROUND(G339*H339,6)</f>
      </c>
      <c r="L339" s="38">
        <v>0</v>
      </c>
      <c s="32">
        <f>ROUND(ROUND(L339,2)*ROUND(G339,3),2)</f>
      </c>
      <c s="36" t="s">
        <v>6016</v>
      </c>
      <c>
        <f>(M339*21)/100</f>
      </c>
      <c t="s">
        <v>27</v>
      </c>
    </row>
    <row r="340" spans="1:5" ht="12.75">
      <c r="A340" s="35" t="s">
        <v>54</v>
      </c>
      <c r="E340" s="39" t="s">
        <v>6202</v>
      </c>
    </row>
    <row r="341" spans="1:5" ht="12.75">
      <c r="A341" s="35" t="s">
        <v>55</v>
      </c>
      <c r="E341" s="40" t="s">
        <v>6203</v>
      </c>
    </row>
    <row r="342" spans="1:5" ht="25.5">
      <c r="A342" t="s">
        <v>57</v>
      </c>
      <c r="E342" s="39" t="s">
        <v>6018</v>
      </c>
    </row>
    <row r="343" spans="1:16" ht="12.75">
      <c r="A343" t="s">
        <v>49</v>
      </c>
      <c s="34" t="s">
        <v>821</v>
      </c>
      <c s="34" t="s">
        <v>6204</v>
      </c>
      <c s="35" t="s">
        <v>5</v>
      </c>
      <c s="6" t="s">
        <v>6205</v>
      </c>
      <c s="36" t="s">
        <v>636</v>
      </c>
      <c s="37">
        <v>1</v>
      </c>
      <c s="36">
        <v>0</v>
      </c>
      <c s="36">
        <f>ROUND(G343*H343,6)</f>
      </c>
      <c r="L343" s="38">
        <v>0</v>
      </c>
      <c s="32">
        <f>ROUND(ROUND(L343,2)*ROUND(G343,3),2)</f>
      </c>
      <c s="36" t="s">
        <v>6016</v>
      </c>
      <c>
        <f>(M343*21)/100</f>
      </c>
      <c t="s">
        <v>27</v>
      </c>
    </row>
    <row r="344" spans="1:5" ht="12.75">
      <c r="A344" s="35" t="s">
        <v>54</v>
      </c>
      <c r="E344" s="39" t="s">
        <v>5</v>
      </c>
    </row>
    <row r="345" spans="1:5" ht="12.75">
      <c r="A345" s="35" t="s">
        <v>55</v>
      </c>
      <c r="E345" s="40" t="s">
        <v>6206</v>
      </c>
    </row>
    <row r="346" spans="1:5" ht="25.5">
      <c r="A346" t="s">
        <v>57</v>
      </c>
      <c r="E346" s="39" t="s">
        <v>6018</v>
      </c>
    </row>
    <row r="347" spans="1:16" ht="12.75">
      <c r="A347" t="s">
        <v>49</v>
      </c>
      <c s="34" t="s">
        <v>825</v>
      </c>
      <c s="34" t="s">
        <v>6207</v>
      </c>
      <c s="35" t="s">
        <v>5</v>
      </c>
      <c s="6" t="s">
        <v>6208</v>
      </c>
      <c s="36" t="s">
        <v>636</v>
      </c>
      <c s="37">
        <v>1</v>
      </c>
      <c s="36">
        <v>0</v>
      </c>
      <c s="36">
        <f>ROUND(G347*H347,6)</f>
      </c>
      <c r="L347" s="38">
        <v>0</v>
      </c>
      <c s="32">
        <f>ROUND(ROUND(L347,2)*ROUND(G347,3),2)</f>
      </c>
      <c s="36" t="s">
        <v>6016</v>
      </c>
      <c>
        <f>(M347*21)/100</f>
      </c>
      <c t="s">
        <v>27</v>
      </c>
    </row>
    <row r="348" spans="1:5" ht="12.75">
      <c r="A348" s="35" t="s">
        <v>54</v>
      </c>
      <c r="E348" s="39" t="s">
        <v>5</v>
      </c>
    </row>
    <row r="349" spans="1:5" ht="12.75">
      <c r="A349" s="35" t="s">
        <v>55</v>
      </c>
      <c r="E349" s="40" t="s">
        <v>6209</v>
      </c>
    </row>
    <row r="350" spans="1:5" ht="25.5">
      <c r="A350" t="s">
        <v>57</v>
      </c>
      <c r="E350" s="39" t="s">
        <v>6018</v>
      </c>
    </row>
    <row r="351" spans="1:16" ht="12.75">
      <c r="A351" t="s">
        <v>49</v>
      </c>
      <c s="34" t="s">
        <v>829</v>
      </c>
      <c s="34" t="s">
        <v>6210</v>
      </c>
      <c s="35" t="s">
        <v>5</v>
      </c>
      <c s="6" t="s">
        <v>6211</v>
      </c>
      <c s="36" t="s">
        <v>636</v>
      </c>
      <c s="37">
        <v>1</v>
      </c>
      <c s="36">
        <v>0</v>
      </c>
      <c s="36">
        <f>ROUND(G351*H351,6)</f>
      </c>
      <c r="L351" s="38">
        <v>0</v>
      </c>
      <c s="32">
        <f>ROUND(ROUND(L351,2)*ROUND(G351,3),2)</f>
      </c>
      <c s="36" t="s">
        <v>6016</v>
      </c>
      <c>
        <f>(M351*21)/100</f>
      </c>
      <c t="s">
        <v>27</v>
      </c>
    </row>
    <row r="352" spans="1:5" ht="12.75">
      <c r="A352" s="35" t="s">
        <v>54</v>
      </c>
      <c r="E352" s="39" t="s">
        <v>5</v>
      </c>
    </row>
    <row r="353" spans="1:5" ht="12.75">
      <c r="A353" s="35" t="s">
        <v>55</v>
      </c>
      <c r="E353" s="40" t="s">
        <v>6212</v>
      </c>
    </row>
    <row r="354" spans="1:5" ht="25.5">
      <c r="A354" t="s">
        <v>57</v>
      </c>
      <c r="E354" s="39" t="s">
        <v>6018</v>
      </c>
    </row>
    <row r="355" spans="1:16" ht="12.75">
      <c r="A355" t="s">
        <v>49</v>
      </c>
      <c s="34" t="s">
        <v>832</v>
      </c>
      <c s="34" t="s">
        <v>6213</v>
      </c>
      <c s="35" t="s">
        <v>5</v>
      </c>
      <c s="6" t="s">
        <v>6214</v>
      </c>
      <c s="36" t="s">
        <v>636</v>
      </c>
      <c s="37">
        <v>1</v>
      </c>
      <c s="36">
        <v>0</v>
      </c>
      <c s="36">
        <f>ROUND(G355*H355,6)</f>
      </c>
      <c r="L355" s="38">
        <v>0</v>
      </c>
      <c s="32">
        <f>ROUND(ROUND(L355,2)*ROUND(G355,3),2)</f>
      </c>
      <c s="36" t="s">
        <v>6016</v>
      </c>
      <c>
        <f>(M355*21)/100</f>
      </c>
      <c t="s">
        <v>27</v>
      </c>
    </row>
    <row r="356" spans="1:5" ht="12.75">
      <c r="A356" s="35" t="s">
        <v>54</v>
      </c>
      <c r="E356" s="39" t="s">
        <v>5</v>
      </c>
    </row>
    <row r="357" spans="1:5" ht="12.75">
      <c r="A357" s="35" t="s">
        <v>55</v>
      </c>
      <c r="E357" s="40" t="s">
        <v>6215</v>
      </c>
    </row>
    <row r="358" spans="1:5" ht="25.5">
      <c r="A358" t="s">
        <v>57</v>
      </c>
      <c r="E358" s="39" t="s">
        <v>6018</v>
      </c>
    </row>
    <row r="359" spans="1:16" ht="12.75">
      <c r="A359" t="s">
        <v>49</v>
      </c>
      <c s="34" t="s">
        <v>835</v>
      </c>
      <c s="34" t="s">
        <v>6216</v>
      </c>
      <c s="35" t="s">
        <v>5</v>
      </c>
      <c s="6" t="s">
        <v>6217</v>
      </c>
      <c s="36" t="s">
        <v>636</v>
      </c>
      <c s="37">
        <v>1</v>
      </c>
      <c s="36">
        <v>0</v>
      </c>
      <c s="36">
        <f>ROUND(G359*H359,6)</f>
      </c>
      <c r="L359" s="38">
        <v>0</v>
      </c>
      <c s="32">
        <f>ROUND(ROUND(L359,2)*ROUND(G359,3),2)</f>
      </c>
      <c s="36" t="s">
        <v>6016</v>
      </c>
      <c>
        <f>(M359*21)/100</f>
      </c>
      <c t="s">
        <v>27</v>
      </c>
    </row>
    <row r="360" spans="1:5" ht="12.75">
      <c r="A360" s="35" t="s">
        <v>54</v>
      </c>
      <c r="E360" s="39" t="s">
        <v>5</v>
      </c>
    </row>
    <row r="361" spans="1:5" ht="12.75">
      <c r="A361" s="35" t="s">
        <v>55</v>
      </c>
      <c r="E361" s="40" t="s">
        <v>6218</v>
      </c>
    </row>
    <row r="362" spans="1:5" ht="25.5">
      <c r="A362" t="s">
        <v>57</v>
      </c>
      <c r="E362" s="39" t="s">
        <v>6018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6221</v>
      </c>
      <c r="E8" s="30" t="s">
        <v>6220</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6013</v>
      </c>
      <c r="J9" s="32">
        <f>0</f>
      </c>
      <c s="32">
        <f>0</f>
      </c>
      <c s="32">
        <f>0+L10</f>
      </c>
      <c s="32">
        <f>0+M10</f>
      </c>
    </row>
    <row r="10" spans="1:16" ht="12.75">
      <c r="A10" t="s">
        <v>49</v>
      </c>
      <c s="34" t="s">
        <v>47</v>
      </c>
      <c s="34" t="s">
        <v>6222</v>
      </c>
      <c s="35" t="s">
        <v>5</v>
      </c>
      <c s="6" t="s">
        <v>6223</v>
      </c>
      <c s="36" t="s">
        <v>636</v>
      </c>
      <c s="37">
        <v>1</v>
      </c>
      <c s="36">
        <v>0</v>
      </c>
      <c s="36">
        <f>ROUND(G10*H10,6)</f>
      </c>
      <c r="L10" s="38">
        <v>0</v>
      </c>
      <c s="32">
        <f>ROUND(ROUND(L10,2)*ROUND(G10,3),2)</f>
      </c>
      <c s="36" t="s">
        <v>6016</v>
      </c>
      <c>
        <f>(M10*21)/100</f>
      </c>
      <c t="s">
        <v>27</v>
      </c>
    </row>
    <row r="11" spans="1:5" ht="12.75">
      <c r="A11" s="35" t="s">
        <v>54</v>
      </c>
      <c r="E11" s="39" t="s">
        <v>5</v>
      </c>
    </row>
    <row r="12" spans="1:5" ht="12.75">
      <c r="A12" s="35" t="s">
        <v>55</v>
      </c>
      <c r="E12" s="40" t="s">
        <v>6017</v>
      </c>
    </row>
    <row r="13" spans="1:5" ht="25.5">
      <c r="A13" t="s">
        <v>57</v>
      </c>
      <c r="E13" s="39" t="s">
        <v>6018</v>
      </c>
    </row>
    <row r="14" spans="1:13" ht="12.75">
      <c r="A14" t="s">
        <v>46</v>
      </c>
      <c r="C14" s="31" t="s">
        <v>47</v>
      </c>
      <c r="E14" s="33" t="s">
        <v>1705</v>
      </c>
      <c r="J14" s="32">
        <f>0</f>
      </c>
      <c s="32">
        <f>0</f>
      </c>
      <c s="32">
        <f>0+L15</f>
      </c>
      <c s="32">
        <f>0+M15</f>
      </c>
    </row>
    <row r="15" spans="1:16" ht="12.75">
      <c r="A15" t="s">
        <v>49</v>
      </c>
      <c s="34" t="s">
        <v>27</v>
      </c>
      <c s="34" t="s">
        <v>6021</v>
      </c>
      <c s="35" t="s">
        <v>5</v>
      </c>
      <c s="6" t="s">
        <v>6022</v>
      </c>
      <c s="36" t="s">
        <v>1035</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6224</v>
      </c>
    </row>
    <row r="18" spans="1:5" ht="12.75">
      <c r="A18" t="s">
        <v>57</v>
      </c>
      <c r="E18" s="39" t="s">
        <v>602</v>
      </c>
    </row>
    <row r="19" spans="1:13" ht="12.75">
      <c r="A19" t="s">
        <v>46</v>
      </c>
      <c r="C19" s="31" t="s">
        <v>117</v>
      </c>
      <c r="E19" s="33" t="s">
        <v>1793</v>
      </c>
      <c r="J19" s="32">
        <f>0</f>
      </c>
      <c s="32">
        <f>0</f>
      </c>
      <c s="32">
        <f>0+L20</f>
      </c>
      <c s="32">
        <f>0+M20</f>
      </c>
    </row>
    <row r="20" spans="1:16" ht="12.75">
      <c r="A20" t="s">
        <v>49</v>
      </c>
      <c s="34" t="s">
        <v>854</v>
      </c>
      <c s="34" t="s">
        <v>2120</v>
      </c>
      <c s="35" t="s">
        <v>5</v>
      </c>
      <c s="6" t="s">
        <v>2121</v>
      </c>
      <c s="36" t="s">
        <v>1035</v>
      </c>
      <c s="37">
        <v>16.625</v>
      </c>
      <c s="36">
        <v>0</v>
      </c>
      <c s="36">
        <f>ROUND(G20*H20,6)</f>
      </c>
      <c r="L20" s="38">
        <v>0</v>
      </c>
      <c s="32">
        <f>ROUND(ROUND(L20,2)*ROUND(G20,3),2)</f>
      </c>
      <c s="36" t="s">
        <v>601</v>
      </c>
      <c>
        <f>(M20*21)/100</f>
      </c>
      <c t="s">
        <v>27</v>
      </c>
    </row>
    <row r="21" spans="1:5" ht="12.75">
      <c r="A21" s="35" t="s">
        <v>54</v>
      </c>
      <c r="E21" s="39" t="s">
        <v>4391</v>
      </c>
    </row>
    <row r="22" spans="1:5" ht="12.75">
      <c r="A22" s="35" t="s">
        <v>55</v>
      </c>
      <c r="E22" s="40" t="s">
        <v>4364</v>
      </c>
    </row>
    <row r="23" spans="1:5" ht="12.75">
      <c r="A23" t="s">
        <v>57</v>
      </c>
      <c r="E23" s="39" t="s">
        <v>6026</v>
      </c>
    </row>
    <row r="24" spans="1:13" ht="12.75">
      <c r="A24" t="s">
        <v>46</v>
      </c>
      <c r="C24" s="31" t="s">
        <v>123</v>
      </c>
      <c r="E24" s="33" t="s">
        <v>4332</v>
      </c>
      <c r="J24" s="32">
        <f>0</f>
      </c>
      <c s="32">
        <f>0</f>
      </c>
      <c s="32">
        <f>0+L25</f>
      </c>
      <c s="32">
        <f>0+M25</f>
      </c>
    </row>
    <row r="25" spans="1:16" ht="25.5">
      <c r="A25" t="s">
        <v>49</v>
      </c>
      <c s="34" t="s">
        <v>862</v>
      </c>
      <c s="34" t="s">
        <v>613</v>
      </c>
      <c s="35" t="s">
        <v>5</v>
      </c>
      <c s="6" t="s">
        <v>6027</v>
      </c>
      <c s="36" t="s">
        <v>600</v>
      </c>
      <c s="37">
        <v>0.2</v>
      </c>
      <c s="36">
        <v>0</v>
      </c>
      <c s="36">
        <f>ROUND(G25*H25,6)</f>
      </c>
      <c r="L25" s="38">
        <v>0</v>
      </c>
      <c s="32">
        <f>ROUND(ROUND(L25,2)*ROUND(G25,3),2)</f>
      </c>
      <c s="36" t="s">
        <v>601</v>
      </c>
      <c>
        <f>(M25*21)/100</f>
      </c>
      <c t="s">
        <v>27</v>
      </c>
    </row>
    <row r="26" spans="1:5" ht="12.75">
      <c r="A26" s="35" t="s">
        <v>54</v>
      </c>
      <c r="E26" s="39" t="s">
        <v>4391</v>
      </c>
    </row>
    <row r="27" spans="1:5" ht="12.75">
      <c r="A27" s="35" t="s">
        <v>55</v>
      </c>
      <c r="E27" s="40" t="s">
        <v>4364</v>
      </c>
    </row>
    <row r="28" spans="1:5" ht="12.75">
      <c r="A28" t="s">
        <v>57</v>
      </c>
      <c r="E28" s="39" t="s">
        <v>6026</v>
      </c>
    </row>
    <row r="29" spans="1:13" ht="12.75">
      <c r="A29" t="s">
        <v>46</v>
      </c>
      <c r="C29" s="31" t="s">
        <v>132</v>
      </c>
      <c r="E29" s="33" t="s">
        <v>1800</v>
      </c>
      <c r="J29" s="32">
        <f>0</f>
      </c>
      <c s="32">
        <f>0</f>
      </c>
      <c s="32">
        <f>0+L30</f>
      </c>
      <c s="32">
        <f>0+M30</f>
      </c>
    </row>
    <row r="30" spans="1:16" ht="12.75">
      <c r="A30" t="s">
        <v>49</v>
      </c>
      <c s="34" t="s">
        <v>858</v>
      </c>
      <c s="34" t="s">
        <v>1033</v>
      </c>
      <c s="35" t="s">
        <v>5</v>
      </c>
      <c s="6" t="s">
        <v>1034</v>
      </c>
      <c s="36" t="s">
        <v>1035</v>
      </c>
      <c s="37">
        <v>16.625</v>
      </c>
      <c s="36">
        <v>0</v>
      </c>
      <c s="36">
        <f>ROUND(G30*H30,6)</f>
      </c>
      <c r="L30" s="38">
        <v>0</v>
      </c>
      <c s="32">
        <f>ROUND(ROUND(L30,2)*ROUND(G30,3),2)</f>
      </c>
      <c s="36" t="s">
        <v>601</v>
      </c>
      <c>
        <f>(M30*21)/100</f>
      </c>
      <c t="s">
        <v>27</v>
      </c>
    </row>
    <row r="31" spans="1:5" ht="12.75">
      <c r="A31" s="35" t="s">
        <v>54</v>
      </c>
      <c r="E31" s="39" t="s">
        <v>4391</v>
      </c>
    </row>
    <row r="32" spans="1:5" ht="12.75">
      <c r="A32" s="35" t="s">
        <v>55</v>
      </c>
      <c r="E32" s="40" t="s">
        <v>4364</v>
      </c>
    </row>
    <row r="33" spans="1:5" ht="12.75">
      <c r="A33" t="s">
        <v>57</v>
      </c>
      <c r="E33" s="39" t="s">
        <v>6026</v>
      </c>
    </row>
    <row r="34" spans="1:13" ht="12.75">
      <c r="A34" t="s">
        <v>46</v>
      </c>
      <c r="C34" s="31" t="s">
        <v>27</v>
      </c>
      <c r="E34" s="33" t="s">
        <v>6028</v>
      </c>
      <c r="J34" s="32">
        <f>0</f>
      </c>
      <c s="32">
        <f>0</f>
      </c>
      <c s="32">
        <f>0+L35+L39</f>
      </c>
      <c s="32">
        <f>0+M35+M39</f>
      </c>
    </row>
    <row r="35" spans="1:16" ht="12.75">
      <c r="A35" t="s">
        <v>49</v>
      </c>
      <c s="34" t="s">
        <v>26</v>
      </c>
      <c s="34" t="s">
        <v>2170</v>
      </c>
      <c s="35" t="s">
        <v>5</v>
      </c>
      <c s="6" t="s">
        <v>6029</v>
      </c>
      <c s="36" t="s">
        <v>1035</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6225</v>
      </c>
    </row>
    <row r="38" spans="1:5" ht="12.75">
      <c r="A38" t="s">
        <v>57</v>
      </c>
      <c r="E38" s="39" t="s">
        <v>602</v>
      </c>
    </row>
    <row r="39" spans="1:16" ht="12.75">
      <c r="A39" t="s">
        <v>49</v>
      </c>
      <c s="34" t="s">
        <v>64</v>
      </c>
      <c s="34" t="s">
        <v>2008</v>
      </c>
      <c s="35" t="s">
        <v>5</v>
      </c>
      <c s="6" t="s">
        <v>6031</v>
      </c>
      <c s="36" t="s">
        <v>1035</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6226</v>
      </c>
    </row>
    <row r="42" spans="1:5" ht="12.75">
      <c r="A42" t="s">
        <v>57</v>
      </c>
      <c r="E42" s="39" t="s">
        <v>602</v>
      </c>
    </row>
    <row r="43" spans="1:13" ht="12.75">
      <c r="A43" t="s">
        <v>46</v>
      </c>
      <c r="C43" s="31" t="s">
        <v>868</v>
      </c>
      <c r="E43" s="33" t="s">
        <v>3566</v>
      </c>
      <c r="J43" s="32">
        <f>0</f>
      </c>
      <c s="32">
        <f>0</f>
      </c>
      <c s="32">
        <f>0+L44+L48+L52+L56+L60</f>
      </c>
      <c s="32">
        <f>0+M44+M48+M52+M56+M60</f>
      </c>
    </row>
    <row r="44" spans="1:16" ht="25.5">
      <c r="A44" t="s">
        <v>49</v>
      </c>
      <c s="34" t="s">
        <v>838</v>
      </c>
      <c s="34" t="s">
        <v>6036</v>
      </c>
      <c s="35" t="s">
        <v>5</v>
      </c>
      <c s="6" t="s">
        <v>6037</v>
      </c>
      <c s="36" t="s">
        <v>682</v>
      </c>
      <c s="37">
        <v>12</v>
      </c>
      <c s="36">
        <v>0</v>
      </c>
      <c s="36">
        <f>ROUND(G44*H44,6)</f>
      </c>
      <c r="L44" s="38">
        <v>0</v>
      </c>
      <c s="32">
        <f>ROUND(ROUND(L44,2)*ROUND(G44,3),2)</f>
      </c>
      <c s="36" t="s">
        <v>601</v>
      </c>
      <c>
        <f>(M44*21)/100</f>
      </c>
      <c t="s">
        <v>27</v>
      </c>
    </row>
    <row r="45" spans="1:5" ht="12.75">
      <c r="A45" s="35" t="s">
        <v>54</v>
      </c>
      <c r="E45" s="39" t="s">
        <v>4391</v>
      </c>
    </row>
    <row r="46" spans="1:5" ht="12.75">
      <c r="A46" s="35" t="s">
        <v>55</v>
      </c>
      <c r="E46" s="40" t="s">
        <v>6038</v>
      </c>
    </row>
    <row r="47" spans="1:5" ht="12.75">
      <c r="A47" t="s">
        <v>57</v>
      </c>
      <c r="E47" s="39" t="s">
        <v>6026</v>
      </c>
    </row>
    <row r="48" spans="1:16" ht="25.5">
      <c r="A48" t="s">
        <v>49</v>
      </c>
      <c s="34" t="s">
        <v>841</v>
      </c>
      <c s="34" t="s">
        <v>6039</v>
      </c>
      <c s="35" t="s">
        <v>5</v>
      </c>
      <c s="6" t="s">
        <v>6040</v>
      </c>
      <c s="36" t="s">
        <v>682</v>
      </c>
      <c s="37">
        <v>330</v>
      </c>
      <c s="36">
        <v>0</v>
      </c>
      <c s="36">
        <f>ROUND(G48*H48,6)</f>
      </c>
      <c r="L48" s="38">
        <v>0</v>
      </c>
      <c s="32">
        <f>ROUND(ROUND(L48,2)*ROUND(G48,3),2)</f>
      </c>
      <c s="36" t="s">
        <v>601</v>
      </c>
      <c>
        <f>(M48*21)/100</f>
      </c>
      <c t="s">
        <v>27</v>
      </c>
    </row>
    <row r="49" spans="1:5" ht="12.75">
      <c r="A49" s="35" t="s">
        <v>54</v>
      </c>
      <c r="E49" s="39" t="s">
        <v>4391</v>
      </c>
    </row>
    <row r="50" spans="1:5" ht="12.75">
      <c r="A50" s="35" t="s">
        <v>55</v>
      </c>
      <c r="E50" s="40" t="s">
        <v>6041</v>
      </c>
    </row>
    <row r="51" spans="1:5" ht="12.75">
      <c r="A51" t="s">
        <v>57</v>
      </c>
      <c r="E51" s="39" t="s">
        <v>6026</v>
      </c>
    </row>
    <row r="52" spans="1:16" ht="12.75">
      <c r="A52" t="s">
        <v>49</v>
      </c>
      <c s="34" t="s">
        <v>844</v>
      </c>
      <c s="34" t="s">
        <v>4140</v>
      </c>
      <c s="35" t="s">
        <v>5</v>
      </c>
      <c s="6" t="s">
        <v>4141</v>
      </c>
      <c s="36" t="s">
        <v>682</v>
      </c>
      <c s="37">
        <v>342</v>
      </c>
      <c s="36">
        <v>0</v>
      </c>
      <c s="36">
        <f>ROUND(G52*H52,6)</f>
      </c>
      <c r="L52" s="38">
        <v>0</v>
      </c>
      <c s="32">
        <f>ROUND(ROUND(L52,2)*ROUND(G52,3),2)</f>
      </c>
      <c s="36" t="s">
        <v>601</v>
      </c>
      <c>
        <f>(M52*21)/100</f>
      </c>
      <c t="s">
        <v>27</v>
      </c>
    </row>
    <row r="53" spans="1:5" ht="12.75">
      <c r="A53" s="35" t="s">
        <v>54</v>
      </c>
      <c r="E53" s="39" t="s">
        <v>4391</v>
      </c>
    </row>
    <row r="54" spans="1:5" ht="12.75">
      <c r="A54" s="35" t="s">
        <v>55</v>
      </c>
      <c r="E54" s="40" t="s">
        <v>4364</v>
      </c>
    </row>
    <row r="55" spans="1:5" ht="12.75">
      <c r="A55" t="s">
        <v>57</v>
      </c>
      <c r="E55" s="39" t="s">
        <v>6026</v>
      </c>
    </row>
    <row r="56" spans="1:16" ht="25.5">
      <c r="A56" t="s">
        <v>49</v>
      </c>
      <c s="34" t="s">
        <v>847</v>
      </c>
      <c s="34" t="s">
        <v>6042</v>
      </c>
      <c s="35" t="s">
        <v>5</v>
      </c>
      <c s="6" t="s">
        <v>6043</v>
      </c>
      <c s="36" t="s">
        <v>446</v>
      </c>
      <c s="37">
        <v>86</v>
      </c>
      <c s="36">
        <v>0</v>
      </c>
      <c s="36">
        <f>ROUND(G56*H56,6)</f>
      </c>
      <c r="L56" s="38">
        <v>0</v>
      </c>
      <c s="32">
        <f>ROUND(ROUND(L56,2)*ROUND(G56,3),2)</f>
      </c>
      <c s="36" t="s">
        <v>601</v>
      </c>
      <c>
        <f>(M56*21)/100</f>
      </c>
      <c t="s">
        <v>27</v>
      </c>
    </row>
    <row r="57" spans="1:5" ht="12.75">
      <c r="A57" s="35" t="s">
        <v>54</v>
      </c>
      <c r="E57" s="39" t="s">
        <v>4391</v>
      </c>
    </row>
    <row r="58" spans="1:5" ht="12.75">
      <c r="A58" s="35" t="s">
        <v>55</v>
      </c>
      <c r="E58" s="40" t="s">
        <v>4364</v>
      </c>
    </row>
    <row r="59" spans="1:5" ht="12.75">
      <c r="A59" t="s">
        <v>57</v>
      </c>
      <c r="E59" s="39" t="s">
        <v>6026</v>
      </c>
    </row>
    <row r="60" spans="1:16" ht="25.5">
      <c r="A60" t="s">
        <v>49</v>
      </c>
      <c s="34" t="s">
        <v>851</v>
      </c>
      <c s="34" t="s">
        <v>6044</v>
      </c>
      <c s="35" t="s">
        <v>5</v>
      </c>
      <c s="6" t="s">
        <v>6045</v>
      </c>
      <c s="36" t="s">
        <v>446</v>
      </c>
      <c s="37">
        <v>2</v>
      </c>
      <c s="36">
        <v>0</v>
      </c>
      <c s="36">
        <f>ROUND(G60*H60,6)</f>
      </c>
      <c r="L60" s="38">
        <v>0</v>
      </c>
      <c s="32">
        <f>ROUND(ROUND(L60,2)*ROUND(G60,3),2)</f>
      </c>
      <c s="36" t="s">
        <v>601</v>
      </c>
      <c>
        <f>(M60*21)/100</f>
      </c>
      <c t="s">
        <v>27</v>
      </c>
    </row>
    <row r="61" spans="1:5" ht="12.75">
      <c r="A61" s="35" t="s">
        <v>54</v>
      </c>
      <c r="E61" s="39" t="s">
        <v>4391</v>
      </c>
    </row>
    <row r="62" spans="1:5" ht="12.75">
      <c r="A62" s="35" t="s">
        <v>55</v>
      </c>
      <c r="E62" s="40" t="s">
        <v>4364</v>
      </c>
    </row>
    <row r="63" spans="1:5" ht="12.75">
      <c r="A63" t="s">
        <v>57</v>
      </c>
      <c r="E63" s="39" t="s">
        <v>6026</v>
      </c>
    </row>
    <row r="64" spans="1:13" ht="12.75">
      <c r="A64" t="s">
        <v>46</v>
      </c>
      <c r="C64" s="31" t="s">
        <v>639</v>
      </c>
      <c r="E64" s="33" t="s">
        <v>6046</v>
      </c>
      <c r="J64" s="32">
        <f>0</f>
      </c>
      <c s="32">
        <f>0</f>
      </c>
      <c s="32">
        <f>0+L65+L69+L73+L77+L81+L85+L89+L93+L97+L101+L105+L109+L113+L117+L121+L125</f>
      </c>
      <c s="32">
        <f>0+M65+M69+M73+M77+M81+M85+M89+M93+M97+M101+M105+M109+M113+M117+M121+M125</f>
      </c>
    </row>
    <row r="65" spans="1:16" ht="25.5">
      <c r="A65" t="s">
        <v>49</v>
      </c>
      <c s="34" t="s">
        <v>781</v>
      </c>
      <c s="34" t="s">
        <v>6047</v>
      </c>
      <c s="35" t="s">
        <v>5</v>
      </c>
      <c s="6" t="s">
        <v>6048</v>
      </c>
      <c s="36" t="s">
        <v>446</v>
      </c>
      <c s="37">
        <v>43</v>
      </c>
      <c s="36">
        <v>0</v>
      </c>
      <c s="36">
        <f>ROUND(G65*H65,6)</f>
      </c>
      <c r="L65" s="38">
        <v>0</v>
      </c>
      <c s="32">
        <f>ROUND(ROUND(L65,2)*ROUND(G65,3),2)</f>
      </c>
      <c s="36" t="s">
        <v>601</v>
      </c>
      <c>
        <f>(M65*21)/100</f>
      </c>
      <c t="s">
        <v>27</v>
      </c>
    </row>
    <row r="66" spans="1:5" ht="12.75">
      <c r="A66" s="35" t="s">
        <v>54</v>
      </c>
      <c r="E66" s="39" t="s">
        <v>6049</v>
      </c>
    </row>
    <row r="67" spans="1:5" ht="12.75">
      <c r="A67" s="35" t="s">
        <v>55</v>
      </c>
      <c r="E67" s="40" t="s">
        <v>4364</v>
      </c>
    </row>
    <row r="68" spans="1:5" ht="12.75">
      <c r="A68" t="s">
        <v>57</v>
      </c>
      <c r="E68" s="39" t="s">
        <v>602</v>
      </c>
    </row>
    <row r="69" spans="1:16" ht="12.75">
      <c r="A69" t="s">
        <v>49</v>
      </c>
      <c s="34" t="s">
        <v>785</v>
      </c>
      <c s="34" t="s">
        <v>774</v>
      </c>
      <c s="35" t="s">
        <v>5</v>
      </c>
      <c s="6" t="s">
        <v>775</v>
      </c>
      <c s="36" t="s">
        <v>446</v>
      </c>
      <c s="37">
        <v>5</v>
      </c>
      <c s="36">
        <v>0</v>
      </c>
      <c s="36">
        <f>ROUND(G69*H69,6)</f>
      </c>
      <c r="L69" s="38">
        <v>0</v>
      </c>
      <c s="32">
        <f>ROUND(ROUND(L69,2)*ROUND(G69,3),2)</f>
      </c>
      <c s="36" t="s">
        <v>601</v>
      </c>
      <c>
        <f>(M69*21)/100</f>
      </c>
      <c t="s">
        <v>27</v>
      </c>
    </row>
    <row r="70" spans="1:5" ht="12.75">
      <c r="A70" s="35" t="s">
        <v>54</v>
      </c>
      <c r="E70" s="39" t="s">
        <v>6050</v>
      </c>
    </row>
    <row r="71" spans="1:5" ht="12.75">
      <c r="A71" s="35" t="s">
        <v>55</v>
      </c>
      <c r="E71" s="40" t="s">
        <v>4364</v>
      </c>
    </row>
    <row r="72" spans="1:5" ht="12.75">
      <c r="A72" t="s">
        <v>57</v>
      </c>
      <c r="E72" s="39" t="s">
        <v>602</v>
      </c>
    </row>
    <row r="73" spans="1:16" ht="12.75">
      <c r="A73" t="s">
        <v>49</v>
      </c>
      <c s="34" t="s">
        <v>789</v>
      </c>
      <c s="34" t="s">
        <v>1037</v>
      </c>
      <c s="35" t="s">
        <v>5</v>
      </c>
      <c s="6" t="s">
        <v>1038</v>
      </c>
      <c s="36" t="s">
        <v>682</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4364</v>
      </c>
    </row>
    <row r="76" spans="1:5" ht="12.75">
      <c r="A76" t="s">
        <v>57</v>
      </c>
      <c r="E76" s="39" t="s">
        <v>602</v>
      </c>
    </row>
    <row r="77" spans="1:16" ht="12.75">
      <c r="A77" t="s">
        <v>49</v>
      </c>
      <c s="34" t="s">
        <v>793</v>
      </c>
      <c s="34" t="s">
        <v>981</v>
      </c>
      <c s="35" t="s">
        <v>5</v>
      </c>
      <c s="6" t="s">
        <v>982</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4364</v>
      </c>
    </row>
    <row r="80" spans="1:5" ht="12.75">
      <c r="A80" t="s">
        <v>57</v>
      </c>
      <c r="E80" s="39" t="s">
        <v>602</v>
      </c>
    </row>
    <row r="81" spans="1:16" ht="12.75">
      <c r="A81" t="s">
        <v>49</v>
      </c>
      <c s="34" t="s">
        <v>797</v>
      </c>
      <c s="34" t="s">
        <v>786</v>
      </c>
      <c s="35" t="s">
        <v>5</v>
      </c>
      <c s="6" t="s">
        <v>787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4364</v>
      </c>
    </row>
    <row r="84" spans="1:5" ht="12.75">
      <c r="A84" t="s">
        <v>57</v>
      </c>
      <c r="E84" s="39" t="s">
        <v>602</v>
      </c>
    </row>
    <row r="85" spans="1:16" ht="12.75">
      <c r="A85" t="s">
        <v>49</v>
      </c>
      <c s="34" t="s">
        <v>801</v>
      </c>
      <c s="34" t="s">
        <v>6051</v>
      </c>
      <c s="35" t="s">
        <v>5</v>
      </c>
      <c s="6" t="s">
        <v>6052</v>
      </c>
      <c s="36" t="s">
        <v>636</v>
      </c>
      <c s="37">
        <v>1</v>
      </c>
      <c s="36">
        <v>0</v>
      </c>
      <c s="36">
        <f>ROUND(G85*H85,6)</f>
      </c>
      <c r="L85" s="38">
        <v>0</v>
      </c>
      <c s="32">
        <f>ROUND(ROUND(L85,2)*ROUND(G85,3),2)</f>
      </c>
      <c s="36" t="s">
        <v>601</v>
      </c>
      <c>
        <f>(M85*21)/100</f>
      </c>
      <c t="s">
        <v>27</v>
      </c>
    </row>
    <row r="86" spans="1:5" ht="12.75">
      <c r="A86" s="35" t="s">
        <v>54</v>
      </c>
      <c r="E86" s="39" t="s">
        <v>6227</v>
      </c>
    </row>
    <row r="87" spans="1:5" ht="12.75">
      <c r="A87" s="35" t="s">
        <v>55</v>
      </c>
      <c r="E87" s="40" t="s">
        <v>4364</v>
      </c>
    </row>
    <row r="88" spans="1:5" ht="12.75">
      <c r="A88" t="s">
        <v>57</v>
      </c>
      <c r="E88" s="39" t="s">
        <v>602</v>
      </c>
    </row>
    <row r="89" spans="1:16" ht="12.75">
      <c r="A89" t="s">
        <v>49</v>
      </c>
      <c s="34" t="s">
        <v>804</v>
      </c>
      <c s="34" t="s">
        <v>6054</v>
      </c>
      <c s="35" t="s">
        <v>5</v>
      </c>
      <c s="6" t="s">
        <v>6055</v>
      </c>
      <c s="36" t="s">
        <v>682</v>
      </c>
      <c s="37">
        <v>440</v>
      </c>
      <c s="36">
        <v>0</v>
      </c>
      <c s="36">
        <f>ROUND(G89*H89,6)</f>
      </c>
      <c r="L89" s="38">
        <v>0</v>
      </c>
      <c s="32">
        <f>ROUND(ROUND(L89,2)*ROUND(G89,3),2)</f>
      </c>
      <c s="36" t="s">
        <v>601</v>
      </c>
      <c>
        <f>(M89*21)/100</f>
      </c>
      <c t="s">
        <v>27</v>
      </c>
    </row>
    <row r="90" spans="1:5" ht="12.75">
      <c r="A90" s="35" t="s">
        <v>54</v>
      </c>
      <c r="E90" s="39" t="s">
        <v>6056</v>
      </c>
    </row>
    <row r="91" spans="1:5" ht="12.75">
      <c r="A91" s="35" t="s">
        <v>55</v>
      </c>
      <c r="E91" s="40" t="s">
        <v>4364</v>
      </c>
    </row>
    <row r="92" spans="1:5" ht="12.75">
      <c r="A92" t="s">
        <v>57</v>
      </c>
      <c r="E92" s="39" t="s">
        <v>602</v>
      </c>
    </row>
    <row r="93" spans="1:16" ht="25.5">
      <c r="A93" t="s">
        <v>49</v>
      </c>
      <c s="34" t="s">
        <v>807</v>
      </c>
      <c s="34" t="s">
        <v>836</v>
      </c>
      <c s="35" t="s">
        <v>5</v>
      </c>
      <c s="6" t="s">
        <v>837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4364</v>
      </c>
    </row>
    <row r="96" spans="1:5" ht="12.75">
      <c r="A96" t="s">
        <v>57</v>
      </c>
      <c r="E96" s="39" t="s">
        <v>602</v>
      </c>
    </row>
    <row r="97" spans="1:16" ht="12.75">
      <c r="A97" t="s">
        <v>49</v>
      </c>
      <c s="34" t="s">
        <v>810</v>
      </c>
      <c s="34" t="s">
        <v>4154</v>
      </c>
      <c s="35" t="s">
        <v>5</v>
      </c>
      <c s="6" t="s">
        <v>4155</v>
      </c>
      <c s="36" t="s">
        <v>682</v>
      </c>
      <c s="37">
        <v>8.8</v>
      </c>
      <c s="36">
        <v>0</v>
      </c>
      <c s="36">
        <f>ROUND(G97*H97,6)</f>
      </c>
      <c r="L97" s="38">
        <v>0</v>
      </c>
      <c s="32">
        <f>ROUND(ROUND(L97,2)*ROUND(G97,3),2)</f>
      </c>
      <c s="36" t="s">
        <v>601</v>
      </c>
      <c>
        <f>(M97*21)/100</f>
      </c>
      <c t="s">
        <v>27</v>
      </c>
    </row>
    <row r="98" spans="1:5" ht="12.75">
      <c r="A98" s="35" t="s">
        <v>54</v>
      </c>
      <c r="E98" s="39" t="s">
        <v>6057</v>
      </c>
    </row>
    <row r="99" spans="1:5" ht="12.75">
      <c r="A99" s="35" t="s">
        <v>55</v>
      </c>
      <c r="E99" s="40" t="s">
        <v>6058</v>
      </c>
    </row>
    <row r="100" spans="1:5" ht="12.75">
      <c r="A100" t="s">
        <v>57</v>
      </c>
      <c r="E100" s="39" t="s">
        <v>602</v>
      </c>
    </row>
    <row r="101" spans="1:16" ht="25.5">
      <c r="A101" t="s">
        <v>49</v>
      </c>
      <c s="34" t="s">
        <v>813</v>
      </c>
      <c s="34" t="s">
        <v>6059</v>
      </c>
      <c s="35" t="s">
        <v>5</v>
      </c>
      <c s="6" t="s">
        <v>6060</v>
      </c>
      <c s="36" t="s">
        <v>446</v>
      </c>
      <c s="37">
        <v>38</v>
      </c>
      <c s="36">
        <v>0</v>
      </c>
      <c s="36">
        <f>ROUND(G101*H101,6)</f>
      </c>
      <c r="L101" s="38">
        <v>0</v>
      </c>
      <c s="32">
        <f>ROUND(ROUND(L101,2)*ROUND(G101,3),2)</f>
      </c>
      <c s="36" t="s">
        <v>601</v>
      </c>
      <c>
        <f>(M101*21)/100</f>
      </c>
      <c t="s">
        <v>27</v>
      </c>
    </row>
    <row r="102" spans="1:5" ht="12.75">
      <c r="A102" s="35" t="s">
        <v>54</v>
      </c>
      <c r="E102" s="39" t="s">
        <v>4391</v>
      </c>
    </row>
    <row r="103" spans="1:5" ht="12.75">
      <c r="A103" s="35" t="s">
        <v>55</v>
      </c>
      <c r="E103" s="40" t="s">
        <v>6228</v>
      </c>
    </row>
    <row r="104" spans="1:5" ht="12.75">
      <c r="A104" t="s">
        <v>57</v>
      </c>
      <c r="E104" s="39" t="s">
        <v>6062</v>
      </c>
    </row>
    <row r="105" spans="1:16" ht="25.5">
      <c r="A105" t="s">
        <v>49</v>
      </c>
      <c s="34" t="s">
        <v>817</v>
      </c>
      <c s="34" t="s">
        <v>6063</v>
      </c>
      <c s="35" t="s">
        <v>5</v>
      </c>
      <c s="6" t="s">
        <v>6064</v>
      </c>
      <c s="36" t="s">
        <v>446</v>
      </c>
      <c s="37">
        <v>38</v>
      </c>
      <c s="36">
        <v>0</v>
      </c>
      <c s="36">
        <f>ROUND(G105*H105,6)</f>
      </c>
      <c r="L105" s="38">
        <v>0</v>
      </c>
      <c s="32">
        <f>ROUND(ROUND(L105,2)*ROUND(G105,3),2)</f>
      </c>
      <c s="36" t="s">
        <v>601</v>
      </c>
      <c>
        <f>(M105*21)/100</f>
      </c>
      <c t="s">
        <v>27</v>
      </c>
    </row>
    <row r="106" spans="1:5" ht="12.75">
      <c r="A106" s="35" t="s">
        <v>54</v>
      </c>
      <c r="E106" s="39" t="s">
        <v>4391</v>
      </c>
    </row>
    <row r="107" spans="1:5" ht="12.75">
      <c r="A107" s="35" t="s">
        <v>55</v>
      </c>
      <c r="E107" s="40" t="s">
        <v>6228</v>
      </c>
    </row>
    <row r="108" spans="1:5" ht="12.75">
      <c r="A108" t="s">
        <v>57</v>
      </c>
      <c r="E108" s="39" t="s">
        <v>6062</v>
      </c>
    </row>
    <row r="109" spans="1:16" ht="25.5">
      <c r="A109" t="s">
        <v>49</v>
      </c>
      <c s="34" t="s">
        <v>821</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4391</v>
      </c>
    </row>
    <row r="111" spans="1:5" ht="12.75">
      <c r="A111" s="35" t="s">
        <v>55</v>
      </c>
      <c r="E111" s="40" t="s">
        <v>4364</v>
      </c>
    </row>
    <row r="112" spans="1:5" ht="12.75">
      <c r="A112" t="s">
        <v>57</v>
      </c>
      <c r="E112" s="39" t="s">
        <v>602</v>
      </c>
    </row>
    <row r="113" spans="1:16" ht="25.5">
      <c r="A113" t="s">
        <v>49</v>
      </c>
      <c s="34" t="s">
        <v>825</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4391</v>
      </c>
    </row>
    <row r="115" spans="1:5" ht="12.75">
      <c r="A115" s="35" t="s">
        <v>55</v>
      </c>
      <c r="E115" s="40" t="s">
        <v>4364</v>
      </c>
    </row>
    <row r="116" spans="1:5" ht="12.75">
      <c r="A116" t="s">
        <v>57</v>
      </c>
      <c r="E116" s="39" t="s">
        <v>602</v>
      </c>
    </row>
    <row r="117" spans="1:16" ht="12.75">
      <c r="A117" t="s">
        <v>49</v>
      </c>
      <c s="34" t="s">
        <v>829</v>
      </c>
      <c s="34" t="s">
        <v>6065</v>
      </c>
      <c s="35" t="s">
        <v>5</v>
      </c>
      <c s="6" t="s">
        <v>6066</v>
      </c>
      <c s="36" t="s">
        <v>446</v>
      </c>
      <c s="37">
        <v>1</v>
      </c>
      <c s="36">
        <v>0</v>
      </c>
      <c s="36">
        <f>ROUND(G117*H117,6)</f>
      </c>
      <c r="L117" s="38">
        <v>0</v>
      </c>
      <c s="32">
        <f>ROUND(ROUND(L117,2)*ROUND(G117,3),2)</f>
      </c>
      <c s="36" t="s">
        <v>601</v>
      </c>
      <c>
        <f>(M117*21)/100</f>
      </c>
      <c t="s">
        <v>27</v>
      </c>
    </row>
    <row r="118" spans="1:5" ht="12.75">
      <c r="A118" s="35" t="s">
        <v>54</v>
      </c>
      <c r="E118" s="39" t="s">
        <v>4391</v>
      </c>
    </row>
    <row r="119" spans="1:5" ht="12.75">
      <c r="A119" s="35" t="s">
        <v>55</v>
      </c>
      <c r="E119" s="40" t="s">
        <v>4364</v>
      </c>
    </row>
    <row r="120" spans="1:5" ht="12.75">
      <c r="A120" t="s">
        <v>57</v>
      </c>
      <c r="E120" s="39" t="s">
        <v>6026</v>
      </c>
    </row>
    <row r="121" spans="1:16" ht="12.75">
      <c r="A121" t="s">
        <v>49</v>
      </c>
      <c s="34" t="s">
        <v>832</v>
      </c>
      <c s="34" t="s">
        <v>6065</v>
      </c>
      <c s="35" t="s">
        <v>47</v>
      </c>
      <c s="6" t="s">
        <v>6067</v>
      </c>
      <c s="36" t="s">
        <v>446</v>
      </c>
      <c s="37">
        <v>1</v>
      </c>
      <c s="36">
        <v>0</v>
      </c>
      <c s="36">
        <f>ROUND(G121*H121,6)</f>
      </c>
      <c r="L121" s="38">
        <v>0</v>
      </c>
      <c s="32">
        <f>ROUND(ROUND(L121,2)*ROUND(G121,3),2)</f>
      </c>
      <c s="36" t="s">
        <v>601</v>
      </c>
      <c>
        <f>(M121*21)/100</f>
      </c>
      <c t="s">
        <v>27</v>
      </c>
    </row>
    <row r="122" spans="1:5" ht="12.75">
      <c r="A122" s="35" t="s">
        <v>54</v>
      </c>
      <c r="E122" s="39" t="s">
        <v>4391</v>
      </c>
    </row>
    <row r="123" spans="1:5" ht="12.75">
      <c r="A123" s="35" t="s">
        <v>55</v>
      </c>
      <c r="E123" s="40" t="s">
        <v>4364</v>
      </c>
    </row>
    <row r="124" spans="1:5" ht="12.75">
      <c r="A124" t="s">
        <v>57</v>
      </c>
      <c r="E124" s="39" t="s">
        <v>6026</v>
      </c>
    </row>
    <row r="125" spans="1:16" ht="12.75">
      <c r="A125" t="s">
        <v>49</v>
      </c>
      <c s="34" t="s">
        <v>835</v>
      </c>
      <c s="34" t="s">
        <v>888</v>
      </c>
      <c s="35" t="s">
        <v>5</v>
      </c>
      <c s="6" t="s">
        <v>889</v>
      </c>
      <c s="36" t="s">
        <v>483</v>
      </c>
      <c s="37">
        <v>96</v>
      </c>
      <c s="36">
        <v>0</v>
      </c>
      <c s="36">
        <f>ROUND(G125*H125,6)</f>
      </c>
      <c r="L125" s="38">
        <v>0</v>
      </c>
      <c s="32">
        <f>ROUND(ROUND(L125,2)*ROUND(G125,3),2)</f>
      </c>
      <c s="36" t="s">
        <v>601</v>
      </c>
      <c>
        <f>(M125*21)/100</f>
      </c>
      <c t="s">
        <v>27</v>
      </c>
    </row>
    <row r="126" spans="1:5" ht="12.75">
      <c r="A126" s="35" t="s">
        <v>54</v>
      </c>
      <c r="E126" s="39" t="s">
        <v>4391</v>
      </c>
    </row>
    <row r="127" spans="1:5" ht="12.75">
      <c r="A127" s="35" t="s">
        <v>55</v>
      </c>
      <c r="E127" s="40" t="s">
        <v>4364</v>
      </c>
    </row>
    <row r="128" spans="1:5" ht="12.75">
      <c r="A128" t="s">
        <v>57</v>
      </c>
      <c r="E128" s="39" t="s">
        <v>6026</v>
      </c>
    </row>
    <row r="129" spans="1:13" ht="12.75">
      <c r="A129" t="s">
        <v>46</v>
      </c>
      <c r="C129" s="31" t="s">
        <v>5421</v>
      </c>
      <c r="E129" s="33" t="s">
        <v>6068</v>
      </c>
      <c r="J129" s="32">
        <f>0</f>
      </c>
      <c s="32">
        <f>0</f>
      </c>
      <c s="32">
        <f>0+L130+L134+L138+L142+L146</f>
      </c>
      <c s="32">
        <f>0+M130+M134+M138+M142+M146</f>
      </c>
    </row>
    <row r="130" spans="1:16" ht="12.75">
      <c r="A130" t="s">
        <v>49</v>
      </c>
      <c s="34" t="s">
        <v>67</v>
      </c>
      <c s="34" t="s">
        <v>6229</v>
      </c>
      <c s="35" t="s">
        <v>5</v>
      </c>
      <c s="6" t="s">
        <v>6230</v>
      </c>
      <c s="36" t="s">
        <v>922</v>
      </c>
      <c s="37">
        <v>696</v>
      </c>
      <c s="36">
        <v>0</v>
      </c>
      <c s="36">
        <f>ROUND(G130*H130,6)</f>
      </c>
      <c r="L130" s="38">
        <v>0</v>
      </c>
      <c s="32">
        <f>ROUND(ROUND(L130,2)*ROUND(G130,3),2)</f>
      </c>
      <c s="36" t="s">
        <v>6016</v>
      </c>
      <c>
        <f>(M130*21)/100</f>
      </c>
      <c t="s">
        <v>27</v>
      </c>
    </row>
    <row r="131" spans="1:5" ht="12.75">
      <c r="A131" s="35" t="s">
        <v>54</v>
      </c>
      <c r="E131" s="39" t="s">
        <v>5</v>
      </c>
    </row>
    <row r="132" spans="1:5" ht="12.75">
      <c r="A132" s="35" t="s">
        <v>55</v>
      </c>
      <c r="E132" s="40" t="s">
        <v>6231</v>
      </c>
    </row>
    <row r="133" spans="1:5" ht="25.5">
      <c r="A133" t="s">
        <v>57</v>
      </c>
      <c r="E133" s="39" t="s">
        <v>6018</v>
      </c>
    </row>
    <row r="134" spans="1:16" ht="12.75">
      <c r="A134" t="s">
        <v>49</v>
      </c>
      <c s="34" t="s">
        <v>70</v>
      </c>
      <c s="34" t="s">
        <v>6232</v>
      </c>
      <c s="35" t="s">
        <v>5</v>
      </c>
      <c s="6" t="s">
        <v>6233</v>
      </c>
      <c s="36" t="s">
        <v>922</v>
      </c>
      <c s="37">
        <v>696</v>
      </c>
      <c s="36">
        <v>0</v>
      </c>
      <c s="36">
        <f>ROUND(G134*H134,6)</f>
      </c>
      <c r="L134" s="38">
        <v>0</v>
      </c>
      <c s="32">
        <f>ROUND(ROUND(L134,2)*ROUND(G134,3),2)</f>
      </c>
      <c s="36" t="s">
        <v>6016</v>
      </c>
      <c>
        <f>(M134*21)/100</f>
      </c>
      <c t="s">
        <v>27</v>
      </c>
    </row>
    <row r="135" spans="1:5" ht="12.75">
      <c r="A135" s="35" t="s">
        <v>54</v>
      </c>
      <c r="E135" s="39" t="s">
        <v>5</v>
      </c>
    </row>
    <row r="136" spans="1:5" ht="12.75">
      <c r="A136" s="35" t="s">
        <v>55</v>
      </c>
      <c r="E136" s="40" t="s">
        <v>6231</v>
      </c>
    </row>
    <row r="137" spans="1:5" ht="25.5">
      <c r="A137" t="s">
        <v>57</v>
      </c>
      <c r="E137" s="39" t="s">
        <v>6018</v>
      </c>
    </row>
    <row r="138" spans="1:16" ht="12.75">
      <c r="A138" t="s">
        <v>49</v>
      </c>
      <c s="34" t="s">
        <v>75</v>
      </c>
      <c s="34" t="s">
        <v>6234</v>
      </c>
      <c s="35" t="s">
        <v>5</v>
      </c>
      <c s="6" t="s">
        <v>6235</v>
      </c>
      <c s="36" t="s">
        <v>636</v>
      </c>
      <c s="37">
        <v>1</v>
      </c>
      <c s="36">
        <v>0</v>
      </c>
      <c s="36">
        <f>ROUND(G138*H138,6)</f>
      </c>
      <c r="L138" s="38">
        <v>0</v>
      </c>
      <c s="32">
        <f>ROUND(ROUND(L138,2)*ROUND(G138,3),2)</f>
      </c>
      <c s="36" t="s">
        <v>6016</v>
      </c>
      <c>
        <f>(M138*21)/100</f>
      </c>
      <c t="s">
        <v>27</v>
      </c>
    </row>
    <row r="139" spans="1:5" ht="12.75">
      <c r="A139" s="35" t="s">
        <v>54</v>
      </c>
      <c r="E139" s="39" t="s">
        <v>5</v>
      </c>
    </row>
    <row r="140" spans="1:5" ht="12.75">
      <c r="A140" s="35" t="s">
        <v>55</v>
      </c>
      <c r="E140" s="40" t="s">
        <v>6076</v>
      </c>
    </row>
    <row r="141" spans="1:5" ht="25.5">
      <c r="A141" t="s">
        <v>57</v>
      </c>
      <c r="E141" s="39" t="s">
        <v>6018</v>
      </c>
    </row>
    <row r="142" spans="1:16" ht="12.75">
      <c r="A142" t="s">
        <v>49</v>
      </c>
      <c s="34" t="s">
        <v>100</v>
      </c>
      <c s="34" t="s">
        <v>6236</v>
      </c>
      <c s="35" t="s">
        <v>5</v>
      </c>
      <c s="6" t="s">
        <v>6237</v>
      </c>
      <c s="36" t="s">
        <v>682</v>
      </c>
      <c s="37">
        <v>181</v>
      </c>
      <c s="36">
        <v>0</v>
      </c>
      <c s="36">
        <f>ROUND(G142*H142,6)</f>
      </c>
      <c r="L142" s="38">
        <v>0</v>
      </c>
      <c s="32">
        <f>ROUND(ROUND(L142,2)*ROUND(G142,3),2)</f>
      </c>
      <c s="36" t="s">
        <v>6016</v>
      </c>
      <c>
        <f>(M142*21)/100</f>
      </c>
      <c t="s">
        <v>27</v>
      </c>
    </row>
    <row r="143" spans="1:5" ht="12.75">
      <c r="A143" s="35" t="s">
        <v>54</v>
      </c>
      <c r="E143" s="39" t="s">
        <v>5</v>
      </c>
    </row>
    <row r="144" spans="1:5" ht="12.75">
      <c r="A144" s="35" t="s">
        <v>55</v>
      </c>
      <c r="E144" s="40" t="s">
        <v>6238</v>
      </c>
    </row>
    <row r="145" spans="1:5" ht="25.5">
      <c r="A145" t="s">
        <v>57</v>
      </c>
      <c r="E145" s="39" t="s">
        <v>6018</v>
      </c>
    </row>
    <row r="146" spans="1:16" ht="12.75">
      <c r="A146" t="s">
        <v>49</v>
      </c>
      <c s="34" t="s">
        <v>104</v>
      </c>
      <c s="34" t="s">
        <v>6239</v>
      </c>
      <c s="35" t="s">
        <v>5</v>
      </c>
      <c s="6" t="s">
        <v>6240</v>
      </c>
      <c s="36" t="s">
        <v>682</v>
      </c>
      <c s="37">
        <v>181</v>
      </c>
      <c s="36">
        <v>0</v>
      </c>
      <c s="36">
        <f>ROUND(G146*H146,6)</f>
      </c>
      <c r="L146" s="38">
        <v>0</v>
      </c>
      <c s="32">
        <f>ROUND(ROUND(L146,2)*ROUND(G146,3),2)</f>
      </c>
      <c s="36" t="s">
        <v>6016</v>
      </c>
      <c>
        <f>(M146*21)/100</f>
      </c>
      <c t="s">
        <v>27</v>
      </c>
    </row>
    <row r="147" spans="1:5" ht="12.75">
      <c r="A147" s="35" t="s">
        <v>54</v>
      </c>
      <c r="E147" s="39" t="s">
        <v>5</v>
      </c>
    </row>
    <row r="148" spans="1:5" ht="12.75">
      <c r="A148" s="35" t="s">
        <v>55</v>
      </c>
      <c r="E148" s="40" t="s">
        <v>6238</v>
      </c>
    </row>
    <row r="149" spans="1:5" ht="25.5">
      <c r="A149" t="s">
        <v>57</v>
      </c>
      <c r="E149" s="39" t="s">
        <v>6018</v>
      </c>
    </row>
    <row r="150" spans="1:13" ht="12.75">
      <c r="A150" t="s">
        <v>46</v>
      </c>
      <c r="C150" s="31" t="s">
        <v>5810</v>
      </c>
      <c r="E150" s="33" t="s">
        <v>6098</v>
      </c>
      <c r="J150" s="32">
        <f>0</f>
      </c>
      <c s="32">
        <f>0</f>
      </c>
      <c s="32">
        <f>0+L151+L155+L159+L163+L167+L171</f>
      </c>
      <c s="32">
        <f>0+M151+M155+M159+M163+M167+M171</f>
      </c>
    </row>
    <row r="151" spans="1:16" ht="12.75">
      <c r="A151" t="s">
        <v>49</v>
      </c>
      <c s="34" t="s">
        <v>108</v>
      </c>
      <c s="34" t="s">
        <v>6241</v>
      </c>
      <c s="35" t="s">
        <v>5</v>
      </c>
      <c s="6" t="s">
        <v>6242</v>
      </c>
      <c s="36" t="s">
        <v>682</v>
      </c>
      <c s="37">
        <v>91</v>
      </c>
      <c s="36">
        <v>0</v>
      </c>
      <c s="36">
        <f>ROUND(G151*H151,6)</f>
      </c>
      <c r="L151" s="38">
        <v>0</v>
      </c>
      <c s="32">
        <f>ROUND(ROUND(L151,2)*ROUND(G151,3),2)</f>
      </c>
      <c s="36" t="s">
        <v>6016</v>
      </c>
      <c>
        <f>(M151*21)/100</f>
      </c>
      <c t="s">
        <v>27</v>
      </c>
    </row>
    <row r="152" spans="1:5" ht="12.75">
      <c r="A152" s="35" t="s">
        <v>54</v>
      </c>
      <c r="E152" s="39" t="s">
        <v>5</v>
      </c>
    </row>
    <row r="153" spans="1:5" ht="12.75">
      <c r="A153" s="35" t="s">
        <v>55</v>
      </c>
      <c r="E153" s="40" t="s">
        <v>6243</v>
      </c>
    </row>
    <row r="154" spans="1:5" ht="25.5">
      <c r="A154" t="s">
        <v>57</v>
      </c>
      <c r="E154" s="39" t="s">
        <v>6018</v>
      </c>
    </row>
    <row r="155" spans="1:16" ht="12.75">
      <c r="A155" t="s">
        <v>49</v>
      </c>
      <c s="34" t="s">
        <v>111</v>
      </c>
      <c s="34" t="s">
        <v>6244</v>
      </c>
      <c s="35" t="s">
        <v>5</v>
      </c>
      <c s="6" t="s">
        <v>6106</v>
      </c>
      <c s="36" t="s">
        <v>682</v>
      </c>
      <c s="37">
        <v>91</v>
      </c>
      <c s="36">
        <v>0</v>
      </c>
      <c s="36">
        <f>ROUND(G155*H155,6)</f>
      </c>
      <c r="L155" s="38">
        <v>0</v>
      </c>
      <c s="32">
        <f>ROUND(ROUND(L155,2)*ROUND(G155,3),2)</f>
      </c>
      <c s="36" t="s">
        <v>6016</v>
      </c>
      <c>
        <f>(M155*21)/100</f>
      </c>
      <c t="s">
        <v>27</v>
      </c>
    </row>
    <row r="156" spans="1:5" ht="12.75">
      <c r="A156" s="35" t="s">
        <v>54</v>
      </c>
      <c r="E156" s="39" t="s">
        <v>5</v>
      </c>
    </row>
    <row r="157" spans="1:5" ht="12.75">
      <c r="A157" s="35" t="s">
        <v>55</v>
      </c>
      <c r="E157" s="40" t="s">
        <v>6243</v>
      </c>
    </row>
    <row r="158" spans="1:5" ht="25.5">
      <c r="A158" t="s">
        <v>57</v>
      </c>
      <c r="E158" s="39" t="s">
        <v>6018</v>
      </c>
    </row>
    <row r="159" spans="1:16" ht="12.75">
      <c r="A159" t="s">
        <v>49</v>
      </c>
      <c s="34" t="s">
        <v>114</v>
      </c>
      <c s="34" t="s">
        <v>6245</v>
      </c>
      <c s="35" t="s">
        <v>5</v>
      </c>
      <c s="6" t="s">
        <v>6246</v>
      </c>
      <c s="36" t="s">
        <v>682</v>
      </c>
      <c s="37">
        <v>182</v>
      </c>
      <c s="36">
        <v>0</v>
      </c>
      <c s="36">
        <f>ROUND(G159*H159,6)</f>
      </c>
      <c r="L159" s="38">
        <v>0</v>
      </c>
      <c s="32">
        <f>ROUND(ROUND(L159,2)*ROUND(G159,3),2)</f>
      </c>
      <c s="36" t="s">
        <v>6016</v>
      </c>
      <c>
        <f>(M159*21)/100</f>
      </c>
      <c t="s">
        <v>27</v>
      </c>
    </row>
    <row r="160" spans="1:5" ht="12.75">
      <c r="A160" s="35" t="s">
        <v>54</v>
      </c>
      <c r="E160" s="39" t="s">
        <v>5</v>
      </c>
    </row>
    <row r="161" spans="1:5" ht="12.75">
      <c r="A161" s="35" t="s">
        <v>55</v>
      </c>
      <c r="E161" s="40" t="s">
        <v>6247</v>
      </c>
    </row>
    <row r="162" spans="1:5" ht="25.5">
      <c r="A162" t="s">
        <v>57</v>
      </c>
      <c r="E162" s="39" t="s">
        <v>6018</v>
      </c>
    </row>
    <row r="163" spans="1:16" ht="12.75">
      <c r="A163" t="s">
        <v>49</v>
      </c>
      <c s="34" t="s">
        <v>117</v>
      </c>
      <c s="34" t="s">
        <v>6248</v>
      </c>
      <c s="35" t="s">
        <v>5</v>
      </c>
      <c s="6" t="s">
        <v>6249</v>
      </c>
      <c s="36" t="s">
        <v>682</v>
      </c>
      <c s="37">
        <v>182</v>
      </c>
      <c s="36">
        <v>0</v>
      </c>
      <c s="36">
        <f>ROUND(G163*H163,6)</f>
      </c>
      <c r="L163" s="38">
        <v>0</v>
      </c>
      <c s="32">
        <f>ROUND(ROUND(L163,2)*ROUND(G163,3),2)</f>
      </c>
      <c s="36" t="s">
        <v>6016</v>
      </c>
      <c>
        <f>(M163*21)/100</f>
      </c>
      <c t="s">
        <v>27</v>
      </c>
    </row>
    <row r="164" spans="1:5" ht="12.75">
      <c r="A164" s="35" t="s">
        <v>54</v>
      </c>
      <c r="E164" s="39" t="s">
        <v>5</v>
      </c>
    </row>
    <row r="165" spans="1:5" ht="12.75">
      <c r="A165" s="35" t="s">
        <v>55</v>
      </c>
      <c r="E165" s="40" t="s">
        <v>6247</v>
      </c>
    </row>
    <row r="166" spans="1:5" ht="25.5">
      <c r="A166" t="s">
        <v>57</v>
      </c>
      <c r="E166" s="39" t="s">
        <v>6018</v>
      </c>
    </row>
    <row r="167" spans="1:16" ht="12.75">
      <c r="A167" t="s">
        <v>49</v>
      </c>
      <c s="34" t="s">
        <v>120</v>
      </c>
      <c s="34" t="s">
        <v>6250</v>
      </c>
      <c s="35" t="s">
        <v>5</v>
      </c>
      <c s="6" t="s">
        <v>6251</v>
      </c>
      <c s="36" t="s">
        <v>682</v>
      </c>
      <c s="37">
        <v>34</v>
      </c>
      <c s="36">
        <v>0</v>
      </c>
      <c s="36">
        <f>ROUND(G167*H167,6)</f>
      </c>
      <c r="L167" s="38">
        <v>0</v>
      </c>
      <c s="32">
        <f>ROUND(ROUND(L167,2)*ROUND(G167,3),2)</f>
      </c>
      <c s="36" t="s">
        <v>6016</v>
      </c>
      <c>
        <f>(M167*21)/100</f>
      </c>
      <c t="s">
        <v>27</v>
      </c>
    </row>
    <row r="168" spans="1:5" ht="12.75">
      <c r="A168" s="35" t="s">
        <v>54</v>
      </c>
      <c r="E168" s="39" t="s">
        <v>5</v>
      </c>
    </row>
    <row r="169" spans="1:5" ht="12.75">
      <c r="A169" s="35" t="s">
        <v>55</v>
      </c>
      <c r="E169" s="40" t="s">
        <v>6071</v>
      </c>
    </row>
    <row r="170" spans="1:5" ht="25.5">
      <c r="A170" t="s">
        <v>57</v>
      </c>
      <c r="E170" s="39" t="s">
        <v>6018</v>
      </c>
    </row>
    <row r="171" spans="1:16" ht="12.75">
      <c r="A171" t="s">
        <v>49</v>
      </c>
      <c s="34" t="s">
        <v>123</v>
      </c>
      <c s="34" t="s">
        <v>6252</v>
      </c>
      <c s="35" t="s">
        <v>5</v>
      </c>
      <c s="6" t="s">
        <v>6253</v>
      </c>
      <c s="36" t="s">
        <v>682</v>
      </c>
      <c s="37">
        <v>182</v>
      </c>
      <c s="36">
        <v>0</v>
      </c>
      <c s="36">
        <f>ROUND(G171*H171,6)</f>
      </c>
      <c r="L171" s="38">
        <v>0</v>
      </c>
      <c s="32">
        <f>ROUND(ROUND(L171,2)*ROUND(G171,3),2)</f>
      </c>
      <c s="36" t="s">
        <v>6016</v>
      </c>
      <c>
        <f>(M171*21)/100</f>
      </c>
      <c t="s">
        <v>27</v>
      </c>
    </row>
    <row r="172" spans="1:5" ht="12.75">
      <c r="A172" s="35" t="s">
        <v>54</v>
      </c>
      <c r="E172" s="39" t="s">
        <v>5</v>
      </c>
    </row>
    <row r="173" spans="1:5" ht="12.75">
      <c r="A173" s="35" t="s">
        <v>55</v>
      </c>
      <c r="E173" s="40" t="s">
        <v>6247</v>
      </c>
    </row>
    <row r="174" spans="1:5" ht="25.5">
      <c r="A174" t="s">
        <v>57</v>
      </c>
      <c r="E174" s="39" t="s">
        <v>6018</v>
      </c>
    </row>
    <row r="175" spans="1:13" ht="12.75">
      <c r="A175" t="s">
        <v>46</v>
      </c>
      <c r="C175" s="31" t="s">
        <v>5835</v>
      </c>
      <c r="E175" s="33" t="s">
        <v>6127</v>
      </c>
      <c r="J175" s="32">
        <f>0</f>
      </c>
      <c s="32">
        <f>0</f>
      </c>
      <c s="32">
        <f>0+L176+L180+L184+L188+L192+L196+L200+L204+L208+L212+L216+L220</f>
      </c>
      <c s="32">
        <f>0+M176+M180+M184+M188+M192+M196+M200+M204+M208+M212+M216+M220</f>
      </c>
    </row>
    <row r="176" spans="1:16" ht="12.75">
      <c r="A176" t="s">
        <v>49</v>
      </c>
      <c s="34" t="s">
        <v>127</v>
      </c>
      <c s="34" t="s">
        <v>6254</v>
      </c>
      <c s="35" t="s">
        <v>5</v>
      </c>
      <c s="6" t="s">
        <v>6131</v>
      </c>
      <c s="36" t="s">
        <v>922</v>
      </c>
      <c s="37">
        <v>783</v>
      </c>
      <c s="36">
        <v>0</v>
      </c>
      <c s="36">
        <f>ROUND(G176*H176,6)</f>
      </c>
      <c r="L176" s="38">
        <v>0</v>
      </c>
      <c s="32">
        <f>ROUND(ROUND(L176,2)*ROUND(G176,3),2)</f>
      </c>
      <c s="36" t="s">
        <v>6016</v>
      </c>
      <c>
        <f>(M176*21)/100</f>
      </c>
      <c t="s">
        <v>27</v>
      </c>
    </row>
    <row r="177" spans="1:5" ht="12.75">
      <c r="A177" s="35" t="s">
        <v>54</v>
      </c>
      <c r="E177" s="39" t="s">
        <v>5</v>
      </c>
    </row>
    <row r="178" spans="1:5" ht="12.75">
      <c r="A178" s="35" t="s">
        <v>55</v>
      </c>
      <c r="E178" s="40" t="s">
        <v>6255</v>
      </c>
    </row>
    <row r="179" spans="1:5" ht="12.75">
      <c r="A179" t="s">
        <v>57</v>
      </c>
      <c r="E179" s="39" t="s">
        <v>6131</v>
      </c>
    </row>
    <row r="180" spans="1:16" ht="12.75">
      <c r="A180" t="s">
        <v>49</v>
      </c>
      <c s="34" t="s">
        <v>132</v>
      </c>
      <c s="34" t="s">
        <v>6256</v>
      </c>
      <c s="35" t="s">
        <v>5</v>
      </c>
      <c s="6" t="s">
        <v>6133</v>
      </c>
      <c s="36" t="s">
        <v>922</v>
      </c>
      <c s="37">
        <v>783</v>
      </c>
      <c s="36">
        <v>0</v>
      </c>
      <c s="36">
        <f>ROUND(G180*H180,6)</f>
      </c>
      <c r="L180" s="38">
        <v>0</v>
      </c>
      <c s="32">
        <f>ROUND(ROUND(L180,2)*ROUND(G180,3),2)</f>
      </c>
      <c s="36" t="s">
        <v>6016</v>
      </c>
      <c>
        <f>(M180*21)/100</f>
      </c>
      <c t="s">
        <v>27</v>
      </c>
    </row>
    <row r="181" spans="1:5" ht="12.75">
      <c r="A181" s="35" t="s">
        <v>54</v>
      </c>
      <c r="E181" s="39" t="s">
        <v>5</v>
      </c>
    </row>
    <row r="182" spans="1:5" ht="12.75">
      <c r="A182" s="35" t="s">
        <v>55</v>
      </c>
      <c r="E182" s="40" t="s">
        <v>6255</v>
      </c>
    </row>
    <row r="183" spans="1:5" ht="12.75">
      <c r="A183" t="s">
        <v>57</v>
      </c>
      <c r="E183" s="39" t="s">
        <v>6133</v>
      </c>
    </row>
    <row r="184" spans="1:16" ht="12.75">
      <c r="A184" t="s">
        <v>49</v>
      </c>
      <c s="34" t="s">
        <v>135</v>
      </c>
      <c s="34" t="s">
        <v>6257</v>
      </c>
      <c s="35" t="s">
        <v>5</v>
      </c>
      <c s="6" t="s">
        <v>6258</v>
      </c>
      <c s="36" t="s">
        <v>922</v>
      </c>
      <c s="37">
        <v>783</v>
      </c>
      <c s="36">
        <v>0</v>
      </c>
      <c s="36">
        <f>ROUND(G184*H184,6)</f>
      </c>
      <c r="L184" s="38">
        <v>0</v>
      </c>
      <c s="32">
        <f>ROUND(ROUND(L184,2)*ROUND(G184,3),2)</f>
      </c>
      <c s="36" t="s">
        <v>6016</v>
      </c>
      <c>
        <f>(M184*21)/100</f>
      </c>
      <c t="s">
        <v>27</v>
      </c>
    </row>
    <row r="185" spans="1:5" ht="12.75">
      <c r="A185" s="35" t="s">
        <v>54</v>
      </c>
      <c r="E185" s="39" t="s">
        <v>5</v>
      </c>
    </row>
    <row r="186" spans="1:5" ht="12.75">
      <c r="A186" s="35" t="s">
        <v>55</v>
      </c>
      <c r="E186" s="40" t="s">
        <v>6255</v>
      </c>
    </row>
    <row r="187" spans="1:5" ht="12.75">
      <c r="A187" t="s">
        <v>57</v>
      </c>
      <c r="E187" s="39" t="s">
        <v>6136</v>
      </c>
    </row>
    <row r="188" spans="1:16" ht="12.75">
      <c r="A188" t="s">
        <v>49</v>
      </c>
      <c s="34" t="s">
        <v>138</v>
      </c>
      <c s="34" t="s">
        <v>6259</v>
      </c>
      <c s="35" t="s">
        <v>5</v>
      </c>
      <c s="6" t="s">
        <v>6138</v>
      </c>
      <c s="36" t="s">
        <v>922</v>
      </c>
      <c s="37">
        <v>783</v>
      </c>
      <c s="36">
        <v>0</v>
      </c>
      <c s="36">
        <f>ROUND(G188*H188,6)</f>
      </c>
      <c r="L188" s="38">
        <v>0</v>
      </c>
      <c s="32">
        <f>ROUND(ROUND(L188,2)*ROUND(G188,3),2)</f>
      </c>
      <c s="36" t="s">
        <v>6016</v>
      </c>
      <c>
        <f>(M188*21)/100</f>
      </c>
      <c t="s">
        <v>27</v>
      </c>
    </row>
    <row r="189" spans="1:5" ht="12.75">
      <c r="A189" s="35" t="s">
        <v>54</v>
      </c>
      <c r="E189" s="39" t="s">
        <v>5</v>
      </c>
    </row>
    <row r="190" spans="1:5" ht="12.75">
      <c r="A190" s="35" t="s">
        <v>55</v>
      </c>
      <c r="E190" s="40" t="s">
        <v>6255</v>
      </c>
    </row>
    <row r="191" spans="1:5" ht="12.75">
      <c r="A191" t="s">
        <v>57</v>
      </c>
      <c r="E191" s="39" t="s">
        <v>6139</v>
      </c>
    </row>
    <row r="192" spans="1:16" ht="12.75">
      <c r="A192" t="s">
        <v>49</v>
      </c>
      <c s="34" t="s">
        <v>141</v>
      </c>
      <c s="34" t="s">
        <v>6260</v>
      </c>
      <c s="35" t="s">
        <v>5</v>
      </c>
      <c s="6" t="s">
        <v>6261</v>
      </c>
      <c s="36" t="s">
        <v>922</v>
      </c>
      <c s="37">
        <v>783</v>
      </c>
      <c s="36">
        <v>0</v>
      </c>
      <c s="36">
        <f>ROUND(G192*H192,6)</f>
      </c>
      <c r="L192" s="38">
        <v>0</v>
      </c>
      <c s="32">
        <f>ROUND(ROUND(L192,2)*ROUND(G192,3),2)</f>
      </c>
      <c s="36" t="s">
        <v>6016</v>
      </c>
      <c>
        <f>(M192*21)/100</f>
      </c>
      <c t="s">
        <v>27</v>
      </c>
    </row>
    <row r="193" spans="1:5" ht="12.75">
      <c r="A193" s="35" t="s">
        <v>54</v>
      </c>
      <c r="E193" s="39" t="s">
        <v>5</v>
      </c>
    </row>
    <row r="194" spans="1:5" ht="12.75">
      <c r="A194" s="35" t="s">
        <v>55</v>
      </c>
      <c r="E194" s="40" t="s">
        <v>6255</v>
      </c>
    </row>
    <row r="195" spans="1:5" ht="12.75">
      <c r="A195" t="s">
        <v>57</v>
      </c>
      <c r="E195" s="39" t="s">
        <v>6142</v>
      </c>
    </row>
    <row r="196" spans="1:16" ht="12.75">
      <c r="A196" t="s">
        <v>49</v>
      </c>
      <c s="34" t="s">
        <v>144</v>
      </c>
      <c s="34" t="s">
        <v>6262</v>
      </c>
      <c s="35" t="s">
        <v>5</v>
      </c>
      <c s="6" t="s">
        <v>6144</v>
      </c>
      <c s="36" t="s">
        <v>922</v>
      </c>
      <c s="37">
        <v>783</v>
      </c>
      <c s="36">
        <v>0</v>
      </c>
      <c s="36">
        <f>ROUND(G196*H196,6)</f>
      </c>
      <c r="L196" s="38">
        <v>0</v>
      </c>
      <c s="32">
        <f>ROUND(ROUND(L196,2)*ROUND(G196,3),2)</f>
      </c>
      <c s="36" t="s">
        <v>6016</v>
      </c>
      <c>
        <f>(M196*21)/100</f>
      </c>
      <c t="s">
        <v>27</v>
      </c>
    </row>
    <row r="197" spans="1:5" ht="12.75">
      <c r="A197" s="35" t="s">
        <v>54</v>
      </c>
      <c r="E197" s="39" t="s">
        <v>5</v>
      </c>
    </row>
    <row r="198" spans="1:5" ht="12.75">
      <c r="A198" s="35" t="s">
        <v>55</v>
      </c>
      <c r="E198" s="40" t="s">
        <v>6255</v>
      </c>
    </row>
    <row r="199" spans="1:5" ht="12.75">
      <c r="A199" t="s">
        <v>57</v>
      </c>
      <c r="E199" s="39" t="s">
        <v>6145</v>
      </c>
    </row>
    <row r="200" spans="1:16" ht="12.75">
      <c r="A200" t="s">
        <v>49</v>
      </c>
      <c s="34" t="s">
        <v>147</v>
      </c>
      <c s="34" t="s">
        <v>6263</v>
      </c>
      <c s="35" t="s">
        <v>5</v>
      </c>
      <c s="6" t="s">
        <v>6264</v>
      </c>
      <c s="36" t="s">
        <v>922</v>
      </c>
      <c s="37">
        <v>85.2</v>
      </c>
      <c s="36">
        <v>0</v>
      </c>
      <c s="36">
        <f>ROUND(G200*H200,6)</f>
      </c>
      <c r="L200" s="38">
        <v>0</v>
      </c>
      <c s="32">
        <f>ROUND(ROUND(L200,2)*ROUND(G200,3),2)</f>
      </c>
      <c s="36" t="s">
        <v>6016</v>
      </c>
      <c>
        <f>(M200*21)/100</f>
      </c>
      <c t="s">
        <v>27</v>
      </c>
    </row>
    <row r="201" spans="1:5" ht="12.75">
      <c r="A201" s="35" t="s">
        <v>54</v>
      </c>
      <c r="E201" s="39" t="s">
        <v>5</v>
      </c>
    </row>
    <row r="202" spans="1:5" ht="12.75">
      <c r="A202" s="35" t="s">
        <v>55</v>
      </c>
      <c r="E202" s="40" t="s">
        <v>6265</v>
      </c>
    </row>
    <row r="203" spans="1:5" ht="12.75">
      <c r="A203" t="s">
        <v>57</v>
      </c>
      <c r="E203" s="39" t="s">
        <v>6149</v>
      </c>
    </row>
    <row r="204" spans="1:16" ht="12.75">
      <c r="A204" t="s">
        <v>49</v>
      </c>
      <c s="34" t="s">
        <v>150</v>
      </c>
      <c s="34" t="s">
        <v>6266</v>
      </c>
      <c s="35" t="s">
        <v>5</v>
      </c>
      <c s="6" t="s">
        <v>6267</v>
      </c>
      <c s="36" t="s">
        <v>922</v>
      </c>
      <c s="37">
        <v>85.2</v>
      </c>
      <c s="36">
        <v>0</v>
      </c>
      <c s="36">
        <f>ROUND(G204*H204,6)</f>
      </c>
      <c r="L204" s="38">
        <v>0</v>
      </c>
      <c s="32">
        <f>ROUND(ROUND(L204,2)*ROUND(G204,3),2)</f>
      </c>
      <c s="36" t="s">
        <v>6016</v>
      </c>
      <c>
        <f>(M204*21)/100</f>
      </c>
      <c t="s">
        <v>27</v>
      </c>
    </row>
    <row r="205" spans="1:5" ht="12.75">
      <c r="A205" s="35" t="s">
        <v>54</v>
      </c>
      <c r="E205" s="39" t="s">
        <v>5</v>
      </c>
    </row>
    <row r="206" spans="1:5" ht="12.75">
      <c r="A206" s="35" t="s">
        <v>55</v>
      </c>
      <c r="E206" s="40" t="s">
        <v>6265</v>
      </c>
    </row>
    <row r="207" spans="1:5" ht="12.75">
      <c r="A207" t="s">
        <v>57</v>
      </c>
      <c r="E207" s="39" t="s">
        <v>6152</v>
      </c>
    </row>
    <row r="208" spans="1:16" ht="12.75">
      <c r="A208" t="s">
        <v>49</v>
      </c>
      <c s="34" t="s">
        <v>707</v>
      </c>
      <c s="34" t="s">
        <v>6268</v>
      </c>
      <c s="35" t="s">
        <v>5</v>
      </c>
      <c s="6" t="s">
        <v>6269</v>
      </c>
      <c s="36" t="s">
        <v>922</v>
      </c>
      <c s="37">
        <v>137</v>
      </c>
      <c s="36">
        <v>0</v>
      </c>
      <c s="36">
        <f>ROUND(G208*H208,6)</f>
      </c>
      <c r="L208" s="38">
        <v>0</v>
      </c>
      <c s="32">
        <f>ROUND(ROUND(L208,2)*ROUND(G208,3),2)</f>
      </c>
      <c s="36" t="s">
        <v>6016</v>
      </c>
      <c>
        <f>(M208*21)/100</f>
      </c>
      <c t="s">
        <v>27</v>
      </c>
    </row>
    <row r="209" spans="1:5" ht="12.75">
      <c r="A209" s="35" t="s">
        <v>54</v>
      </c>
      <c r="E209" s="39" t="s">
        <v>5</v>
      </c>
    </row>
    <row r="210" spans="1:5" ht="12.75">
      <c r="A210" s="35" t="s">
        <v>55</v>
      </c>
      <c r="E210" s="40" t="s">
        <v>6071</v>
      </c>
    </row>
    <row r="211" spans="1:5" ht="25.5">
      <c r="A211" t="s">
        <v>57</v>
      </c>
      <c r="E211" s="39" t="s">
        <v>6018</v>
      </c>
    </row>
    <row r="212" spans="1:16" ht="12.75">
      <c r="A212" t="s">
        <v>49</v>
      </c>
      <c s="34" t="s">
        <v>711</v>
      </c>
      <c s="34" t="s">
        <v>6270</v>
      </c>
      <c s="35" t="s">
        <v>5</v>
      </c>
      <c s="6" t="s">
        <v>6271</v>
      </c>
      <c s="36" t="s">
        <v>922</v>
      </c>
      <c s="37">
        <v>137</v>
      </c>
      <c s="36">
        <v>0</v>
      </c>
      <c s="36">
        <f>ROUND(G212*H212,6)</f>
      </c>
      <c r="L212" s="38">
        <v>0</v>
      </c>
      <c s="32">
        <f>ROUND(ROUND(L212,2)*ROUND(G212,3),2)</f>
      </c>
      <c s="36" t="s">
        <v>6016</v>
      </c>
      <c>
        <f>(M212*21)/100</f>
      </c>
      <c t="s">
        <v>27</v>
      </c>
    </row>
    <row r="213" spans="1:5" ht="12.75">
      <c r="A213" s="35" t="s">
        <v>54</v>
      </c>
      <c r="E213" s="39" t="s">
        <v>5</v>
      </c>
    </row>
    <row r="214" spans="1:5" ht="12.75">
      <c r="A214" s="35" t="s">
        <v>55</v>
      </c>
      <c r="E214" s="40" t="s">
        <v>6071</v>
      </c>
    </row>
    <row r="215" spans="1:5" ht="25.5">
      <c r="A215" t="s">
        <v>57</v>
      </c>
      <c r="E215" s="39" t="s">
        <v>6018</v>
      </c>
    </row>
    <row r="216" spans="1:16" ht="12.75">
      <c r="A216" t="s">
        <v>49</v>
      </c>
      <c s="34" t="s">
        <v>715</v>
      </c>
      <c s="34" t="s">
        <v>6272</v>
      </c>
      <c s="35" t="s">
        <v>5</v>
      </c>
      <c s="6" t="s">
        <v>6273</v>
      </c>
      <c s="36" t="s">
        <v>922</v>
      </c>
      <c s="37">
        <v>137</v>
      </c>
      <c s="36">
        <v>0</v>
      </c>
      <c s="36">
        <f>ROUND(G216*H216,6)</f>
      </c>
      <c r="L216" s="38">
        <v>0</v>
      </c>
      <c s="32">
        <f>ROUND(ROUND(L216,2)*ROUND(G216,3),2)</f>
      </c>
      <c s="36" t="s">
        <v>6016</v>
      </c>
      <c>
        <f>(M216*21)/100</f>
      </c>
      <c t="s">
        <v>27</v>
      </c>
    </row>
    <row r="217" spans="1:5" ht="12.75">
      <c r="A217" s="35" t="s">
        <v>54</v>
      </c>
      <c r="E217" s="39" t="s">
        <v>5</v>
      </c>
    </row>
    <row r="218" spans="1:5" ht="12.75">
      <c r="A218" s="35" t="s">
        <v>55</v>
      </c>
      <c r="E218" s="40" t="s">
        <v>6071</v>
      </c>
    </row>
    <row r="219" spans="1:5" ht="25.5">
      <c r="A219" t="s">
        <v>57</v>
      </c>
      <c r="E219" s="39" t="s">
        <v>6018</v>
      </c>
    </row>
    <row r="220" spans="1:16" ht="12.75">
      <c r="A220" t="s">
        <v>49</v>
      </c>
      <c s="34" t="s">
        <v>719</v>
      </c>
      <c s="34" t="s">
        <v>6274</v>
      </c>
      <c s="35" t="s">
        <v>5</v>
      </c>
      <c s="6" t="s">
        <v>6275</v>
      </c>
      <c s="36" t="s">
        <v>922</v>
      </c>
      <c s="37">
        <v>137</v>
      </c>
      <c s="36">
        <v>0</v>
      </c>
      <c s="36">
        <f>ROUND(G220*H220,6)</f>
      </c>
      <c r="L220" s="38">
        <v>0</v>
      </c>
      <c s="32">
        <f>ROUND(ROUND(L220,2)*ROUND(G220,3),2)</f>
      </c>
      <c s="36" t="s">
        <v>6016</v>
      </c>
      <c>
        <f>(M220*21)/100</f>
      </c>
      <c t="s">
        <v>27</v>
      </c>
    </row>
    <row r="221" spans="1:5" ht="12.75">
      <c r="A221" s="35" t="s">
        <v>54</v>
      </c>
      <c r="E221" s="39" t="s">
        <v>5</v>
      </c>
    </row>
    <row r="222" spans="1:5" ht="12.75">
      <c r="A222" s="35" t="s">
        <v>55</v>
      </c>
      <c r="E222" s="40" t="s">
        <v>6071</v>
      </c>
    </row>
    <row r="223" spans="1:5" ht="25.5">
      <c r="A223" t="s">
        <v>57</v>
      </c>
      <c r="E223" s="39" t="s">
        <v>6018</v>
      </c>
    </row>
    <row r="224" spans="1:13" ht="12.75">
      <c r="A224" t="s">
        <v>46</v>
      </c>
      <c r="C224" s="31" t="s">
        <v>3386</v>
      </c>
      <c r="E224" s="33" t="s">
        <v>3387</v>
      </c>
      <c r="J224" s="32">
        <f>0</f>
      </c>
      <c s="32">
        <f>0</f>
      </c>
      <c s="32">
        <f>0+L225+L229+L233+L237+L241+L245+L249</f>
      </c>
      <c s="32">
        <f>0+M225+M229+M233+M237+M241+M245+M249</f>
      </c>
    </row>
    <row r="225" spans="1:16" ht="25.5">
      <c r="A225" t="s">
        <v>49</v>
      </c>
      <c s="34" t="s">
        <v>722</v>
      </c>
      <c s="34" t="s">
        <v>6276</v>
      </c>
      <c s="35" t="s">
        <v>5</v>
      </c>
      <c s="6" t="s">
        <v>6167</v>
      </c>
      <c s="36" t="s">
        <v>1114</v>
      </c>
      <c s="37">
        <v>66</v>
      </c>
      <c s="36">
        <v>0</v>
      </c>
      <c s="36">
        <f>ROUND(G225*H225,6)</f>
      </c>
      <c r="L225" s="38">
        <v>0</v>
      </c>
      <c s="32">
        <f>ROUND(ROUND(L225,2)*ROUND(G225,3),2)</f>
      </c>
      <c s="36" t="s">
        <v>6016</v>
      </c>
      <c>
        <f>(M225*21)/100</f>
      </c>
      <c t="s">
        <v>27</v>
      </c>
    </row>
    <row r="226" spans="1:5" ht="12.75">
      <c r="A226" s="35" t="s">
        <v>54</v>
      </c>
      <c r="E226" s="39" t="s">
        <v>5</v>
      </c>
    </row>
    <row r="227" spans="1:5" ht="12.75">
      <c r="A227" s="35" t="s">
        <v>55</v>
      </c>
      <c r="E227" s="40" t="s">
        <v>6277</v>
      </c>
    </row>
    <row r="228" spans="1:5" ht="25.5">
      <c r="A228" t="s">
        <v>57</v>
      </c>
      <c r="E228" s="39" t="s">
        <v>6018</v>
      </c>
    </row>
    <row r="229" spans="1:16" ht="25.5">
      <c r="A229" t="s">
        <v>49</v>
      </c>
      <c s="34" t="s">
        <v>726</v>
      </c>
      <c s="34" t="s">
        <v>6278</v>
      </c>
      <c s="35" t="s">
        <v>5</v>
      </c>
      <c s="6" t="s">
        <v>6170</v>
      </c>
      <c s="36" t="s">
        <v>1114</v>
      </c>
      <c s="37">
        <v>32</v>
      </c>
      <c s="36">
        <v>0</v>
      </c>
      <c s="36">
        <f>ROUND(G229*H229,6)</f>
      </c>
      <c r="L229" s="38">
        <v>0</v>
      </c>
      <c s="32">
        <f>ROUND(ROUND(L229,2)*ROUND(G229,3),2)</f>
      </c>
      <c s="36" t="s">
        <v>6016</v>
      </c>
      <c>
        <f>(M229*21)/100</f>
      </c>
      <c t="s">
        <v>27</v>
      </c>
    </row>
    <row r="230" spans="1:5" ht="12.75">
      <c r="A230" s="35" t="s">
        <v>54</v>
      </c>
      <c r="E230" s="39" t="s">
        <v>5</v>
      </c>
    </row>
    <row r="231" spans="1:5" ht="12.75">
      <c r="A231" s="35" t="s">
        <v>55</v>
      </c>
      <c r="E231" s="40" t="s">
        <v>6279</v>
      </c>
    </row>
    <row r="232" spans="1:5" ht="25.5">
      <c r="A232" t="s">
        <v>57</v>
      </c>
      <c r="E232" s="39" t="s">
        <v>6018</v>
      </c>
    </row>
    <row r="233" spans="1:16" ht="12.75">
      <c r="A233" t="s">
        <v>49</v>
      </c>
      <c s="34" t="s">
        <v>730</v>
      </c>
      <c s="34" t="s">
        <v>6280</v>
      </c>
      <c s="35" t="s">
        <v>5</v>
      </c>
      <c s="6" t="s">
        <v>6173</v>
      </c>
      <c s="36" t="s">
        <v>1114</v>
      </c>
      <c s="37">
        <v>27</v>
      </c>
      <c s="36">
        <v>0</v>
      </c>
      <c s="36">
        <f>ROUND(G233*H233,6)</f>
      </c>
      <c r="L233" s="38">
        <v>0</v>
      </c>
      <c s="32">
        <f>ROUND(ROUND(L233,2)*ROUND(G233,3),2)</f>
      </c>
      <c s="36" t="s">
        <v>6016</v>
      </c>
      <c>
        <f>(M233*21)/100</f>
      </c>
      <c t="s">
        <v>27</v>
      </c>
    </row>
    <row r="234" spans="1:5" ht="12.75">
      <c r="A234" s="35" t="s">
        <v>54</v>
      </c>
      <c r="E234" s="39" t="s">
        <v>5</v>
      </c>
    </row>
    <row r="235" spans="1:5" ht="12.75">
      <c r="A235" s="35" t="s">
        <v>55</v>
      </c>
      <c r="E235" s="40" t="s">
        <v>6281</v>
      </c>
    </row>
    <row r="236" spans="1:5" ht="25.5">
      <c r="A236" t="s">
        <v>57</v>
      </c>
      <c r="E236" s="39" t="s">
        <v>6018</v>
      </c>
    </row>
    <row r="237" spans="1:16" ht="12.75">
      <c r="A237" t="s">
        <v>49</v>
      </c>
      <c s="34" t="s">
        <v>734</v>
      </c>
      <c s="34" t="s">
        <v>6282</v>
      </c>
      <c s="35" t="s">
        <v>5</v>
      </c>
      <c s="6" t="s">
        <v>6283</v>
      </c>
      <c s="36" t="s">
        <v>927</v>
      </c>
      <c s="37">
        <v>81598.5</v>
      </c>
      <c s="36">
        <v>0</v>
      </c>
      <c s="36">
        <f>ROUND(G237*H237,6)</f>
      </c>
      <c r="L237" s="38">
        <v>0</v>
      </c>
      <c s="32">
        <f>ROUND(ROUND(L237,2)*ROUND(G237,3),2)</f>
      </c>
      <c s="36" t="s">
        <v>6016</v>
      </c>
      <c>
        <f>(M237*21)/100</f>
      </c>
      <c t="s">
        <v>27</v>
      </c>
    </row>
    <row r="238" spans="1:5" ht="12.75">
      <c r="A238" s="35" t="s">
        <v>54</v>
      </c>
      <c r="E238" s="39" t="s">
        <v>5</v>
      </c>
    </row>
    <row r="239" spans="1:5" ht="12.75">
      <c r="A239" s="35" t="s">
        <v>55</v>
      </c>
      <c r="E239" s="40" t="s">
        <v>6071</v>
      </c>
    </row>
    <row r="240" spans="1:5" ht="25.5">
      <c r="A240" t="s">
        <v>57</v>
      </c>
      <c r="E240" s="39" t="s">
        <v>6018</v>
      </c>
    </row>
    <row r="241" spans="1:16" ht="12.75">
      <c r="A241" t="s">
        <v>49</v>
      </c>
      <c s="34" t="s">
        <v>738</v>
      </c>
      <c s="34" t="s">
        <v>6284</v>
      </c>
      <c s="35" t="s">
        <v>5</v>
      </c>
      <c s="6" t="s">
        <v>6179</v>
      </c>
      <c s="36" t="s">
        <v>927</v>
      </c>
      <c s="37">
        <v>81598.5</v>
      </c>
      <c s="36">
        <v>0</v>
      </c>
      <c s="36">
        <f>ROUND(G241*H241,6)</f>
      </c>
      <c r="L241" s="38">
        <v>0</v>
      </c>
      <c s="32">
        <f>ROUND(ROUND(L241,2)*ROUND(G241,3),2)</f>
      </c>
      <c s="36" t="s">
        <v>6016</v>
      </c>
      <c>
        <f>(M241*21)/100</f>
      </c>
      <c t="s">
        <v>27</v>
      </c>
    </row>
    <row r="242" spans="1:5" ht="12.75">
      <c r="A242" s="35" t="s">
        <v>54</v>
      </c>
      <c r="E242" s="39" t="s">
        <v>5</v>
      </c>
    </row>
    <row r="243" spans="1:5" ht="12.75">
      <c r="A243" s="35" t="s">
        <v>55</v>
      </c>
      <c r="E243" s="40" t="s">
        <v>6071</v>
      </c>
    </row>
    <row r="244" spans="1:5" ht="25.5">
      <c r="A244" t="s">
        <v>57</v>
      </c>
      <c r="E244" s="39" t="s">
        <v>6018</v>
      </c>
    </row>
    <row r="245" spans="1:16" ht="12.75">
      <c r="A245" t="s">
        <v>49</v>
      </c>
      <c s="34" t="s">
        <v>742</v>
      </c>
      <c s="34" t="s">
        <v>6285</v>
      </c>
      <c s="35" t="s">
        <v>5</v>
      </c>
      <c s="6" t="s">
        <v>6181</v>
      </c>
      <c s="36" t="s">
        <v>636</v>
      </c>
      <c s="37">
        <v>1</v>
      </c>
      <c s="36">
        <v>0</v>
      </c>
      <c s="36">
        <f>ROUND(G245*H245,6)</f>
      </c>
      <c r="L245" s="38">
        <v>0</v>
      </c>
      <c s="32">
        <f>ROUND(ROUND(L245,2)*ROUND(G245,3),2)</f>
      </c>
      <c s="36" t="s">
        <v>6016</v>
      </c>
      <c>
        <f>(M245*21)/100</f>
      </c>
      <c t="s">
        <v>27</v>
      </c>
    </row>
    <row r="246" spans="1:5" ht="12.75">
      <c r="A246" s="35" t="s">
        <v>54</v>
      </c>
      <c r="E246" s="39" t="s">
        <v>5</v>
      </c>
    </row>
    <row r="247" spans="1:5" ht="12.75">
      <c r="A247" s="35" t="s">
        <v>55</v>
      </c>
      <c r="E247" s="40" t="s">
        <v>6076</v>
      </c>
    </row>
    <row r="248" spans="1:5" ht="25.5">
      <c r="A248" t="s">
        <v>57</v>
      </c>
      <c r="E248" s="39" t="s">
        <v>6018</v>
      </c>
    </row>
    <row r="249" spans="1:16" ht="12.75">
      <c r="A249" t="s">
        <v>49</v>
      </c>
      <c s="34" t="s">
        <v>746</v>
      </c>
      <c s="34" t="s">
        <v>6286</v>
      </c>
      <c s="35" t="s">
        <v>5</v>
      </c>
      <c s="6" t="s">
        <v>6184</v>
      </c>
      <c s="36" t="s">
        <v>600</v>
      </c>
      <c s="37">
        <v>1.041</v>
      </c>
      <c s="36">
        <v>0</v>
      </c>
      <c s="36">
        <f>ROUND(G249*H249,6)</f>
      </c>
      <c r="L249" s="38">
        <v>0</v>
      </c>
      <c s="32">
        <f>ROUND(ROUND(L249,2)*ROUND(G249,3),2)</f>
      </c>
      <c s="36" t="s">
        <v>6016</v>
      </c>
      <c>
        <f>(M249*21)/100</f>
      </c>
      <c t="s">
        <v>27</v>
      </c>
    </row>
    <row r="250" spans="1:5" ht="12.75">
      <c r="A250" s="35" t="s">
        <v>54</v>
      </c>
      <c r="E250" s="39" t="s">
        <v>5</v>
      </c>
    </row>
    <row r="251" spans="1:5" ht="12.75">
      <c r="A251" s="35" t="s">
        <v>55</v>
      </c>
      <c r="E251" s="40" t="s">
        <v>6185</v>
      </c>
    </row>
    <row r="252" spans="1:5" ht="25.5">
      <c r="A252" t="s">
        <v>57</v>
      </c>
      <c r="E252" s="39" t="s">
        <v>6018</v>
      </c>
    </row>
    <row r="253" spans="1:13" ht="12.75">
      <c r="A253" t="s">
        <v>46</v>
      </c>
      <c r="C253" s="31" t="s">
        <v>894</v>
      </c>
      <c r="E253" s="33" t="s">
        <v>6186</v>
      </c>
      <c r="J253" s="32">
        <f>0</f>
      </c>
      <c s="32">
        <f>0</f>
      </c>
      <c s="32">
        <f>0+L254+L258+L262+L266</f>
      </c>
      <c s="32">
        <f>0+M254+M258+M262+M266</f>
      </c>
    </row>
    <row r="254" spans="1:16" ht="12.75">
      <c r="A254" t="s">
        <v>49</v>
      </c>
      <c s="34" t="s">
        <v>749</v>
      </c>
      <c s="34" t="s">
        <v>6287</v>
      </c>
      <c s="35" t="s">
        <v>5</v>
      </c>
      <c s="6" t="s">
        <v>6188</v>
      </c>
      <c s="36" t="s">
        <v>927</v>
      </c>
      <c s="37">
        <v>81598.5</v>
      </c>
      <c s="36">
        <v>0</v>
      </c>
      <c s="36">
        <f>ROUND(G254*H254,6)</f>
      </c>
      <c r="L254" s="38">
        <v>0</v>
      </c>
      <c s="32">
        <f>ROUND(ROUND(L254,2)*ROUND(G254,3),2)</f>
      </c>
      <c s="36" t="s">
        <v>6016</v>
      </c>
      <c>
        <f>(M254*21)/100</f>
      </c>
      <c t="s">
        <v>27</v>
      </c>
    </row>
    <row r="255" spans="1:5" ht="12.75">
      <c r="A255" s="35" t="s">
        <v>54</v>
      </c>
      <c r="E255" s="39" t="s">
        <v>5</v>
      </c>
    </row>
    <row r="256" spans="1:5" ht="12.75">
      <c r="A256" s="35" t="s">
        <v>55</v>
      </c>
      <c r="E256" s="40" t="s">
        <v>6071</v>
      </c>
    </row>
    <row r="257" spans="1:5" ht="25.5">
      <c r="A257" t="s">
        <v>57</v>
      </c>
      <c r="E257" s="39" t="s">
        <v>6018</v>
      </c>
    </row>
    <row r="258" spans="1:16" ht="12.75">
      <c r="A258" t="s">
        <v>49</v>
      </c>
      <c s="34" t="s">
        <v>752</v>
      </c>
      <c s="34" t="s">
        <v>6288</v>
      </c>
      <c s="35" t="s">
        <v>5</v>
      </c>
      <c s="6" t="s">
        <v>6190</v>
      </c>
      <c s="36" t="s">
        <v>922</v>
      </c>
      <c s="37">
        <v>2697.1</v>
      </c>
      <c s="36">
        <v>0</v>
      </c>
      <c s="36">
        <f>ROUND(G258*H258,6)</f>
      </c>
      <c r="L258" s="38">
        <v>0</v>
      </c>
      <c s="32">
        <f>ROUND(ROUND(L258,2)*ROUND(G258,3),2)</f>
      </c>
      <c s="36" t="s">
        <v>6016</v>
      </c>
      <c>
        <f>(M258*21)/100</f>
      </c>
      <c t="s">
        <v>27</v>
      </c>
    </row>
    <row r="259" spans="1:5" ht="12.75">
      <c r="A259" s="35" t="s">
        <v>54</v>
      </c>
      <c r="E259" s="39" t="s">
        <v>5</v>
      </c>
    </row>
    <row r="260" spans="1:5" ht="12.75">
      <c r="A260" s="35" t="s">
        <v>55</v>
      </c>
      <c r="E260" s="40" t="s">
        <v>6071</v>
      </c>
    </row>
    <row r="261" spans="1:5" ht="12.75">
      <c r="A261" t="s">
        <v>57</v>
      </c>
      <c r="E261" s="39" t="s">
        <v>6192</v>
      </c>
    </row>
    <row r="262" spans="1:16" ht="12.75">
      <c r="A262" t="s">
        <v>49</v>
      </c>
      <c s="34" t="s">
        <v>755</v>
      </c>
      <c s="34" t="s">
        <v>6289</v>
      </c>
      <c s="35" t="s">
        <v>5</v>
      </c>
      <c s="6" t="s">
        <v>6194</v>
      </c>
      <c s="36" t="s">
        <v>922</v>
      </c>
      <c s="37">
        <v>2697.1</v>
      </c>
      <c s="36">
        <v>0</v>
      </c>
      <c s="36">
        <f>ROUND(G262*H262,6)</f>
      </c>
      <c r="L262" s="38">
        <v>0</v>
      </c>
      <c s="32">
        <f>ROUND(ROUND(L262,2)*ROUND(G262,3),2)</f>
      </c>
      <c s="36" t="s">
        <v>6016</v>
      </c>
      <c>
        <f>(M262*21)/100</f>
      </c>
      <c t="s">
        <v>27</v>
      </c>
    </row>
    <row r="263" spans="1:5" ht="12.75">
      <c r="A263" s="35" t="s">
        <v>54</v>
      </c>
      <c r="E263" s="39" t="s">
        <v>5</v>
      </c>
    </row>
    <row r="264" spans="1:5" ht="12.75">
      <c r="A264" s="35" t="s">
        <v>55</v>
      </c>
      <c r="E264" s="40" t="s">
        <v>6071</v>
      </c>
    </row>
    <row r="265" spans="1:5" ht="25.5">
      <c r="A265" t="s">
        <v>57</v>
      </c>
      <c r="E265" s="39" t="s">
        <v>6018</v>
      </c>
    </row>
    <row r="266" spans="1:16" ht="12.75">
      <c r="A266" t="s">
        <v>49</v>
      </c>
      <c s="34" t="s">
        <v>758</v>
      </c>
      <c s="34" t="s">
        <v>6290</v>
      </c>
      <c s="35" t="s">
        <v>5</v>
      </c>
      <c s="6" t="s">
        <v>6196</v>
      </c>
      <c s="36" t="s">
        <v>922</v>
      </c>
      <c s="37">
        <v>2697.1</v>
      </c>
      <c s="36">
        <v>0</v>
      </c>
      <c s="36">
        <f>ROUND(G266*H266,6)</f>
      </c>
      <c r="L266" s="38">
        <v>0</v>
      </c>
      <c s="32">
        <f>ROUND(ROUND(L266,2)*ROUND(G266,3),2)</f>
      </c>
      <c s="36" t="s">
        <v>6016</v>
      </c>
      <c>
        <f>(M266*21)/100</f>
      </c>
      <c t="s">
        <v>27</v>
      </c>
    </row>
    <row r="267" spans="1:5" ht="12.75">
      <c r="A267" s="35" t="s">
        <v>54</v>
      </c>
      <c r="E267" s="39" t="s">
        <v>5</v>
      </c>
    </row>
    <row r="268" spans="1:5" ht="12.75">
      <c r="A268" s="35" t="s">
        <v>55</v>
      </c>
      <c r="E268" s="40" t="s">
        <v>6071</v>
      </c>
    </row>
    <row r="269" spans="1:5" ht="25.5">
      <c r="A269" t="s">
        <v>57</v>
      </c>
      <c r="E269" s="39" t="s">
        <v>6018</v>
      </c>
    </row>
    <row r="270" spans="1:13" ht="12.75">
      <c r="A270" t="s">
        <v>46</v>
      </c>
      <c r="C270" s="31" t="s">
        <v>104</v>
      </c>
      <c r="E270" s="33" t="s">
        <v>1118</v>
      </c>
      <c r="J270" s="32">
        <f>0</f>
      </c>
      <c s="32">
        <f>0</f>
      </c>
      <c s="32">
        <f>0+L271+L275+L279+L283+L287+L291</f>
      </c>
      <c s="32">
        <f>0+M271+M275+M279+M283+M287+M291</f>
      </c>
    </row>
    <row r="271" spans="1:16" ht="12.75">
      <c r="A271" t="s">
        <v>49</v>
      </c>
      <c s="34" t="s">
        <v>761</v>
      </c>
      <c s="34" t="s">
        <v>6291</v>
      </c>
      <c s="35" t="s">
        <v>5</v>
      </c>
      <c s="6" t="s">
        <v>6201</v>
      </c>
      <c s="36" t="s">
        <v>1114</v>
      </c>
      <c s="37">
        <v>4</v>
      </c>
      <c s="36">
        <v>0</v>
      </c>
      <c s="36">
        <f>ROUND(G271*H271,6)</f>
      </c>
      <c r="L271" s="38">
        <v>0</v>
      </c>
      <c s="32">
        <f>ROUND(ROUND(L271,2)*ROUND(G271,3),2)</f>
      </c>
      <c s="36" t="s">
        <v>6016</v>
      </c>
      <c>
        <f>(M271*21)/100</f>
      </c>
      <c t="s">
        <v>27</v>
      </c>
    </row>
    <row r="272" spans="1:5" ht="12.75">
      <c r="A272" s="35" t="s">
        <v>54</v>
      </c>
      <c r="E272" s="39" t="s">
        <v>6202</v>
      </c>
    </row>
    <row r="273" spans="1:5" ht="12.75">
      <c r="A273" s="35" t="s">
        <v>55</v>
      </c>
      <c r="E273" s="40" t="s">
        <v>6292</v>
      </c>
    </row>
    <row r="274" spans="1:5" ht="25.5">
      <c r="A274" t="s">
        <v>57</v>
      </c>
      <c r="E274" s="39" t="s">
        <v>6018</v>
      </c>
    </row>
    <row r="275" spans="1:16" ht="12.75">
      <c r="A275" t="s">
        <v>49</v>
      </c>
      <c s="34" t="s">
        <v>764</v>
      </c>
      <c s="34" t="s">
        <v>6293</v>
      </c>
      <c s="35" t="s">
        <v>5</v>
      </c>
      <c s="6" t="s">
        <v>6205</v>
      </c>
      <c s="36" t="s">
        <v>636</v>
      </c>
      <c s="37">
        <v>1</v>
      </c>
      <c s="36">
        <v>0</v>
      </c>
      <c s="36">
        <f>ROUND(G275*H275,6)</f>
      </c>
      <c r="L275" s="38">
        <v>0</v>
      </c>
      <c s="32">
        <f>ROUND(ROUND(L275,2)*ROUND(G275,3),2)</f>
      </c>
      <c s="36" t="s">
        <v>6016</v>
      </c>
      <c>
        <f>(M275*21)/100</f>
      </c>
      <c t="s">
        <v>27</v>
      </c>
    </row>
    <row r="276" spans="1:5" ht="12.75">
      <c r="A276" s="35" t="s">
        <v>54</v>
      </c>
      <c r="E276" s="39" t="s">
        <v>5</v>
      </c>
    </row>
    <row r="277" spans="1:5" ht="12.75">
      <c r="A277" s="35" t="s">
        <v>55</v>
      </c>
      <c r="E277" s="40" t="s">
        <v>6017</v>
      </c>
    </row>
    <row r="278" spans="1:5" ht="25.5">
      <c r="A278" t="s">
        <v>57</v>
      </c>
      <c r="E278" s="39" t="s">
        <v>6018</v>
      </c>
    </row>
    <row r="279" spans="1:16" ht="12.75">
      <c r="A279" t="s">
        <v>49</v>
      </c>
      <c s="34" t="s">
        <v>767</v>
      </c>
      <c s="34" t="s">
        <v>6294</v>
      </c>
      <c s="35" t="s">
        <v>5</v>
      </c>
      <c s="6" t="s">
        <v>6208</v>
      </c>
      <c s="36" t="s">
        <v>636</v>
      </c>
      <c s="37">
        <v>1</v>
      </c>
      <c s="36">
        <v>0</v>
      </c>
      <c s="36">
        <f>ROUND(G279*H279,6)</f>
      </c>
      <c r="L279" s="38">
        <v>0</v>
      </c>
      <c s="32">
        <f>ROUND(ROUND(L279,2)*ROUND(G279,3),2)</f>
      </c>
      <c s="36" t="s">
        <v>6016</v>
      </c>
      <c>
        <f>(M279*21)/100</f>
      </c>
      <c t="s">
        <v>27</v>
      </c>
    </row>
    <row r="280" spans="1:5" ht="12.75">
      <c r="A280" s="35" t="s">
        <v>54</v>
      </c>
      <c r="E280" s="39" t="s">
        <v>5</v>
      </c>
    </row>
    <row r="281" spans="1:5" ht="12.75">
      <c r="A281" s="35" t="s">
        <v>55</v>
      </c>
      <c r="E281" s="40" t="s">
        <v>6017</v>
      </c>
    </row>
    <row r="282" spans="1:5" ht="25.5">
      <c r="A282" t="s">
        <v>57</v>
      </c>
      <c r="E282" s="39" t="s">
        <v>6018</v>
      </c>
    </row>
    <row r="283" spans="1:16" ht="12.75">
      <c r="A283" t="s">
        <v>49</v>
      </c>
      <c s="34" t="s">
        <v>770</v>
      </c>
      <c s="34" t="s">
        <v>6295</v>
      </c>
      <c s="35" t="s">
        <v>5</v>
      </c>
      <c s="6" t="s">
        <v>6211</v>
      </c>
      <c s="36" t="s">
        <v>636</v>
      </c>
      <c s="37">
        <v>1</v>
      </c>
      <c s="36">
        <v>0</v>
      </c>
      <c s="36">
        <f>ROUND(G283*H283,6)</f>
      </c>
      <c r="L283" s="38">
        <v>0</v>
      </c>
      <c s="32">
        <f>ROUND(ROUND(L283,2)*ROUND(G283,3),2)</f>
      </c>
      <c s="36" t="s">
        <v>6016</v>
      </c>
      <c>
        <f>(M283*21)/100</f>
      </c>
      <c t="s">
        <v>27</v>
      </c>
    </row>
    <row r="284" spans="1:5" ht="12.75">
      <c r="A284" s="35" t="s">
        <v>54</v>
      </c>
      <c r="E284" s="39" t="s">
        <v>5</v>
      </c>
    </row>
    <row r="285" spans="1:5" ht="12.75">
      <c r="A285" s="35" t="s">
        <v>55</v>
      </c>
      <c r="E285" s="40" t="s">
        <v>6017</v>
      </c>
    </row>
    <row r="286" spans="1:5" ht="25.5">
      <c r="A286" t="s">
        <v>57</v>
      </c>
      <c r="E286" s="39" t="s">
        <v>6018</v>
      </c>
    </row>
    <row r="287" spans="1:16" ht="12.75">
      <c r="A287" t="s">
        <v>49</v>
      </c>
      <c s="34" t="s">
        <v>773</v>
      </c>
      <c s="34" t="s">
        <v>6296</v>
      </c>
      <c s="35" t="s">
        <v>5</v>
      </c>
      <c s="6" t="s">
        <v>6214</v>
      </c>
      <c s="36" t="s">
        <v>636</v>
      </c>
      <c s="37">
        <v>1</v>
      </c>
      <c s="36">
        <v>0</v>
      </c>
      <c s="36">
        <f>ROUND(G287*H287,6)</f>
      </c>
      <c r="L287" s="38">
        <v>0</v>
      </c>
      <c s="32">
        <f>ROUND(ROUND(L287,2)*ROUND(G287,3),2)</f>
      </c>
      <c s="36" t="s">
        <v>6016</v>
      </c>
      <c>
        <f>(M287*21)/100</f>
      </c>
      <c t="s">
        <v>27</v>
      </c>
    </row>
    <row r="288" spans="1:5" ht="12.75">
      <c r="A288" s="35" t="s">
        <v>54</v>
      </c>
      <c r="E288" s="39" t="s">
        <v>5</v>
      </c>
    </row>
    <row r="289" spans="1:5" ht="12.75">
      <c r="A289" s="35" t="s">
        <v>55</v>
      </c>
      <c r="E289" s="40" t="s">
        <v>6017</v>
      </c>
    </row>
    <row r="290" spans="1:5" ht="25.5">
      <c r="A290" t="s">
        <v>57</v>
      </c>
      <c r="E290" s="39" t="s">
        <v>6018</v>
      </c>
    </row>
    <row r="291" spans="1:16" ht="12.75">
      <c r="A291" t="s">
        <v>49</v>
      </c>
      <c s="34" t="s">
        <v>777</v>
      </c>
      <c s="34" t="s">
        <v>6297</v>
      </c>
      <c s="35" t="s">
        <v>5</v>
      </c>
      <c s="6" t="s">
        <v>6217</v>
      </c>
      <c s="36" t="s">
        <v>636</v>
      </c>
      <c s="37">
        <v>1</v>
      </c>
      <c s="36">
        <v>0</v>
      </c>
      <c s="36">
        <f>ROUND(G291*H291,6)</f>
      </c>
      <c r="L291" s="38">
        <v>0</v>
      </c>
      <c s="32">
        <f>ROUND(ROUND(L291,2)*ROUND(G291,3),2)</f>
      </c>
      <c s="36" t="s">
        <v>6016</v>
      </c>
      <c>
        <f>(M291*21)/100</f>
      </c>
      <c t="s">
        <v>27</v>
      </c>
    </row>
    <row r="292" spans="1:5" ht="12.75">
      <c r="A292" s="35" t="s">
        <v>54</v>
      </c>
      <c r="E292" s="39" t="s">
        <v>5</v>
      </c>
    </row>
    <row r="293" spans="1:5" ht="12.75">
      <c r="A293" s="35" t="s">
        <v>55</v>
      </c>
      <c r="E293" s="40" t="s">
        <v>6017</v>
      </c>
    </row>
    <row r="294" spans="1:5" ht="25.5">
      <c r="A294" t="s">
        <v>57</v>
      </c>
      <c r="E294" s="39" t="s">
        <v>6018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6300</v>
      </c>
      <c r="E8" s="30" t="s">
        <v>6299</v>
      </c>
      <c r="J8" s="29">
        <f>0+J9+J18+J23+J32</f>
      </c>
      <c s="29">
        <f>0+K9+K18+K23+K32</f>
      </c>
      <c s="29">
        <f>0+L9+L18+L23+L32</f>
      </c>
      <c s="29">
        <f>0+M9+M18+M23+M32</f>
      </c>
    </row>
    <row r="9" spans="1:13" ht="12.75">
      <c r="A9" t="s">
        <v>46</v>
      </c>
      <c r="C9" s="31" t="s">
        <v>47</v>
      </c>
      <c r="E9" s="33" t="s">
        <v>1705</v>
      </c>
      <c r="J9" s="32">
        <f>0</f>
      </c>
      <c s="32">
        <f>0</f>
      </c>
      <c s="32">
        <f>0+L10+L14</f>
      </c>
      <c s="32">
        <f>0+M10+M14</f>
      </c>
    </row>
    <row r="10" spans="1:16" ht="12.75">
      <c r="A10" t="s">
        <v>49</v>
      </c>
      <c s="34" t="s">
        <v>47</v>
      </c>
      <c s="34" t="s">
        <v>3412</v>
      </c>
      <c s="35" t="s">
        <v>5</v>
      </c>
      <c s="6" t="s">
        <v>3413</v>
      </c>
      <c s="36" t="s">
        <v>1035</v>
      </c>
      <c s="37">
        <v>15.515</v>
      </c>
      <c s="36">
        <v>0</v>
      </c>
      <c s="36">
        <f>ROUND(G10*H10,6)</f>
      </c>
      <c r="L10" s="38">
        <v>0</v>
      </c>
      <c s="32">
        <f>ROUND(ROUND(L10,2)*ROUND(G10,3),2)</f>
      </c>
      <c s="36" t="s">
        <v>6301</v>
      </c>
      <c>
        <f>(M10*21)/100</f>
      </c>
      <c t="s">
        <v>27</v>
      </c>
    </row>
    <row r="11" spans="1:5" ht="12.75">
      <c r="A11" s="35" t="s">
        <v>54</v>
      </c>
      <c r="E11" s="39" t="s">
        <v>5</v>
      </c>
    </row>
    <row r="12" spans="1:5" ht="12.75">
      <c r="A12" s="35" t="s">
        <v>55</v>
      </c>
      <c r="E12" s="40" t="s">
        <v>6302</v>
      </c>
    </row>
    <row r="13" spans="1:5" ht="12.75">
      <c r="A13" t="s">
        <v>57</v>
      </c>
      <c r="E13" s="39" t="s">
        <v>6026</v>
      </c>
    </row>
    <row r="14" spans="1:16" ht="12.75">
      <c r="A14" t="s">
        <v>49</v>
      </c>
      <c s="34" t="s">
        <v>27</v>
      </c>
      <c s="34" t="s">
        <v>1033</v>
      </c>
      <c s="35" t="s">
        <v>5</v>
      </c>
      <c s="6" t="s">
        <v>1034</v>
      </c>
      <c s="36" t="s">
        <v>1035</v>
      </c>
      <c s="37">
        <v>3.211</v>
      </c>
      <c s="36">
        <v>0</v>
      </c>
      <c s="36">
        <f>ROUND(G14*H14,6)</f>
      </c>
      <c r="L14" s="38">
        <v>0</v>
      </c>
      <c s="32">
        <f>ROUND(ROUND(L14,2)*ROUND(G14,3),2)</f>
      </c>
      <c s="36" t="s">
        <v>6301</v>
      </c>
      <c>
        <f>(M14*21)/100</f>
      </c>
      <c t="s">
        <v>27</v>
      </c>
    </row>
    <row r="15" spans="1:5" ht="12.75">
      <c r="A15" s="35" t="s">
        <v>54</v>
      </c>
      <c r="E15" s="39" t="s">
        <v>5</v>
      </c>
    </row>
    <row r="16" spans="1:5" ht="12.75">
      <c r="A16" s="35" t="s">
        <v>55</v>
      </c>
      <c r="E16" s="40" t="s">
        <v>6303</v>
      </c>
    </row>
    <row r="17" spans="1:5" ht="12.75">
      <c r="A17" t="s">
        <v>57</v>
      </c>
      <c r="E17" s="39" t="s">
        <v>6026</v>
      </c>
    </row>
    <row r="18" spans="1:13" ht="12.75">
      <c r="A18" t="s">
        <v>46</v>
      </c>
      <c r="C18" s="31" t="s">
        <v>64</v>
      </c>
      <c r="E18" s="33" t="s">
        <v>1857</v>
      </c>
      <c r="J18" s="32">
        <f>0</f>
      </c>
      <c s="32">
        <f>0</f>
      </c>
      <c s="32">
        <f>0+L19</f>
      </c>
      <c s="32">
        <f>0+M19</f>
      </c>
    </row>
    <row r="19" spans="1:16" ht="12.75">
      <c r="A19" t="s">
        <v>49</v>
      </c>
      <c s="34" t="s">
        <v>26</v>
      </c>
      <c s="34" t="s">
        <v>6304</v>
      </c>
      <c s="35" t="s">
        <v>5</v>
      </c>
      <c s="6" t="s">
        <v>6305</v>
      </c>
      <c s="36" t="s">
        <v>1035</v>
      </c>
      <c s="37">
        <v>12.304</v>
      </c>
      <c s="36">
        <v>0</v>
      </c>
      <c s="36">
        <f>ROUND(G19*H19,6)</f>
      </c>
      <c r="L19" s="38">
        <v>0</v>
      </c>
      <c s="32">
        <f>ROUND(ROUND(L19,2)*ROUND(G19,3),2)</f>
      </c>
      <c s="36" t="s">
        <v>6301</v>
      </c>
      <c>
        <f>(M19*21)/100</f>
      </c>
      <c t="s">
        <v>27</v>
      </c>
    </row>
    <row r="20" spans="1:5" ht="12.75">
      <c r="A20" s="35" t="s">
        <v>54</v>
      </c>
      <c r="E20" s="39" t="s">
        <v>5</v>
      </c>
    </row>
    <row r="21" spans="1:5" ht="12.75">
      <c r="A21" s="35" t="s">
        <v>55</v>
      </c>
      <c r="E21" s="40" t="s">
        <v>6306</v>
      </c>
    </row>
    <row r="22" spans="1:5" ht="12.75">
      <c r="A22" t="s">
        <v>57</v>
      </c>
      <c r="E22" s="39" t="s">
        <v>6026</v>
      </c>
    </row>
    <row r="23" spans="1:13" ht="12.75">
      <c r="A23" t="s">
        <v>46</v>
      </c>
      <c r="C23" s="31" t="s">
        <v>75</v>
      </c>
      <c r="E23" s="33" t="s">
        <v>5207</v>
      </c>
      <c r="J23" s="32">
        <f>0</f>
      </c>
      <c s="32">
        <f>0</f>
      </c>
      <c s="32">
        <f>0+L24+L28</f>
      </c>
      <c s="32">
        <f>0+M24+M28</f>
      </c>
    </row>
    <row r="24" spans="1:16" ht="12.75">
      <c r="A24" t="s">
        <v>49</v>
      </c>
      <c s="34" t="s">
        <v>719</v>
      </c>
      <c s="34" t="s">
        <v>3388</v>
      </c>
      <c s="35" t="s">
        <v>5</v>
      </c>
      <c s="6" t="s">
        <v>3389</v>
      </c>
      <c s="36" t="s">
        <v>600</v>
      </c>
      <c s="37">
        <v>2.765</v>
      </c>
      <c s="36">
        <v>0</v>
      </c>
      <c s="36">
        <f>ROUND(G24*H24,6)</f>
      </c>
      <c r="L24" s="38">
        <v>0</v>
      </c>
      <c s="32">
        <f>ROUND(ROUND(L24,2)*ROUND(G24,3),2)</f>
      </c>
      <c s="36" t="s">
        <v>4312</v>
      </c>
      <c>
        <f>(M24*21)/100</f>
      </c>
      <c t="s">
        <v>27</v>
      </c>
    </row>
    <row r="25" spans="1:5" ht="12.75">
      <c r="A25" s="35" t="s">
        <v>54</v>
      </c>
      <c r="E25" s="39" t="s">
        <v>5</v>
      </c>
    </row>
    <row r="26" spans="1:5" ht="12.75">
      <c r="A26" s="35" t="s">
        <v>55</v>
      </c>
      <c r="E26" s="40" t="s">
        <v>6307</v>
      </c>
    </row>
    <row r="27" spans="1:5" ht="12.75">
      <c r="A27" t="s">
        <v>57</v>
      </c>
      <c r="E27" s="39" t="s">
        <v>6026</v>
      </c>
    </row>
    <row r="28" spans="1:16" ht="12.75">
      <c r="A28" t="s">
        <v>49</v>
      </c>
      <c s="34" t="s">
        <v>722</v>
      </c>
      <c s="34" t="s">
        <v>6308</v>
      </c>
      <c s="35" t="s">
        <v>5</v>
      </c>
      <c s="6" t="s">
        <v>6309</v>
      </c>
      <c s="36" t="s">
        <v>922</v>
      </c>
      <c s="37">
        <v>48.2</v>
      </c>
      <c s="36">
        <v>0</v>
      </c>
      <c s="36">
        <f>ROUND(G28*H28,6)</f>
      </c>
      <c r="L28" s="38">
        <v>0</v>
      </c>
      <c s="32">
        <f>ROUND(ROUND(L28,2)*ROUND(G28,3),2)</f>
      </c>
      <c s="36" t="s">
        <v>4312</v>
      </c>
      <c>
        <f>(M28*21)/100</f>
      </c>
      <c t="s">
        <v>27</v>
      </c>
    </row>
    <row r="29" spans="1:5" ht="12.75">
      <c r="A29" s="35" t="s">
        <v>54</v>
      </c>
      <c r="E29" s="39" t="s">
        <v>5</v>
      </c>
    </row>
    <row r="30" spans="1:5" ht="12.75">
      <c r="A30" s="35" t="s">
        <v>55</v>
      </c>
      <c r="E30" s="40" t="s">
        <v>6310</v>
      </c>
    </row>
    <row r="31" spans="1:5" ht="12.75">
      <c r="A31" t="s">
        <v>57</v>
      </c>
      <c r="E31" s="39" t="s">
        <v>6026</v>
      </c>
    </row>
    <row r="32" spans="1:13" ht="12.75">
      <c r="A32" t="s">
        <v>46</v>
      </c>
      <c r="C32" s="31" t="s">
        <v>606</v>
      </c>
      <c r="E32" s="33" t="s">
        <v>6311</v>
      </c>
      <c r="J32" s="32">
        <f>0</f>
      </c>
      <c s="32">
        <f>0</f>
      </c>
      <c s="32">
        <f>0+L33+L37+L41+L45+L49+L53+L57+L61+L65+L69+L73+L77+L81+L85+L89+L93+L97+L101+L105+L109+L113+L117+L121</f>
      </c>
      <c s="32">
        <f>0+M33+M37+M41+M45+M49+M53+M57+M61+M65+M69+M73+M77+M81+M85+M89+M93+M97+M101+M105+M109+M113+M117+M121</f>
      </c>
    </row>
    <row r="33" spans="1:16" ht="12.75">
      <c r="A33" t="s">
        <v>49</v>
      </c>
      <c s="34" t="s">
        <v>64</v>
      </c>
      <c s="34" t="s">
        <v>6312</v>
      </c>
      <c s="35" t="s">
        <v>5</v>
      </c>
      <c s="6" t="s">
        <v>6313</v>
      </c>
      <c s="36" t="s">
        <v>922</v>
      </c>
      <c s="37">
        <v>54.06</v>
      </c>
      <c s="36">
        <v>0</v>
      </c>
      <c s="36">
        <f>ROUND(G33*H33,6)</f>
      </c>
      <c r="L33" s="38">
        <v>0</v>
      </c>
      <c s="32">
        <f>ROUND(ROUND(L33,2)*ROUND(G33,3),2)</f>
      </c>
      <c s="36" t="s">
        <v>6016</v>
      </c>
      <c>
        <f>(M33*21)/100</f>
      </c>
      <c t="s">
        <v>27</v>
      </c>
    </row>
    <row r="34" spans="1:5" ht="12.75">
      <c r="A34" s="35" t="s">
        <v>54</v>
      </c>
      <c r="E34" s="39" t="s">
        <v>6314</v>
      </c>
    </row>
    <row r="35" spans="1:5" ht="12.75">
      <c r="A35" s="35" t="s">
        <v>55</v>
      </c>
      <c r="E35" s="40" t="s">
        <v>6315</v>
      </c>
    </row>
    <row r="36" spans="1:5" ht="63.75">
      <c r="A36" t="s">
        <v>57</v>
      </c>
      <c r="E36" s="39" t="s">
        <v>6316</v>
      </c>
    </row>
    <row r="37" spans="1:16" ht="12.75">
      <c r="A37" t="s">
        <v>49</v>
      </c>
      <c s="34" t="s">
        <v>67</v>
      </c>
      <c s="34" t="s">
        <v>6317</v>
      </c>
      <c s="35" t="s">
        <v>5</v>
      </c>
      <c s="6" t="s">
        <v>6318</v>
      </c>
      <c s="36" t="s">
        <v>922</v>
      </c>
      <c s="37">
        <v>4.41</v>
      </c>
      <c s="36">
        <v>0</v>
      </c>
      <c s="36">
        <f>ROUND(G37*H37,6)</f>
      </c>
      <c r="L37" s="38">
        <v>0</v>
      </c>
      <c s="32">
        <f>ROUND(ROUND(L37,2)*ROUND(G37,3),2)</f>
      </c>
      <c s="36" t="s">
        <v>6016</v>
      </c>
      <c>
        <f>(M37*21)/100</f>
      </c>
      <c t="s">
        <v>27</v>
      </c>
    </row>
    <row r="38" spans="1:5" ht="12.75">
      <c r="A38" s="35" t="s">
        <v>54</v>
      </c>
      <c r="E38" s="39" t="s">
        <v>6319</v>
      </c>
    </row>
    <row r="39" spans="1:5" ht="12.75">
      <c r="A39" s="35" t="s">
        <v>55</v>
      </c>
      <c r="E39" s="40" t="s">
        <v>6315</v>
      </c>
    </row>
    <row r="40" spans="1:5" ht="63.75">
      <c r="A40" t="s">
        <v>57</v>
      </c>
      <c r="E40" s="39" t="s">
        <v>6316</v>
      </c>
    </row>
    <row r="41" spans="1:16" ht="12.75">
      <c r="A41" t="s">
        <v>49</v>
      </c>
      <c s="34" t="s">
        <v>70</v>
      </c>
      <c s="34" t="s">
        <v>6320</v>
      </c>
      <c s="35" t="s">
        <v>5</v>
      </c>
      <c s="6" t="s">
        <v>6321</v>
      </c>
      <c s="36" t="s">
        <v>922</v>
      </c>
      <c s="37">
        <v>0.53</v>
      </c>
      <c s="36">
        <v>0</v>
      </c>
      <c s="36">
        <f>ROUND(G41*H41,6)</f>
      </c>
      <c r="L41" s="38">
        <v>0</v>
      </c>
      <c s="32">
        <f>ROUND(ROUND(L41,2)*ROUND(G41,3),2)</f>
      </c>
      <c s="36" t="s">
        <v>6016</v>
      </c>
      <c>
        <f>(M41*21)/100</f>
      </c>
      <c t="s">
        <v>27</v>
      </c>
    </row>
    <row r="42" spans="1:5" ht="12.75">
      <c r="A42" s="35" t="s">
        <v>54</v>
      </c>
      <c r="E42" s="39" t="s">
        <v>6322</v>
      </c>
    </row>
    <row r="43" spans="1:5" ht="12.75">
      <c r="A43" s="35" t="s">
        <v>55</v>
      </c>
      <c r="E43" s="40" t="s">
        <v>6315</v>
      </c>
    </row>
    <row r="44" spans="1:5" ht="63.75">
      <c r="A44" t="s">
        <v>57</v>
      </c>
      <c r="E44" s="39" t="s">
        <v>6316</v>
      </c>
    </row>
    <row r="45" spans="1:16" ht="12.75">
      <c r="A45" t="s">
        <v>49</v>
      </c>
      <c s="34" t="s">
        <v>75</v>
      </c>
      <c s="34" t="s">
        <v>6323</v>
      </c>
      <c s="35" t="s">
        <v>5</v>
      </c>
      <c s="6" t="s">
        <v>6324</v>
      </c>
      <c s="36" t="s">
        <v>922</v>
      </c>
      <c s="37">
        <v>0.154</v>
      </c>
      <c s="36">
        <v>0</v>
      </c>
      <c s="36">
        <f>ROUND(G45*H45,6)</f>
      </c>
      <c r="L45" s="38">
        <v>0</v>
      </c>
      <c s="32">
        <f>ROUND(ROUND(L45,2)*ROUND(G45,3),2)</f>
      </c>
      <c s="36" t="s">
        <v>6016</v>
      </c>
      <c>
        <f>(M45*21)/100</f>
      </c>
      <c t="s">
        <v>27</v>
      </c>
    </row>
    <row r="46" spans="1:5" ht="12.75">
      <c r="A46" s="35" t="s">
        <v>54</v>
      </c>
      <c r="E46" s="39" t="s">
        <v>6325</v>
      </c>
    </row>
    <row r="47" spans="1:5" ht="12.75">
      <c r="A47" s="35" t="s">
        <v>55</v>
      </c>
      <c r="E47" s="40" t="s">
        <v>6315</v>
      </c>
    </row>
    <row r="48" spans="1:5" ht="63.75">
      <c r="A48" t="s">
        <v>57</v>
      </c>
      <c r="E48" s="39" t="s">
        <v>6316</v>
      </c>
    </row>
    <row r="49" spans="1:16" ht="12.75">
      <c r="A49" t="s">
        <v>49</v>
      </c>
      <c s="34" t="s">
        <v>100</v>
      </c>
      <c s="34" t="s">
        <v>6326</v>
      </c>
      <c s="35" t="s">
        <v>5</v>
      </c>
      <c s="6" t="s">
        <v>6324</v>
      </c>
      <c s="36" t="s">
        <v>922</v>
      </c>
      <c s="37">
        <v>0.154</v>
      </c>
      <c s="36">
        <v>0</v>
      </c>
      <c s="36">
        <f>ROUND(G49*H49,6)</f>
      </c>
      <c r="L49" s="38">
        <v>0</v>
      </c>
      <c s="32">
        <f>ROUND(ROUND(L49,2)*ROUND(G49,3),2)</f>
      </c>
      <c s="36" t="s">
        <v>6016</v>
      </c>
      <c>
        <f>(M49*21)/100</f>
      </c>
      <c t="s">
        <v>27</v>
      </c>
    </row>
    <row r="50" spans="1:5" ht="12.75">
      <c r="A50" s="35" t="s">
        <v>54</v>
      </c>
      <c r="E50" s="39" t="s">
        <v>6327</v>
      </c>
    </row>
    <row r="51" spans="1:5" ht="12.75">
      <c r="A51" s="35" t="s">
        <v>55</v>
      </c>
      <c r="E51" s="40" t="s">
        <v>6315</v>
      </c>
    </row>
    <row r="52" spans="1:5" ht="63.75">
      <c r="A52" t="s">
        <v>57</v>
      </c>
      <c r="E52" s="39" t="s">
        <v>6316</v>
      </c>
    </row>
    <row r="53" spans="1:16" ht="12.75">
      <c r="A53" t="s">
        <v>49</v>
      </c>
      <c s="34" t="s">
        <v>104</v>
      </c>
      <c s="34" t="s">
        <v>6328</v>
      </c>
      <c s="35" t="s">
        <v>5</v>
      </c>
      <c s="6" t="s">
        <v>6329</v>
      </c>
      <c s="36" t="s">
        <v>922</v>
      </c>
      <c s="37">
        <v>0.308</v>
      </c>
      <c s="36">
        <v>0</v>
      </c>
      <c s="36">
        <f>ROUND(G53*H53,6)</f>
      </c>
      <c r="L53" s="38">
        <v>0</v>
      </c>
      <c s="32">
        <f>ROUND(ROUND(L53,2)*ROUND(G53,3),2)</f>
      </c>
      <c s="36" t="s">
        <v>6016</v>
      </c>
      <c>
        <f>(M53*21)/100</f>
      </c>
      <c t="s">
        <v>27</v>
      </c>
    </row>
    <row r="54" spans="1:5" ht="12.75">
      <c r="A54" s="35" t="s">
        <v>54</v>
      </c>
      <c r="E54" s="39" t="s">
        <v>6330</v>
      </c>
    </row>
    <row r="55" spans="1:5" ht="12.75">
      <c r="A55" s="35" t="s">
        <v>55</v>
      </c>
      <c r="E55" s="40" t="s">
        <v>6315</v>
      </c>
    </row>
    <row r="56" spans="1:5" ht="63.75">
      <c r="A56" t="s">
        <v>57</v>
      </c>
      <c r="E56" s="39" t="s">
        <v>6316</v>
      </c>
    </row>
    <row r="57" spans="1:16" ht="25.5">
      <c r="A57" t="s">
        <v>49</v>
      </c>
      <c s="34" t="s">
        <v>108</v>
      </c>
      <c s="34" t="s">
        <v>6331</v>
      </c>
      <c s="35" t="s">
        <v>5</v>
      </c>
      <c s="6" t="s">
        <v>6332</v>
      </c>
      <c s="36" t="s">
        <v>922</v>
      </c>
      <c s="37">
        <v>0.375</v>
      </c>
      <c s="36">
        <v>0</v>
      </c>
      <c s="36">
        <f>ROUND(G57*H57,6)</f>
      </c>
      <c r="L57" s="38">
        <v>0</v>
      </c>
      <c s="32">
        <f>ROUND(ROUND(L57,2)*ROUND(G57,3),2)</f>
      </c>
      <c s="36" t="s">
        <v>6016</v>
      </c>
      <c>
        <f>(M57*21)/100</f>
      </c>
      <c t="s">
        <v>27</v>
      </c>
    </row>
    <row r="58" spans="1:5" ht="12.75">
      <c r="A58" s="35" t="s">
        <v>54</v>
      </c>
      <c r="E58" s="39" t="s">
        <v>6333</v>
      </c>
    </row>
    <row r="59" spans="1:5" ht="12.75">
      <c r="A59" s="35" t="s">
        <v>55</v>
      </c>
      <c r="E59" s="40" t="s">
        <v>6315</v>
      </c>
    </row>
    <row r="60" spans="1:5" ht="63.75">
      <c r="A60" t="s">
        <v>57</v>
      </c>
      <c r="E60" s="39" t="s">
        <v>6316</v>
      </c>
    </row>
    <row r="61" spans="1:16" ht="25.5">
      <c r="A61" t="s">
        <v>49</v>
      </c>
      <c s="34" t="s">
        <v>111</v>
      </c>
      <c s="34" t="s">
        <v>6334</v>
      </c>
      <c s="35" t="s">
        <v>5</v>
      </c>
      <c s="6" t="s">
        <v>6332</v>
      </c>
      <c s="36" t="s">
        <v>922</v>
      </c>
      <c s="37">
        <v>0.25</v>
      </c>
      <c s="36">
        <v>0</v>
      </c>
      <c s="36">
        <f>ROUND(G61*H61,6)</f>
      </c>
      <c r="L61" s="38">
        <v>0</v>
      </c>
      <c s="32">
        <f>ROUND(ROUND(L61,2)*ROUND(G61,3),2)</f>
      </c>
      <c s="36" t="s">
        <v>6016</v>
      </c>
      <c>
        <f>(M61*21)/100</f>
      </c>
      <c t="s">
        <v>27</v>
      </c>
    </row>
    <row r="62" spans="1:5" ht="12.75">
      <c r="A62" s="35" t="s">
        <v>54</v>
      </c>
      <c r="E62" s="39" t="s">
        <v>6335</v>
      </c>
    </row>
    <row r="63" spans="1:5" ht="12.75">
      <c r="A63" s="35" t="s">
        <v>55</v>
      </c>
      <c r="E63" s="40" t="s">
        <v>6315</v>
      </c>
    </row>
    <row r="64" spans="1:5" ht="63.75">
      <c r="A64" t="s">
        <v>57</v>
      </c>
      <c r="E64" s="39" t="s">
        <v>6316</v>
      </c>
    </row>
    <row r="65" spans="1:16" ht="25.5">
      <c r="A65" t="s">
        <v>49</v>
      </c>
      <c s="34" t="s">
        <v>114</v>
      </c>
      <c s="34" t="s">
        <v>6336</v>
      </c>
      <c s="35" t="s">
        <v>5</v>
      </c>
      <c s="6" t="s">
        <v>6337</v>
      </c>
      <c s="36" t="s">
        <v>922</v>
      </c>
      <c s="37">
        <v>0.375</v>
      </c>
      <c s="36">
        <v>0</v>
      </c>
      <c s="36">
        <f>ROUND(G65*H65,6)</f>
      </c>
      <c r="L65" s="38">
        <v>0</v>
      </c>
      <c s="32">
        <f>ROUND(ROUND(L65,2)*ROUND(G65,3),2)</f>
      </c>
      <c s="36" t="s">
        <v>6016</v>
      </c>
      <c>
        <f>(M65*21)/100</f>
      </c>
      <c t="s">
        <v>27</v>
      </c>
    </row>
    <row r="66" spans="1:5" ht="12.75">
      <c r="A66" s="35" t="s">
        <v>54</v>
      </c>
      <c r="E66" s="39" t="s">
        <v>6338</v>
      </c>
    </row>
    <row r="67" spans="1:5" ht="12.75">
      <c r="A67" s="35" t="s">
        <v>55</v>
      </c>
      <c r="E67" s="40" t="s">
        <v>6315</v>
      </c>
    </row>
    <row r="68" spans="1:5" ht="63.75">
      <c r="A68" t="s">
        <v>57</v>
      </c>
      <c r="E68" s="39" t="s">
        <v>6316</v>
      </c>
    </row>
    <row r="69" spans="1:16" ht="25.5">
      <c r="A69" t="s">
        <v>49</v>
      </c>
      <c s="34" t="s">
        <v>117</v>
      </c>
      <c s="34" t="s">
        <v>6339</v>
      </c>
      <c s="35" t="s">
        <v>5</v>
      </c>
      <c s="6" t="s">
        <v>6337</v>
      </c>
      <c s="36" t="s">
        <v>922</v>
      </c>
      <c s="37">
        <v>0.25</v>
      </c>
      <c s="36">
        <v>0</v>
      </c>
      <c s="36">
        <f>ROUND(G69*H69,6)</f>
      </c>
      <c r="L69" s="38">
        <v>0</v>
      </c>
      <c s="32">
        <f>ROUND(ROUND(L69,2)*ROUND(G69,3),2)</f>
      </c>
      <c s="36" t="s">
        <v>6016</v>
      </c>
      <c>
        <f>(M69*21)/100</f>
      </c>
      <c t="s">
        <v>27</v>
      </c>
    </row>
    <row r="70" spans="1:5" ht="12.75">
      <c r="A70" s="35" t="s">
        <v>54</v>
      </c>
      <c r="E70" s="39" t="s">
        <v>6340</v>
      </c>
    </row>
    <row r="71" spans="1:5" ht="12.75">
      <c r="A71" s="35" t="s">
        <v>55</v>
      </c>
      <c r="E71" s="40" t="s">
        <v>6315</v>
      </c>
    </row>
    <row r="72" spans="1:5" ht="63.75">
      <c r="A72" t="s">
        <v>57</v>
      </c>
      <c r="E72" s="39" t="s">
        <v>6316</v>
      </c>
    </row>
    <row r="73" spans="1:16" ht="25.5">
      <c r="A73" t="s">
        <v>49</v>
      </c>
      <c s="34" t="s">
        <v>120</v>
      </c>
      <c s="34" t="s">
        <v>6341</v>
      </c>
      <c s="35" t="s">
        <v>5</v>
      </c>
      <c s="6" t="s">
        <v>6342</v>
      </c>
      <c s="36" t="s">
        <v>922</v>
      </c>
      <c s="37">
        <v>1.392</v>
      </c>
      <c s="36">
        <v>0</v>
      </c>
      <c s="36">
        <f>ROUND(G73*H73,6)</f>
      </c>
      <c r="L73" s="38">
        <v>0</v>
      </c>
      <c s="32">
        <f>ROUND(ROUND(L73,2)*ROUND(G73,3),2)</f>
      </c>
      <c s="36" t="s">
        <v>6016</v>
      </c>
      <c>
        <f>(M73*21)/100</f>
      </c>
      <c t="s">
        <v>27</v>
      </c>
    </row>
    <row r="74" spans="1:5" ht="12.75">
      <c r="A74" s="35" t="s">
        <v>54</v>
      </c>
      <c r="E74" s="39" t="s">
        <v>6343</v>
      </c>
    </row>
    <row r="75" spans="1:5" ht="12.75">
      <c r="A75" s="35" t="s">
        <v>55</v>
      </c>
      <c r="E75" s="40" t="s">
        <v>6315</v>
      </c>
    </row>
    <row r="76" spans="1:5" ht="63.75">
      <c r="A76" t="s">
        <v>57</v>
      </c>
      <c r="E76" s="39" t="s">
        <v>6316</v>
      </c>
    </row>
    <row r="77" spans="1:16" ht="12.75">
      <c r="A77" t="s">
        <v>49</v>
      </c>
      <c s="34" t="s">
        <v>123</v>
      </c>
      <c s="34" t="s">
        <v>6344</v>
      </c>
      <c s="35" t="s">
        <v>5</v>
      </c>
      <c s="6" t="s">
        <v>6345</v>
      </c>
      <c s="36" t="s">
        <v>922</v>
      </c>
      <c s="37">
        <v>0.116</v>
      </c>
      <c s="36">
        <v>0</v>
      </c>
      <c s="36">
        <f>ROUND(G77*H77,6)</f>
      </c>
      <c r="L77" s="38">
        <v>0</v>
      </c>
      <c s="32">
        <f>ROUND(ROUND(L77,2)*ROUND(G77,3),2)</f>
      </c>
      <c s="36" t="s">
        <v>6016</v>
      </c>
      <c>
        <f>(M77*21)/100</f>
      </c>
      <c t="s">
        <v>27</v>
      </c>
    </row>
    <row r="78" spans="1:5" ht="12.75">
      <c r="A78" s="35" t="s">
        <v>54</v>
      </c>
      <c r="E78" s="39" t="s">
        <v>6346</v>
      </c>
    </row>
    <row r="79" spans="1:5" ht="12.75">
      <c r="A79" s="35" t="s">
        <v>55</v>
      </c>
      <c r="E79" s="40" t="s">
        <v>6315</v>
      </c>
    </row>
    <row r="80" spans="1:5" ht="63.75">
      <c r="A80" t="s">
        <v>57</v>
      </c>
      <c r="E80" s="39" t="s">
        <v>6316</v>
      </c>
    </row>
    <row r="81" spans="1:16" ht="12.75">
      <c r="A81" t="s">
        <v>49</v>
      </c>
      <c s="34" t="s">
        <v>127</v>
      </c>
      <c s="34" t="s">
        <v>6347</v>
      </c>
      <c s="35" t="s">
        <v>5</v>
      </c>
      <c s="6" t="s">
        <v>6345</v>
      </c>
      <c s="36" t="s">
        <v>922</v>
      </c>
      <c s="37">
        <v>0.116</v>
      </c>
      <c s="36">
        <v>0</v>
      </c>
      <c s="36">
        <f>ROUND(G81*H81,6)</f>
      </c>
      <c r="L81" s="38">
        <v>0</v>
      </c>
      <c s="32">
        <f>ROUND(ROUND(L81,2)*ROUND(G81,3),2)</f>
      </c>
      <c s="36" t="s">
        <v>6016</v>
      </c>
      <c>
        <f>(M81*21)/100</f>
      </c>
      <c t="s">
        <v>27</v>
      </c>
    </row>
    <row r="82" spans="1:5" ht="12.75">
      <c r="A82" s="35" t="s">
        <v>54</v>
      </c>
      <c r="E82" s="39" t="s">
        <v>6348</v>
      </c>
    </row>
    <row r="83" spans="1:5" ht="12.75">
      <c r="A83" s="35" t="s">
        <v>55</v>
      </c>
      <c r="E83" s="40" t="s">
        <v>6315</v>
      </c>
    </row>
    <row r="84" spans="1:5" ht="63.75">
      <c r="A84" t="s">
        <v>57</v>
      </c>
      <c r="E84" s="39" t="s">
        <v>6316</v>
      </c>
    </row>
    <row r="85" spans="1:16" ht="12.75">
      <c r="A85" t="s">
        <v>49</v>
      </c>
      <c s="34" t="s">
        <v>132</v>
      </c>
      <c s="34" t="s">
        <v>6349</v>
      </c>
      <c s="35" t="s">
        <v>5</v>
      </c>
      <c s="6" t="s">
        <v>6345</v>
      </c>
      <c s="36" t="s">
        <v>922</v>
      </c>
      <c s="37">
        <v>0.232</v>
      </c>
      <c s="36">
        <v>0</v>
      </c>
      <c s="36">
        <f>ROUND(G85*H85,6)</f>
      </c>
      <c r="L85" s="38">
        <v>0</v>
      </c>
      <c s="32">
        <f>ROUND(ROUND(L85,2)*ROUND(G85,3),2)</f>
      </c>
      <c s="36" t="s">
        <v>6016</v>
      </c>
      <c>
        <f>(M85*21)/100</f>
      </c>
      <c t="s">
        <v>27</v>
      </c>
    </row>
    <row r="86" spans="1:5" ht="12.75">
      <c r="A86" s="35" t="s">
        <v>54</v>
      </c>
      <c r="E86" s="39" t="s">
        <v>6350</v>
      </c>
    </row>
    <row r="87" spans="1:5" ht="12.75">
      <c r="A87" s="35" t="s">
        <v>55</v>
      </c>
      <c r="E87" s="40" t="s">
        <v>6315</v>
      </c>
    </row>
    <row r="88" spans="1:5" ht="63.75">
      <c r="A88" t="s">
        <v>57</v>
      </c>
      <c r="E88" s="39" t="s">
        <v>6316</v>
      </c>
    </row>
    <row r="89" spans="1:16" ht="12.75">
      <c r="A89" t="s">
        <v>49</v>
      </c>
      <c s="34" t="s">
        <v>135</v>
      </c>
      <c s="34" t="s">
        <v>6351</v>
      </c>
      <c s="35" t="s">
        <v>5</v>
      </c>
      <c s="6" t="s">
        <v>6345</v>
      </c>
      <c s="36" t="s">
        <v>922</v>
      </c>
      <c s="37">
        <v>0.232</v>
      </c>
      <c s="36">
        <v>0</v>
      </c>
      <c s="36">
        <f>ROUND(G89*H89,6)</f>
      </c>
      <c r="L89" s="38">
        <v>0</v>
      </c>
      <c s="32">
        <f>ROUND(ROUND(L89,2)*ROUND(G89,3),2)</f>
      </c>
      <c s="36" t="s">
        <v>6016</v>
      </c>
      <c>
        <f>(M89*21)/100</f>
      </c>
      <c t="s">
        <v>27</v>
      </c>
    </row>
    <row r="90" spans="1:5" ht="12.75">
      <c r="A90" s="35" t="s">
        <v>54</v>
      </c>
      <c r="E90" s="39" t="s">
        <v>6352</v>
      </c>
    </row>
    <row r="91" spans="1:5" ht="12.75">
      <c r="A91" s="35" t="s">
        <v>55</v>
      </c>
      <c r="E91" s="40" t="s">
        <v>6315</v>
      </c>
    </row>
    <row r="92" spans="1:5" ht="63.75">
      <c r="A92" t="s">
        <v>57</v>
      </c>
      <c r="E92" s="39" t="s">
        <v>6316</v>
      </c>
    </row>
    <row r="93" spans="1:16" ht="12.75">
      <c r="A93" t="s">
        <v>49</v>
      </c>
      <c s="34" t="s">
        <v>138</v>
      </c>
      <c s="34" t="s">
        <v>6353</v>
      </c>
      <c s="35" t="s">
        <v>5</v>
      </c>
      <c s="6" t="s">
        <v>6354</v>
      </c>
      <c s="36" t="s">
        <v>922</v>
      </c>
      <c s="37">
        <v>0.308</v>
      </c>
      <c s="36">
        <v>0</v>
      </c>
      <c s="36">
        <f>ROUND(G93*H93,6)</f>
      </c>
      <c r="L93" s="38">
        <v>0</v>
      </c>
      <c s="32">
        <f>ROUND(ROUND(L93,2)*ROUND(G93,3),2)</f>
      </c>
      <c s="36" t="s">
        <v>6016</v>
      </c>
      <c>
        <f>(M93*21)/100</f>
      </c>
      <c t="s">
        <v>27</v>
      </c>
    </row>
    <row r="94" spans="1:5" ht="12.75">
      <c r="A94" s="35" t="s">
        <v>54</v>
      </c>
      <c r="E94" s="39" t="s">
        <v>6355</v>
      </c>
    </row>
    <row r="95" spans="1:5" ht="12.75">
      <c r="A95" s="35" t="s">
        <v>55</v>
      </c>
      <c r="E95" s="40" t="s">
        <v>6315</v>
      </c>
    </row>
    <row r="96" spans="1:5" ht="63.75">
      <c r="A96" t="s">
        <v>57</v>
      </c>
      <c r="E96" s="39" t="s">
        <v>6316</v>
      </c>
    </row>
    <row r="97" spans="1:16" ht="12.75">
      <c r="A97" t="s">
        <v>49</v>
      </c>
      <c s="34" t="s">
        <v>141</v>
      </c>
      <c s="34" t="s">
        <v>6356</v>
      </c>
      <c s="35" t="s">
        <v>5</v>
      </c>
      <c s="6" t="s">
        <v>6357</v>
      </c>
      <c s="36" t="s">
        <v>922</v>
      </c>
      <c s="37">
        <v>0.72</v>
      </c>
      <c s="36">
        <v>0</v>
      </c>
      <c s="36">
        <f>ROUND(G97*H97,6)</f>
      </c>
      <c r="L97" s="38">
        <v>0</v>
      </c>
      <c s="32">
        <f>ROUND(ROUND(L97,2)*ROUND(G97,3),2)</f>
      </c>
      <c s="36" t="s">
        <v>6016</v>
      </c>
      <c>
        <f>(M97*21)/100</f>
      </c>
      <c t="s">
        <v>27</v>
      </c>
    </row>
    <row r="98" spans="1:5" ht="12.75">
      <c r="A98" s="35" t="s">
        <v>54</v>
      </c>
      <c r="E98" s="39" t="s">
        <v>6358</v>
      </c>
    </row>
    <row r="99" spans="1:5" ht="12.75">
      <c r="A99" s="35" t="s">
        <v>55</v>
      </c>
      <c r="E99" s="40" t="s">
        <v>6315</v>
      </c>
    </row>
    <row r="100" spans="1:5" ht="63.75">
      <c r="A100" t="s">
        <v>57</v>
      </c>
      <c r="E100" s="39" t="s">
        <v>6316</v>
      </c>
    </row>
    <row r="101" spans="1:16" ht="12.75">
      <c r="A101" t="s">
        <v>49</v>
      </c>
      <c s="34" t="s">
        <v>144</v>
      </c>
      <c s="34" t="s">
        <v>6359</v>
      </c>
      <c s="35" t="s">
        <v>5</v>
      </c>
      <c s="6" t="s">
        <v>6360</v>
      </c>
      <c s="36" t="s">
        <v>922</v>
      </c>
      <c s="37">
        <v>0.29</v>
      </c>
      <c s="36">
        <v>0</v>
      </c>
      <c s="36">
        <f>ROUND(G101*H101,6)</f>
      </c>
      <c r="L101" s="38">
        <v>0</v>
      </c>
      <c s="32">
        <f>ROUND(ROUND(L101,2)*ROUND(G101,3),2)</f>
      </c>
      <c s="36" t="s">
        <v>6016</v>
      </c>
      <c>
        <f>(M101*21)/100</f>
      </c>
      <c t="s">
        <v>27</v>
      </c>
    </row>
    <row r="102" spans="1:5" ht="12.75">
      <c r="A102" s="35" t="s">
        <v>54</v>
      </c>
      <c r="E102" s="39" t="s">
        <v>6361</v>
      </c>
    </row>
    <row r="103" spans="1:5" ht="12.75">
      <c r="A103" s="35" t="s">
        <v>55</v>
      </c>
      <c r="E103" s="40" t="s">
        <v>6315</v>
      </c>
    </row>
    <row r="104" spans="1:5" ht="63.75">
      <c r="A104" t="s">
        <v>57</v>
      </c>
      <c r="E104" s="39" t="s">
        <v>6316</v>
      </c>
    </row>
    <row r="105" spans="1:16" ht="12.75">
      <c r="A105" t="s">
        <v>49</v>
      </c>
      <c s="34" t="s">
        <v>147</v>
      </c>
      <c s="34" t="s">
        <v>6362</v>
      </c>
      <c s="35" t="s">
        <v>5</v>
      </c>
      <c s="6" t="s">
        <v>6345</v>
      </c>
      <c s="36" t="s">
        <v>922</v>
      </c>
      <c s="37">
        <v>4.59</v>
      </c>
      <c s="36">
        <v>0</v>
      </c>
      <c s="36">
        <f>ROUND(G105*H105,6)</f>
      </c>
      <c r="L105" s="38">
        <v>0</v>
      </c>
      <c s="32">
        <f>ROUND(ROUND(L105,2)*ROUND(G105,3),2)</f>
      </c>
      <c s="36" t="s">
        <v>6016</v>
      </c>
      <c>
        <f>(M105*21)/100</f>
      </c>
      <c t="s">
        <v>27</v>
      </c>
    </row>
    <row r="106" spans="1:5" ht="12.75">
      <c r="A106" s="35" t="s">
        <v>54</v>
      </c>
      <c r="E106" s="39" t="s">
        <v>6363</v>
      </c>
    </row>
    <row r="107" spans="1:5" ht="12.75">
      <c r="A107" s="35" t="s">
        <v>55</v>
      </c>
      <c r="E107" s="40" t="s">
        <v>6315</v>
      </c>
    </row>
    <row r="108" spans="1:5" ht="63.75">
      <c r="A108" t="s">
        <v>57</v>
      </c>
      <c r="E108" s="39" t="s">
        <v>6316</v>
      </c>
    </row>
    <row r="109" spans="1:16" ht="12.75">
      <c r="A109" t="s">
        <v>49</v>
      </c>
      <c s="34" t="s">
        <v>150</v>
      </c>
      <c s="34" t="s">
        <v>6364</v>
      </c>
      <c s="35" t="s">
        <v>47</v>
      </c>
      <c s="6" t="s">
        <v>6365</v>
      </c>
      <c s="36" t="s">
        <v>1114</v>
      </c>
      <c s="37">
        <v>5</v>
      </c>
      <c s="36">
        <v>0</v>
      </c>
      <c s="36">
        <f>ROUND(G109*H109,6)</f>
      </c>
      <c r="L109" s="38">
        <v>0</v>
      </c>
      <c s="32">
        <f>ROUND(ROUND(L109,2)*ROUND(G109,3),2)</f>
      </c>
      <c s="36" t="s">
        <v>6366</v>
      </c>
      <c>
        <f>(M109*21)/100</f>
      </c>
      <c t="s">
        <v>27</v>
      </c>
    </row>
    <row r="110" spans="1:5" ht="12.75">
      <c r="A110" s="35" t="s">
        <v>54</v>
      </c>
      <c r="E110" s="39" t="s">
        <v>6367</v>
      </c>
    </row>
    <row r="111" spans="1:5" ht="12.75">
      <c r="A111" s="35" t="s">
        <v>55</v>
      </c>
      <c r="E111" s="40" t="s">
        <v>6315</v>
      </c>
    </row>
    <row r="112" spans="1:5" ht="51">
      <c r="A112" t="s">
        <v>57</v>
      </c>
      <c r="E112" s="39" t="s">
        <v>6368</v>
      </c>
    </row>
    <row r="113" spans="1:16" ht="12.75">
      <c r="A113" t="s">
        <v>49</v>
      </c>
      <c s="34" t="s">
        <v>707</v>
      </c>
      <c s="34" t="s">
        <v>6369</v>
      </c>
      <c s="35" t="s">
        <v>47</v>
      </c>
      <c s="6" t="s">
        <v>6370</v>
      </c>
      <c s="36" t="s">
        <v>1114</v>
      </c>
      <c s="37">
        <v>2</v>
      </c>
      <c s="36">
        <v>0</v>
      </c>
      <c s="36">
        <f>ROUND(G113*H113,6)</f>
      </c>
      <c r="L113" s="38">
        <v>0</v>
      </c>
      <c s="32">
        <f>ROUND(ROUND(L113,2)*ROUND(G113,3),2)</f>
      </c>
      <c s="36" t="s">
        <v>6366</v>
      </c>
      <c>
        <f>(M113*21)/100</f>
      </c>
      <c t="s">
        <v>27</v>
      </c>
    </row>
    <row r="114" spans="1:5" ht="12.75">
      <c r="A114" s="35" t="s">
        <v>54</v>
      </c>
      <c r="E114" s="39" t="s">
        <v>6367</v>
      </c>
    </row>
    <row r="115" spans="1:5" ht="12.75">
      <c r="A115" s="35" t="s">
        <v>55</v>
      </c>
      <c r="E115" s="40" t="s">
        <v>6315</v>
      </c>
    </row>
    <row r="116" spans="1:5" ht="51">
      <c r="A116" t="s">
        <v>57</v>
      </c>
      <c r="E116" s="39" t="s">
        <v>6368</v>
      </c>
    </row>
    <row r="117" spans="1:16" ht="12.75">
      <c r="A117" t="s">
        <v>49</v>
      </c>
      <c s="34" t="s">
        <v>711</v>
      </c>
      <c s="34" t="s">
        <v>6371</v>
      </c>
      <c s="35" t="s">
        <v>47</v>
      </c>
      <c s="6" t="s">
        <v>6372</v>
      </c>
      <c s="36" t="s">
        <v>1114</v>
      </c>
      <c s="37">
        <v>4</v>
      </c>
      <c s="36">
        <v>0</v>
      </c>
      <c s="36">
        <f>ROUND(G117*H117,6)</f>
      </c>
      <c r="L117" s="38">
        <v>0</v>
      </c>
      <c s="32">
        <f>ROUND(ROUND(L117,2)*ROUND(G117,3),2)</f>
      </c>
      <c s="36" t="s">
        <v>6366</v>
      </c>
      <c>
        <f>(M117*21)/100</f>
      </c>
      <c t="s">
        <v>27</v>
      </c>
    </row>
    <row r="118" spans="1:5" ht="12.75">
      <c r="A118" s="35" t="s">
        <v>54</v>
      </c>
      <c r="E118" s="39" t="s">
        <v>6373</v>
      </c>
    </row>
    <row r="119" spans="1:5" ht="12.75">
      <c r="A119" s="35" t="s">
        <v>55</v>
      </c>
      <c r="E119" s="40" t="s">
        <v>6374</v>
      </c>
    </row>
    <row r="120" spans="1:5" ht="25.5">
      <c r="A120" t="s">
        <v>57</v>
      </c>
      <c r="E120" s="39" t="s">
        <v>6375</v>
      </c>
    </row>
    <row r="121" spans="1:16" ht="12.75">
      <c r="A121" t="s">
        <v>49</v>
      </c>
      <c s="34" t="s">
        <v>715</v>
      </c>
      <c s="34" t="s">
        <v>6376</v>
      </c>
      <c s="35" t="s">
        <v>47</v>
      </c>
      <c s="6" t="s">
        <v>6377</v>
      </c>
      <c s="36" t="s">
        <v>1114</v>
      </c>
      <c s="37">
        <v>4</v>
      </c>
      <c s="36">
        <v>0</v>
      </c>
      <c s="36">
        <f>ROUND(G121*H121,6)</f>
      </c>
      <c r="L121" s="38">
        <v>0</v>
      </c>
      <c s="32">
        <f>ROUND(ROUND(L121,2)*ROUND(G121,3),2)</f>
      </c>
      <c s="36" t="s">
        <v>6366</v>
      </c>
      <c>
        <f>(M121*21)/100</f>
      </c>
      <c t="s">
        <v>27</v>
      </c>
    </row>
    <row r="122" spans="1:5" ht="12.75">
      <c r="A122" s="35" t="s">
        <v>54</v>
      </c>
      <c r="E122" s="39" t="s">
        <v>5</v>
      </c>
    </row>
    <row r="123" spans="1:5" ht="12.75">
      <c r="A123" s="35" t="s">
        <v>55</v>
      </c>
      <c r="E123" s="40" t="s">
        <v>6374</v>
      </c>
    </row>
    <row r="124" spans="1:5" ht="25.5">
      <c r="A124" t="s">
        <v>57</v>
      </c>
      <c r="E124" s="39" t="s">
        <v>6378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6381</v>
      </c>
      <c r="E8" s="30" t="s">
        <v>6380</v>
      </c>
      <c r="J8" s="29">
        <f>0+J9+J30+J67</f>
      </c>
      <c s="29">
        <f>0+K9+K30+K67</f>
      </c>
      <c s="29">
        <f>0+L9+L30+L67</f>
      </c>
      <c s="29">
        <f>0+M9+M30+M67</f>
      </c>
    </row>
    <row r="9" spans="1:13" ht="12.75">
      <c r="A9" t="s">
        <v>46</v>
      </c>
      <c r="C9" s="31" t="s">
        <v>595</v>
      </c>
      <c r="E9" s="33" t="s">
        <v>1154</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6382</v>
      </c>
    </row>
    <row r="13" spans="1:5" ht="140.25">
      <c r="A13" t="s">
        <v>57</v>
      </c>
      <c r="E13" s="39" t="s">
        <v>2526</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6383</v>
      </c>
    </row>
    <row r="17" spans="1:5" ht="140.25">
      <c r="A17" t="s">
        <v>57</v>
      </c>
      <c r="E17" s="39" t="s">
        <v>2526</v>
      </c>
    </row>
    <row r="18" spans="1:16" ht="25.5">
      <c r="A18" t="s">
        <v>49</v>
      </c>
      <c s="34" t="s">
        <v>26</v>
      </c>
      <c s="34" t="s">
        <v>2339</v>
      </c>
      <c s="35" t="s">
        <v>5</v>
      </c>
      <c s="6" t="s">
        <v>6384</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6385</v>
      </c>
    </row>
    <row r="21" spans="1:5" ht="140.25">
      <c r="A21" t="s">
        <v>57</v>
      </c>
      <c r="E21" s="39" t="s">
        <v>2526</v>
      </c>
    </row>
    <row r="22" spans="1:16" ht="25.5">
      <c r="A22" t="s">
        <v>49</v>
      </c>
      <c s="34" t="s">
        <v>64</v>
      </c>
      <c s="34" t="s">
        <v>6386</v>
      </c>
      <c s="35" t="s">
        <v>5</v>
      </c>
      <c s="6" t="s">
        <v>6387</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6388</v>
      </c>
    </row>
    <row r="25" spans="1:5" ht="140.25">
      <c r="A25" t="s">
        <v>57</v>
      </c>
      <c r="E25" s="39" t="s">
        <v>2526</v>
      </c>
    </row>
    <row r="26" spans="1:16" ht="12.75">
      <c r="A26" t="s">
        <v>49</v>
      </c>
      <c s="34" t="s">
        <v>67</v>
      </c>
      <c s="34" t="s">
        <v>6389</v>
      </c>
      <c s="35" t="s">
        <v>5</v>
      </c>
      <c s="6" t="s">
        <v>6390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2947</v>
      </c>
    </row>
    <row r="30" spans="1:13" ht="12.75">
      <c r="A30" t="s">
        <v>46</v>
      </c>
      <c r="C30" s="31" t="s">
        <v>47</v>
      </c>
      <c r="E30" s="33" t="s">
        <v>1705</v>
      </c>
      <c r="J30" s="32">
        <f>0</f>
      </c>
      <c s="32">
        <f>0</f>
      </c>
      <c s="32">
        <f>0+L31+L35+L39+L43+L47+L51+L55+L59+L63</f>
      </c>
      <c s="32">
        <f>0+M31+M35+M39+M43+M47+M51+M55+M59+M63</f>
      </c>
    </row>
    <row r="31" spans="1:16" ht="12.75">
      <c r="A31" t="s">
        <v>49</v>
      </c>
      <c s="34" t="s">
        <v>70</v>
      </c>
      <c s="34" t="s">
        <v>6391</v>
      </c>
      <c s="35" t="s">
        <v>5</v>
      </c>
      <c s="6" t="s">
        <v>6392</v>
      </c>
      <c s="36" t="s">
        <v>1035</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6393</v>
      </c>
    </row>
    <row r="34" spans="1:5" ht="63.75">
      <c r="A34" t="s">
        <v>57</v>
      </c>
      <c r="E34" s="39" t="s">
        <v>2540</v>
      </c>
    </row>
    <row r="35" spans="1:16" ht="12.75">
      <c r="A35" t="s">
        <v>49</v>
      </c>
      <c s="34" t="s">
        <v>75</v>
      </c>
      <c s="34" t="s">
        <v>6394</v>
      </c>
      <c s="35" t="s">
        <v>5</v>
      </c>
      <c s="6" t="s">
        <v>6395</v>
      </c>
      <c s="36" t="s">
        <v>1057</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6396</v>
      </c>
    </row>
    <row r="38" spans="1:5" ht="25.5">
      <c r="A38" t="s">
        <v>57</v>
      </c>
      <c r="E38" s="39" t="s">
        <v>2544</v>
      </c>
    </row>
    <row r="39" spans="1:16" ht="12.75">
      <c r="A39" t="s">
        <v>49</v>
      </c>
      <c s="34" t="s">
        <v>100</v>
      </c>
      <c s="34" t="s">
        <v>2570</v>
      </c>
      <c s="35" t="s">
        <v>5</v>
      </c>
      <c s="6" t="s">
        <v>2571</v>
      </c>
      <c s="36" t="s">
        <v>1035</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6397</v>
      </c>
    </row>
    <row r="42" spans="1:5" ht="306">
      <c r="A42" t="s">
        <v>57</v>
      </c>
      <c r="E42" s="39" t="s">
        <v>2573</v>
      </c>
    </row>
    <row r="43" spans="1:16" ht="12.75">
      <c r="A43" t="s">
        <v>49</v>
      </c>
      <c s="34" t="s">
        <v>104</v>
      </c>
      <c s="34" t="s">
        <v>2574</v>
      </c>
      <c s="35" t="s">
        <v>5</v>
      </c>
      <c s="6" t="s">
        <v>2575</v>
      </c>
      <c s="36" t="s">
        <v>1136</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6398</v>
      </c>
    </row>
    <row r="46" spans="1:5" ht="25.5">
      <c r="A46" t="s">
        <v>57</v>
      </c>
      <c r="E46" s="39" t="s">
        <v>2562</v>
      </c>
    </row>
    <row r="47" spans="1:16" ht="12.75">
      <c r="A47" t="s">
        <v>49</v>
      </c>
      <c s="34" t="s">
        <v>108</v>
      </c>
      <c s="34" t="s">
        <v>1033</v>
      </c>
      <c s="35" t="s">
        <v>5</v>
      </c>
      <c s="6" t="s">
        <v>1034</v>
      </c>
      <c s="36" t="s">
        <v>1035</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6399</v>
      </c>
    </row>
    <row r="50" spans="1:5" ht="229.5">
      <c r="A50" t="s">
        <v>57</v>
      </c>
      <c r="E50" s="39" t="s">
        <v>6400</v>
      </c>
    </row>
    <row r="51" spans="1:16" ht="12.75">
      <c r="A51" t="s">
        <v>49</v>
      </c>
      <c s="34" t="s">
        <v>111</v>
      </c>
      <c s="34" t="s">
        <v>2088</v>
      </c>
      <c s="35" t="s">
        <v>5</v>
      </c>
      <c s="6" t="s">
        <v>2089</v>
      </c>
      <c s="36" t="s">
        <v>922</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6401</v>
      </c>
    </row>
    <row r="54" spans="1:5" ht="38.25">
      <c r="A54" t="s">
        <v>57</v>
      </c>
      <c r="E54" s="39" t="s">
        <v>2584</v>
      </c>
    </row>
    <row r="55" spans="1:16" ht="12.75">
      <c r="A55" t="s">
        <v>49</v>
      </c>
      <c s="34" t="s">
        <v>114</v>
      </c>
      <c s="34" t="s">
        <v>2585</v>
      </c>
      <c s="35" t="s">
        <v>5</v>
      </c>
      <c s="6" t="s">
        <v>2586</v>
      </c>
      <c s="36" t="s">
        <v>922</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6401</v>
      </c>
    </row>
    <row r="58" spans="1:5" ht="25.5">
      <c r="A58" t="s">
        <v>57</v>
      </c>
      <c r="E58" s="39" t="s">
        <v>2588</v>
      </c>
    </row>
    <row r="59" spans="1:16" ht="12.75">
      <c r="A59" t="s">
        <v>49</v>
      </c>
      <c s="34" t="s">
        <v>117</v>
      </c>
      <c s="34" t="s">
        <v>1826</v>
      </c>
      <c s="35" t="s">
        <v>5</v>
      </c>
      <c s="6" t="s">
        <v>1827</v>
      </c>
      <c s="36" t="s">
        <v>922</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6402</v>
      </c>
    </row>
    <row r="63" spans="1:16" ht="12.75">
      <c r="A63" t="s">
        <v>49</v>
      </c>
      <c s="34" t="s">
        <v>120</v>
      </c>
      <c s="34" t="s">
        <v>1829</v>
      </c>
      <c s="35" t="s">
        <v>5</v>
      </c>
      <c s="6" t="s">
        <v>1830</v>
      </c>
      <c s="36" t="s">
        <v>1035</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6403</v>
      </c>
    </row>
    <row r="66" spans="1:5" ht="38.25">
      <c r="A66" t="s">
        <v>57</v>
      </c>
      <c r="E66" s="39" t="s">
        <v>4284</v>
      </c>
    </row>
    <row r="67" spans="1:13" ht="12.75">
      <c r="A67" t="s">
        <v>46</v>
      </c>
      <c r="C67" s="31" t="s">
        <v>104</v>
      </c>
      <c r="E67" s="33" t="s">
        <v>1118</v>
      </c>
      <c r="J67" s="32">
        <f>0</f>
      </c>
      <c s="32">
        <f>0</f>
      </c>
      <c s="32">
        <f>0+L68+L72+L76+L80+L84</f>
      </c>
      <c s="32">
        <f>0+M68+M72+M76+M80+M84</f>
      </c>
    </row>
    <row r="68" spans="1:16" ht="12.75">
      <c r="A68" t="s">
        <v>49</v>
      </c>
      <c s="34" t="s">
        <v>123</v>
      </c>
      <c s="34" t="s">
        <v>6404</v>
      </c>
      <c s="35" t="s">
        <v>5</v>
      </c>
      <c s="6" t="s">
        <v>6405</v>
      </c>
      <c s="36" t="s">
        <v>1035</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6406</v>
      </c>
    </row>
    <row r="71" spans="1:5" ht="114.75">
      <c r="A71" t="s">
        <v>57</v>
      </c>
      <c r="E71" s="39" t="s">
        <v>6407</v>
      </c>
    </row>
    <row r="72" spans="1:16" ht="12.75">
      <c r="A72" t="s">
        <v>49</v>
      </c>
      <c s="34" t="s">
        <v>127</v>
      </c>
      <c s="34" t="s">
        <v>6408</v>
      </c>
      <c s="35" t="s">
        <v>5</v>
      </c>
      <c s="6" t="s">
        <v>6409</v>
      </c>
      <c s="36" t="s">
        <v>1057</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6410</v>
      </c>
    </row>
    <row r="75" spans="1:5" ht="25.5">
      <c r="A75" t="s">
        <v>57</v>
      </c>
      <c r="E75" s="39" t="s">
        <v>2544</v>
      </c>
    </row>
    <row r="76" spans="1:16" ht="25.5">
      <c r="A76" t="s">
        <v>49</v>
      </c>
      <c s="34" t="s">
        <v>132</v>
      </c>
      <c s="34" t="s">
        <v>6411</v>
      </c>
      <c s="35" t="s">
        <v>5</v>
      </c>
      <c s="6" t="s">
        <v>6412</v>
      </c>
      <c s="36" t="s">
        <v>3223</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6413</v>
      </c>
    </row>
    <row r="79" spans="1:5" ht="229.5">
      <c r="A79" t="s">
        <v>57</v>
      </c>
      <c r="E79" s="39" t="s">
        <v>6414</v>
      </c>
    </row>
    <row r="80" spans="1:16" ht="12.75">
      <c r="A80" t="s">
        <v>49</v>
      </c>
      <c s="34" t="s">
        <v>135</v>
      </c>
      <c s="34" t="s">
        <v>6415</v>
      </c>
      <c s="35" t="s">
        <v>5</v>
      </c>
      <c s="6" t="s">
        <v>6416</v>
      </c>
      <c s="36" t="s">
        <v>1057</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6417</v>
      </c>
    </row>
    <row r="83" spans="1:5" ht="25.5">
      <c r="A83" t="s">
        <v>57</v>
      </c>
      <c r="E83" s="39" t="s">
        <v>2544</v>
      </c>
    </row>
    <row r="84" spans="1:16" ht="12.75">
      <c r="A84" t="s">
        <v>49</v>
      </c>
      <c s="34" t="s">
        <v>138</v>
      </c>
      <c s="34" t="s">
        <v>6418</v>
      </c>
      <c s="35" t="s">
        <v>5</v>
      </c>
      <c s="6" t="s">
        <v>6419</v>
      </c>
      <c s="36" t="s">
        <v>636</v>
      </c>
      <c s="37">
        <v>1</v>
      </c>
      <c s="36">
        <v>0</v>
      </c>
      <c s="36">
        <f>ROUND(G84*H84,6)</f>
      </c>
      <c r="L84" s="38">
        <v>0</v>
      </c>
      <c s="32">
        <f>ROUND(ROUND(L84,2)*ROUND(G84,3),2)</f>
      </c>
      <c s="36" t="s">
        <v>6420</v>
      </c>
      <c>
        <f>(M84*21)/100</f>
      </c>
      <c t="s">
        <v>27</v>
      </c>
    </row>
    <row r="85" spans="1:5" ht="12.75">
      <c r="A85" s="35" t="s">
        <v>54</v>
      </c>
      <c r="E85" s="39" t="s">
        <v>5</v>
      </c>
    </row>
    <row r="86" spans="1:5" ht="12.75">
      <c r="A86" s="35" t="s">
        <v>55</v>
      </c>
      <c r="E86" s="40" t="s">
        <v>5</v>
      </c>
    </row>
    <row r="87" spans="1:5" ht="12.75">
      <c r="A87" t="s">
        <v>57</v>
      </c>
      <c r="E87" s="39" t="s">
        <v>6421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6424</v>
      </c>
      <c r="E8" s="30" t="s">
        <v>6423</v>
      </c>
      <c r="J8" s="29">
        <f>0+J9+J34+J79</f>
      </c>
      <c s="29">
        <f>0+K9+K34+K79</f>
      </c>
      <c s="29">
        <f>0+L9+L34+L79</f>
      </c>
      <c s="29">
        <f>0+M9+M34+M79</f>
      </c>
    </row>
    <row r="9" spans="1:13" ht="12.75">
      <c r="A9" t="s">
        <v>46</v>
      </c>
      <c r="C9" s="31" t="s">
        <v>595</v>
      </c>
      <c r="E9" s="33" t="s">
        <v>1154</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6425</v>
      </c>
    </row>
    <row r="13" spans="1:5" ht="140.25">
      <c r="A13" t="s">
        <v>57</v>
      </c>
      <c r="E13" s="39" t="s">
        <v>2526</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6426</v>
      </c>
    </row>
    <row r="17" spans="1:5" ht="140.25">
      <c r="A17" t="s">
        <v>57</v>
      </c>
      <c r="E17" s="39" t="s">
        <v>2526</v>
      </c>
    </row>
    <row r="18" spans="1:16" ht="25.5">
      <c r="A18" t="s">
        <v>49</v>
      </c>
      <c s="34" t="s">
        <v>26</v>
      </c>
      <c s="34" t="s">
        <v>2339</v>
      </c>
      <c s="35" t="s">
        <v>5</v>
      </c>
      <c s="6" t="s">
        <v>6384</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6427</v>
      </c>
    </row>
    <row r="21" spans="1:5" ht="140.25">
      <c r="A21" t="s">
        <v>57</v>
      </c>
      <c r="E21" s="39" t="s">
        <v>2526</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6428</v>
      </c>
    </row>
    <row r="25" spans="1:5" ht="140.25">
      <c r="A25" t="s">
        <v>57</v>
      </c>
      <c r="E25" s="39" t="s">
        <v>2526</v>
      </c>
    </row>
    <row r="26" spans="1:16" ht="25.5">
      <c r="A26" t="s">
        <v>49</v>
      </c>
      <c s="34" t="s">
        <v>67</v>
      </c>
      <c s="34" t="s">
        <v>6386</v>
      </c>
      <c s="35" t="s">
        <v>5</v>
      </c>
      <c s="6" t="s">
        <v>6387</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6429</v>
      </c>
    </row>
    <row r="29" spans="1:5" ht="140.25">
      <c r="A29" t="s">
        <v>57</v>
      </c>
      <c r="E29" s="39" t="s">
        <v>2526</v>
      </c>
    </row>
    <row r="30" spans="1:16" ht="12.75">
      <c r="A30" t="s">
        <v>49</v>
      </c>
      <c s="34" t="s">
        <v>70</v>
      </c>
      <c s="34" t="s">
        <v>6389</v>
      </c>
      <c s="35" t="s">
        <v>5</v>
      </c>
      <c s="6" t="s">
        <v>6390</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2947</v>
      </c>
    </row>
    <row r="34" spans="1:13" ht="12.75">
      <c r="A34" t="s">
        <v>46</v>
      </c>
      <c r="C34" s="31" t="s">
        <v>47</v>
      </c>
      <c r="E34" s="33" t="s">
        <v>1705</v>
      </c>
      <c r="J34" s="32">
        <f>0</f>
      </c>
      <c s="32">
        <f>0</f>
      </c>
      <c s="32">
        <f>0+L35+L39+L43+L47+L51+L55+L59+L63+L67+L71+L75</f>
      </c>
      <c s="32">
        <f>0+M35+M39+M43+M47+M51+M55+M59+M63+M67+M71+M75</f>
      </c>
    </row>
    <row r="35" spans="1:16" ht="12.75">
      <c r="A35" t="s">
        <v>49</v>
      </c>
      <c s="34" t="s">
        <v>75</v>
      </c>
      <c s="34" t="s">
        <v>6391</v>
      </c>
      <c s="35" t="s">
        <v>5</v>
      </c>
      <c s="6" t="s">
        <v>6392</v>
      </c>
      <c s="36" t="s">
        <v>1035</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6430</v>
      </c>
    </row>
    <row r="38" spans="1:5" ht="63.75">
      <c r="A38" t="s">
        <v>57</v>
      </c>
      <c r="E38" s="39" t="s">
        <v>2540</v>
      </c>
    </row>
    <row r="39" spans="1:16" ht="12.75">
      <c r="A39" t="s">
        <v>49</v>
      </c>
      <c s="34" t="s">
        <v>100</v>
      </c>
      <c s="34" t="s">
        <v>6394</v>
      </c>
      <c s="35" t="s">
        <v>5</v>
      </c>
      <c s="6" t="s">
        <v>6395</v>
      </c>
      <c s="36" t="s">
        <v>1057</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6431</v>
      </c>
    </row>
    <row r="42" spans="1:5" ht="25.5">
      <c r="A42" t="s">
        <v>57</v>
      </c>
      <c r="E42" s="39" t="s">
        <v>2544</v>
      </c>
    </row>
    <row r="43" spans="1:16" ht="25.5">
      <c r="A43" t="s">
        <v>49</v>
      </c>
      <c s="34" t="s">
        <v>104</v>
      </c>
      <c s="34" t="s">
        <v>2545</v>
      </c>
      <c s="35" t="s">
        <v>5</v>
      </c>
      <c s="6" t="s">
        <v>2546</v>
      </c>
      <c s="36" t="s">
        <v>1035</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6432</v>
      </c>
    </row>
    <row r="46" spans="1:5" ht="63.75">
      <c r="A46" t="s">
        <v>57</v>
      </c>
      <c r="E46" s="39" t="s">
        <v>2540</v>
      </c>
    </row>
    <row r="47" spans="1:16" ht="12.75">
      <c r="A47" t="s">
        <v>49</v>
      </c>
      <c s="34" t="s">
        <v>108</v>
      </c>
      <c s="34" t="s">
        <v>2548</v>
      </c>
      <c s="35" t="s">
        <v>5</v>
      </c>
      <c s="6" t="s">
        <v>2549</v>
      </c>
      <c s="36" t="s">
        <v>1057</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6433</v>
      </c>
    </row>
    <row r="50" spans="1:5" ht="25.5">
      <c r="A50" t="s">
        <v>57</v>
      </c>
      <c r="E50" s="39" t="s">
        <v>2544</v>
      </c>
    </row>
    <row r="51" spans="1:16" ht="12.75">
      <c r="A51" t="s">
        <v>49</v>
      </c>
      <c s="34" t="s">
        <v>111</v>
      </c>
      <c s="34" t="s">
        <v>2570</v>
      </c>
      <c s="35" t="s">
        <v>5</v>
      </c>
      <c s="6" t="s">
        <v>2571</v>
      </c>
      <c s="36" t="s">
        <v>1035</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6434</v>
      </c>
    </row>
    <row r="54" spans="1:5" ht="306">
      <c r="A54" t="s">
        <v>57</v>
      </c>
      <c r="E54" s="39" t="s">
        <v>2573</v>
      </c>
    </row>
    <row r="55" spans="1:16" ht="12.75">
      <c r="A55" t="s">
        <v>49</v>
      </c>
      <c s="34" t="s">
        <v>114</v>
      </c>
      <c s="34" t="s">
        <v>2574</v>
      </c>
      <c s="35" t="s">
        <v>5</v>
      </c>
      <c s="6" t="s">
        <v>2575</v>
      </c>
      <c s="36" t="s">
        <v>1136</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6435</v>
      </c>
    </row>
    <row r="58" spans="1:5" ht="25.5">
      <c r="A58" t="s">
        <v>57</v>
      </c>
      <c r="E58" s="39" t="s">
        <v>2562</v>
      </c>
    </row>
    <row r="59" spans="1:16" ht="12.75">
      <c r="A59" t="s">
        <v>49</v>
      </c>
      <c s="34" t="s">
        <v>117</v>
      </c>
      <c s="34" t="s">
        <v>1033</v>
      </c>
      <c s="35" t="s">
        <v>5</v>
      </c>
      <c s="6" t="s">
        <v>1034</v>
      </c>
      <c s="36" t="s">
        <v>1035</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6436</v>
      </c>
    </row>
    <row r="62" spans="1:5" ht="229.5">
      <c r="A62" t="s">
        <v>57</v>
      </c>
      <c r="E62" s="39" t="s">
        <v>6400</v>
      </c>
    </row>
    <row r="63" spans="1:16" ht="12.75">
      <c r="A63" t="s">
        <v>49</v>
      </c>
      <c s="34" t="s">
        <v>120</v>
      </c>
      <c s="34" t="s">
        <v>2088</v>
      </c>
      <c s="35" t="s">
        <v>5</v>
      </c>
      <c s="6" t="s">
        <v>2089</v>
      </c>
      <c s="36" t="s">
        <v>922</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6437</v>
      </c>
    </row>
    <row r="66" spans="1:5" ht="38.25">
      <c r="A66" t="s">
        <v>57</v>
      </c>
      <c r="E66" s="39" t="s">
        <v>2584</v>
      </c>
    </row>
    <row r="67" spans="1:16" ht="12.75">
      <c r="A67" t="s">
        <v>49</v>
      </c>
      <c s="34" t="s">
        <v>123</v>
      </c>
      <c s="34" t="s">
        <v>2585</v>
      </c>
      <c s="35" t="s">
        <v>5</v>
      </c>
      <c s="6" t="s">
        <v>2586</v>
      </c>
      <c s="36" t="s">
        <v>922</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2588</v>
      </c>
    </row>
    <row r="71" spans="1:16" ht="12.75">
      <c r="A71" t="s">
        <v>49</v>
      </c>
      <c s="34" t="s">
        <v>127</v>
      </c>
      <c s="34" t="s">
        <v>1826</v>
      </c>
      <c s="35" t="s">
        <v>5</v>
      </c>
      <c s="6" t="s">
        <v>1827</v>
      </c>
      <c s="36" t="s">
        <v>922</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6402</v>
      </c>
    </row>
    <row r="75" spans="1:16" ht="12.75">
      <c r="A75" t="s">
        <v>49</v>
      </c>
      <c s="34" t="s">
        <v>132</v>
      </c>
      <c s="34" t="s">
        <v>1829</v>
      </c>
      <c s="35" t="s">
        <v>5</v>
      </c>
      <c s="6" t="s">
        <v>1830</v>
      </c>
      <c s="36" t="s">
        <v>1035</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6438</v>
      </c>
    </row>
    <row r="78" spans="1:5" ht="38.25">
      <c r="A78" t="s">
        <v>57</v>
      </c>
      <c r="E78" s="39" t="s">
        <v>4284</v>
      </c>
    </row>
    <row r="79" spans="1:13" ht="12.75">
      <c r="A79" t="s">
        <v>46</v>
      </c>
      <c r="C79" s="31" t="s">
        <v>104</v>
      </c>
      <c r="E79" s="33" t="s">
        <v>1118</v>
      </c>
      <c r="J79" s="32">
        <f>0</f>
      </c>
      <c s="32">
        <f>0</f>
      </c>
      <c s="32">
        <f>0+L80+L84+L88+L92+L96</f>
      </c>
      <c s="32">
        <f>0+M80+M84+M88+M92+M96</f>
      </c>
    </row>
    <row r="80" spans="1:16" ht="12.75">
      <c r="A80" t="s">
        <v>49</v>
      </c>
      <c s="34" t="s">
        <v>135</v>
      </c>
      <c s="34" t="s">
        <v>6404</v>
      </c>
      <c s="35" t="s">
        <v>5</v>
      </c>
      <c s="6" t="s">
        <v>6405</v>
      </c>
      <c s="36" t="s">
        <v>1035</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6439</v>
      </c>
    </row>
    <row r="83" spans="1:5" ht="114.75">
      <c r="A83" t="s">
        <v>57</v>
      </c>
      <c r="E83" s="39" t="s">
        <v>6407</v>
      </c>
    </row>
    <row r="84" spans="1:16" ht="12.75">
      <c r="A84" t="s">
        <v>49</v>
      </c>
      <c s="34" t="s">
        <v>138</v>
      </c>
      <c s="34" t="s">
        <v>6408</v>
      </c>
      <c s="35" t="s">
        <v>5</v>
      </c>
      <c s="6" t="s">
        <v>6409</v>
      </c>
      <c s="36" t="s">
        <v>1057</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6440</v>
      </c>
    </row>
    <row r="87" spans="1:5" ht="25.5">
      <c r="A87" t="s">
        <v>57</v>
      </c>
      <c r="E87" s="39" t="s">
        <v>2544</v>
      </c>
    </row>
    <row r="88" spans="1:16" ht="25.5">
      <c r="A88" t="s">
        <v>49</v>
      </c>
      <c s="34" t="s">
        <v>141</v>
      </c>
      <c s="34" t="s">
        <v>6411</v>
      </c>
      <c s="35" t="s">
        <v>5</v>
      </c>
      <c s="6" t="s">
        <v>6412</v>
      </c>
      <c s="36" t="s">
        <v>3223</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6441</v>
      </c>
    </row>
    <row r="91" spans="1:5" ht="229.5">
      <c r="A91" t="s">
        <v>57</v>
      </c>
      <c r="E91" s="39" t="s">
        <v>6414</v>
      </c>
    </row>
    <row r="92" spans="1:16" ht="12.75">
      <c r="A92" t="s">
        <v>49</v>
      </c>
      <c s="34" t="s">
        <v>144</v>
      </c>
      <c s="34" t="s">
        <v>6415</v>
      </c>
      <c s="35" t="s">
        <v>5</v>
      </c>
      <c s="6" t="s">
        <v>6416</v>
      </c>
      <c s="36" t="s">
        <v>1057</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6442</v>
      </c>
    </row>
    <row r="95" spans="1:5" ht="25.5">
      <c r="A95" t="s">
        <v>57</v>
      </c>
      <c r="E95" s="39" t="s">
        <v>2544</v>
      </c>
    </row>
    <row r="96" spans="1:16" ht="12.75">
      <c r="A96" t="s">
        <v>49</v>
      </c>
      <c s="34" t="s">
        <v>147</v>
      </c>
      <c s="34" t="s">
        <v>6418</v>
      </c>
      <c s="35" t="s">
        <v>5</v>
      </c>
      <c s="6" t="s">
        <v>6419</v>
      </c>
      <c s="36" t="s">
        <v>636</v>
      </c>
      <c s="37">
        <v>1</v>
      </c>
      <c s="36">
        <v>0</v>
      </c>
      <c s="36">
        <f>ROUND(G96*H96,6)</f>
      </c>
      <c r="L96" s="38">
        <v>0</v>
      </c>
      <c s="32">
        <f>ROUND(ROUND(L96,2)*ROUND(G96,3),2)</f>
      </c>
      <c s="36" t="s">
        <v>6420</v>
      </c>
      <c>
        <f>(M96*21)/100</f>
      </c>
      <c t="s">
        <v>27</v>
      </c>
    </row>
    <row r="97" spans="1:5" ht="12.75">
      <c r="A97" s="35" t="s">
        <v>54</v>
      </c>
      <c r="E97" s="39" t="s">
        <v>5</v>
      </c>
    </row>
    <row r="98" spans="1:5" ht="12.75">
      <c r="A98" s="35" t="s">
        <v>55</v>
      </c>
      <c r="E98" s="40" t="s">
        <v>5</v>
      </c>
    </row>
    <row r="99" spans="1:5" ht="12.75">
      <c r="A99" t="s">
        <v>57</v>
      </c>
      <c r="E99" s="39" t="s">
        <v>6421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6445</v>
      </c>
      <c r="E8" s="30" t="s">
        <v>6444</v>
      </c>
      <c r="J8" s="29">
        <f>0+J9+J30+J67</f>
      </c>
      <c s="29">
        <f>0+K9+K30+K67</f>
      </c>
      <c s="29">
        <f>0+L9+L30+L67</f>
      </c>
      <c s="29">
        <f>0+M9+M30+M67</f>
      </c>
    </row>
    <row r="9" spans="1:13" ht="12.75">
      <c r="A9" t="s">
        <v>46</v>
      </c>
      <c r="C9" s="31" t="s">
        <v>595</v>
      </c>
      <c r="E9" s="33" t="s">
        <v>1154</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6446</v>
      </c>
    </row>
    <row r="13" spans="1:5" ht="140.25">
      <c r="A13" t="s">
        <v>57</v>
      </c>
      <c r="E13" s="39" t="s">
        <v>2526</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6447</v>
      </c>
    </row>
    <row r="17" spans="1:5" ht="140.25">
      <c r="A17" t="s">
        <v>57</v>
      </c>
      <c r="E17" s="39" t="s">
        <v>2526</v>
      </c>
    </row>
    <row r="18" spans="1:16" ht="25.5">
      <c r="A18" t="s">
        <v>49</v>
      </c>
      <c s="34" t="s">
        <v>26</v>
      </c>
      <c s="34" t="s">
        <v>2339</v>
      </c>
      <c s="35" t="s">
        <v>5</v>
      </c>
      <c s="6" t="s">
        <v>6384</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6448</v>
      </c>
    </row>
    <row r="21" spans="1:5" ht="140.25">
      <c r="A21" t="s">
        <v>57</v>
      </c>
      <c r="E21" s="39" t="s">
        <v>2526</v>
      </c>
    </row>
    <row r="22" spans="1:16" ht="25.5">
      <c r="A22" t="s">
        <v>49</v>
      </c>
      <c s="34" t="s">
        <v>64</v>
      </c>
      <c s="34" t="s">
        <v>6386</v>
      </c>
      <c s="35" t="s">
        <v>5</v>
      </c>
      <c s="6" t="s">
        <v>6387</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6449</v>
      </c>
    </row>
    <row r="25" spans="1:5" ht="140.25">
      <c r="A25" t="s">
        <v>57</v>
      </c>
      <c r="E25" s="39" t="s">
        <v>2526</v>
      </c>
    </row>
    <row r="26" spans="1:16" ht="12.75">
      <c r="A26" t="s">
        <v>49</v>
      </c>
      <c s="34" t="s">
        <v>67</v>
      </c>
      <c s="34" t="s">
        <v>6389</v>
      </c>
      <c s="35" t="s">
        <v>5</v>
      </c>
      <c s="6" t="s">
        <v>6390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2947</v>
      </c>
    </row>
    <row r="30" spans="1:13" ht="12.75">
      <c r="A30" t="s">
        <v>46</v>
      </c>
      <c r="C30" s="31" t="s">
        <v>47</v>
      </c>
      <c r="E30" s="33" t="s">
        <v>1705</v>
      </c>
      <c r="J30" s="32">
        <f>0</f>
      </c>
      <c s="32">
        <f>0</f>
      </c>
      <c s="32">
        <f>0+L31+L35+L39+L43+L47+L51+L55+L59+L63</f>
      </c>
      <c s="32">
        <f>0+M31+M35+M39+M43+M47+M51+M55+M59+M63</f>
      </c>
    </row>
    <row r="31" spans="1:16" ht="12.75">
      <c r="A31" t="s">
        <v>49</v>
      </c>
      <c s="34" t="s">
        <v>70</v>
      </c>
      <c s="34" t="s">
        <v>6391</v>
      </c>
      <c s="35" t="s">
        <v>5</v>
      </c>
      <c s="6" t="s">
        <v>6392</v>
      </c>
      <c s="36" t="s">
        <v>1035</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6450</v>
      </c>
    </row>
    <row r="34" spans="1:5" ht="63.75">
      <c r="A34" t="s">
        <v>57</v>
      </c>
      <c r="E34" s="39" t="s">
        <v>2540</v>
      </c>
    </row>
    <row r="35" spans="1:16" ht="12.75">
      <c r="A35" t="s">
        <v>49</v>
      </c>
      <c s="34" t="s">
        <v>75</v>
      </c>
      <c s="34" t="s">
        <v>6394</v>
      </c>
      <c s="35" t="s">
        <v>5</v>
      </c>
      <c s="6" t="s">
        <v>6395</v>
      </c>
      <c s="36" t="s">
        <v>1057</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6451</v>
      </c>
    </row>
    <row r="38" spans="1:5" ht="25.5">
      <c r="A38" t="s">
        <v>57</v>
      </c>
      <c r="E38" s="39" t="s">
        <v>2544</v>
      </c>
    </row>
    <row r="39" spans="1:16" ht="12.75">
      <c r="A39" t="s">
        <v>49</v>
      </c>
      <c s="34" t="s">
        <v>100</v>
      </c>
      <c s="34" t="s">
        <v>2570</v>
      </c>
      <c s="35" t="s">
        <v>5</v>
      </c>
      <c s="6" t="s">
        <v>2571</v>
      </c>
      <c s="36" t="s">
        <v>1035</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6452</v>
      </c>
    </row>
    <row r="42" spans="1:5" ht="306">
      <c r="A42" t="s">
        <v>57</v>
      </c>
      <c r="E42" s="39" t="s">
        <v>2573</v>
      </c>
    </row>
    <row r="43" spans="1:16" ht="12.75">
      <c r="A43" t="s">
        <v>49</v>
      </c>
      <c s="34" t="s">
        <v>104</v>
      </c>
      <c s="34" t="s">
        <v>2574</v>
      </c>
      <c s="35" t="s">
        <v>5</v>
      </c>
      <c s="6" t="s">
        <v>2575</v>
      </c>
      <c s="36" t="s">
        <v>1136</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6453</v>
      </c>
    </row>
    <row r="46" spans="1:5" ht="25.5">
      <c r="A46" t="s">
        <v>57</v>
      </c>
      <c r="E46" s="39" t="s">
        <v>2562</v>
      </c>
    </row>
    <row r="47" spans="1:16" ht="12.75">
      <c r="A47" t="s">
        <v>49</v>
      </c>
      <c s="34" t="s">
        <v>108</v>
      </c>
      <c s="34" t="s">
        <v>1033</v>
      </c>
      <c s="35" t="s">
        <v>5</v>
      </c>
      <c s="6" t="s">
        <v>1034</v>
      </c>
      <c s="36" t="s">
        <v>1035</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6454</v>
      </c>
    </row>
    <row r="50" spans="1:5" ht="229.5">
      <c r="A50" t="s">
        <v>57</v>
      </c>
      <c r="E50" s="39" t="s">
        <v>6400</v>
      </c>
    </row>
    <row r="51" spans="1:16" ht="12.75">
      <c r="A51" t="s">
        <v>49</v>
      </c>
      <c s="34" t="s">
        <v>111</v>
      </c>
      <c s="34" t="s">
        <v>2088</v>
      </c>
      <c s="35" t="s">
        <v>5</v>
      </c>
      <c s="6" t="s">
        <v>2089</v>
      </c>
      <c s="36" t="s">
        <v>922</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6455</v>
      </c>
    </row>
    <row r="54" spans="1:5" ht="38.25">
      <c r="A54" t="s">
        <v>57</v>
      </c>
      <c r="E54" s="39" t="s">
        <v>2584</v>
      </c>
    </row>
    <row r="55" spans="1:16" ht="12.75">
      <c r="A55" t="s">
        <v>49</v>
      </c>
      <c s="34" t="s">
        <v>114</v>
      </c>
      <c s="34" t="s">
        <v>2585</v>
      </c>
      <c s="35" t="s">
        <v>5</v>
      </c>
      <c s="6" t="s">
        <v>2586</v>
      </c>
      <c s="36" t="s">
        <v>922</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2588</v>
      </c>
    </row>
    <row r="59" spans="1:16" ht="12.75">
      <c r="A59" t="s">
        <v>49</v>
      </c>
      <c s="34" t="s">
        <v>117</v>
      </c>
      <c s="34" t="s">
        <v>1826</v>
      </c>
      <c s="35" t="s">
        <v>5</v>
      </c>
      <c s="6" t="s">
        <v>1827</v>
      </c>
      <c s="36" t="s">
        <v>922</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6402</v>
      </c>
    </row>
    <row r="63" spans="1:16" ht="12.75">
      <c r="A63" t="s">
        <v>49</v>
      </c>
      <c s="34" t="s">
        <v>120</v>
      </c>
      <c s="34" t="s">
        <v>1829</v>
      </c>
      <c s="35" t="s">
        <v>5</v>
      </c>
      <c s="6" t="s">
        <v>1830</v>
      </c>
      <c s="36" t="s">
        <v>1035</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6456</v>
      </c>
    </row>
    <row r="66" spans="1:5" ht="38.25">
      <c r="A66" t="s">
        <v>57</v>
      </c>
      <c r="E66" s="39" t="s">
        <v>4284</v>
      </c>
    </row>
    <row r="67" spans="1:13" ht="12.75">
      <c r="A67" t="s">
        <v>46</v>
      </c>
      <c r="C67" s="31" t="s">
        <v>104</v>
      </c>
      <c r="E67" s="33" t="s">
        <v>1118</v>
      </c>
      <c r="J67" s="32">
        <f>0</f>
      </c>
      <c s="32">
        <f>0</f>
      </c>
      <c s="32">
        <f>0+L68+L72+L76+L80+L84</f>
      </c>
      <c s="32">
        <f>0+M68+M72+M76+M80+M84</f>
      </c>
    </row>
    <row r="68" spans="1:16" ht="12.75">
      <c r="A68" t="s">
        <v>49</v>
      </c>
      <c s="34" t="s">
        <v>123</v>
      </c>
      <c s="34" t="s">
        <v>6404</v>
      </c>
      <c s="35" t="s">
        <v>5</v>
      </c>
      <c s="6" t="s">
        <v>6405</v>
      </c>
      <c s="36" t="s">
        <v>1035</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6457</v>
      </c>
    </row>
    <row r="71" spans="1:5" ht="114.75">
      <c r="A71" t="s">
        <v>57</v>
      </c>
      <c r="E71" s="39" t="s">
        <v>6407</v>
      </c>
    </row>
    <row r="72" spans="1:16" ht="12.75">
      <c r="A72" t="s">
        <v>49</v>
      </c>
      <c s="34" t="s">
        <v>127</v>
      </c>
      <c s="34" t="s">
        <v>6408</v>
      </c>
      <c s="35" t="s">
        <v>5</v>
      </c>
      <c s="6" t="s">
        <v>6409</v>
      </c>
      <c s="36" t="s">
        <v>1057</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6458</v>
      </c>
    </row>
    <row r="75" spans="1:5" ht="25.5">
      <c r="A75" t="s">
        <v>57</v>
      </c>
      <c r="E75" s="39" t="s">
        <v>2544</v>
      </c>
    </row>
    <row r="76" spans="1:16" ht="25.5">
      <c r="A76" t="s">
        <v>49</v>
      </c>
      <c s="34" t="s">
        <v>132</v>
      </c>
      <c s="34" t="s">
        <v>6411</v>
      </c>
      <c s="35" t="s">
        <v>5</v>
      </c>
      <c s="6" t="s">
        <v>6412</v>
      </c>
      <c s="36" t="s">
        <v>3223</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6459</v>
      </c>
    </row>
    <row r="79" spans="1:5" ht="229.5">
      <c r="A79" t="s">
        <v>57</v>
      </c>
      <c r="E79" s="39" t="s">
        <v>6414</v>
      </c>
    </row>
    <row r="80" spans="1:16" ht="12.75">
      <c r="A80" t="s">
        <v>49</v>
      </c>
      <c s="34" t="s">
        <v>135</v>
      </c>
      <c s="34" t="s">
        <v>6415</v>
      </c>
      <c s="35" t="s">
        <v>5</v>
      </c>
      <c s="6" t="s">
        <v>6416</v>
      </c>
      <c s="36" t="s">
        <v>1057</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6460</v>
      </c>
    </row>
    <row r="83" spans="1:5" ht="25.5">
      <c r="A83" t="s">
        <v>57</v>
      </c>
      <c r="E83" s="39" t="s">
        <v>2544</v>
      </c>
    </row>
    <row r="84" spans="1:16" ht="12.75">
      <c r="A84" t="s">
        <v>49</v>
      </c>
      <c s="34" t="s">
        <v>138</v>
      </c>
      <c s="34" t="s">
        <v>6418</v>
      </c>
      <c s="35" t="s">
        <v>5</v>
      </c>
      <c s="6" t="s">
        <v>6419</v>
      </c>
      <c s="36" t="s">
        <v>636</v>
      </c>
      <c s="37">
        <v>1</v>
      </c>
      <c s="36">
        <v>0</v>
      </c>
      <c s="36">
        <f>ROUND(G84*H84,6)</f>
      </c>
      <c r="L84" s="38">
        <v>0</v>
      </c>
      <c s="32">
        <f>ROUND(ROUND(L84,2)*ROUND(G84,3),2)</f>
      </c>
      <c s="36" t="s">
        <v>6420</v>
      </c>
      <c>
        <f>(M84*21)/100</f>
      </c>
      <c t="s">
        <v>27</v>
      </c>
    </row>
    <row r="85" spans="1:5" ht="12.75">
      <c r="A85" s="35" t="s">
        <v>54</v>
      </c>
      <c r="E85" s="39" t="s">
        <v>5</v>
      </c>
    </row>
    <row r="86" spans="1:5" ht="12.75">
      <c r="A86" s="35" t="s">
        <v>55</v>
      </c>
      <c r="E86" s="40" t="s">
        <v>5</v>
      </c>
    </row>
    <row r="87" spans="1:5" ht="12.75">
      <c r="A87" t="s">
        <v>57</v>
      </c>
      <c r="E87" s="39" t="s">
        <v>6421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6463</v>
      </c>
      <c r="E8" s="30" t="s">
        <v>6462</v>
      </c>
      <c r="J8" s="29">
        <f>0+J9+J18+J67+J108+J145+J162+J179+J184+J197</f>
      </c>
      <c s="29">
        <f>0+K9+K18+K67+K108+K145+K162+K179+K184+K197</f>
      </c>
      <c s="29">
        <f>0+L9+L18+L67+L108+L145+L162+L179+L184+L197</f>
      </c>
      <c s="29">
        <f>0+M9+M18+M67+M108+M145+M162+M179+M184+M197</f>
      </c>
    </row>
    <row r="9" spans="1:13" ht="12.75">
      <c r="A9" t="s">
        <v>46</v>
      </c>
      <c r="C9" s="31" t="s">
        <v>6464</v>
      </c>
      <c r="E9" s="33" t="s">
        <v>3492</v>
      </c>
      <c r="J9" s="32">
        <f>0</f>
      </c>
      <c s="32">
        <f>0</f>
      </c>
      <c s="32">
        <f>0+L10+L14</f>
      </c>
      <c s="32">
        <f>0+M10+M14</f>
      </c>
    </row>
    <row r="10" spans="1:16" ht="25.5">
      <c r="A10" t="s">
        <v>49</v>
      </c>
      <c s="34" t="s">
        <v>47</v>
      </c>
      <c s="34" t="s">
        <v>3618</v>
      </c>
      <c s="35" t="s">
        <v>5</v>
      </c>
      <c s="6" t="s">
        <v>6465</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6466</v>
      </c>
    </row>
    <row r="13" spans="1:5" ht="12.75">
      <c r="A13" t="s">
        <v>57</v>
      </c>
      <c r="E13" s="39" t="s">
        <v>602</v>
      </c>
    </row>
    <row r="14" spans="1:16" ht="12.75">
      <c r="A14" t="s">
        <v>49</v>
      </c>
      <c s="34" t="s">
        <v>27</v>
      </c>
      <c s="34" t="s">
        <v>6467</v>
      </c>
      <c s="35" t="s">
        <v>5</v>
      </c>
      <c s="6" t="s">
        <v>6468</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6469</v>
      </c>
    </row>
    <row r="17" spans="1:5" ht="25.5">
      <c r="A17" t="s">
        <v>57</v>
      </c>
      <c r="E17" s="39" t="s">
        <v>6470</v>
      </c>
    </row>
    <row r="18" spans="1:13" ht="12.75">
      <c r="A18" t="s">
        <v>46</v>
      </c>
      <c r="C18" s="31" t="s">
        <v>2403</v>
      </c>
      <c r="E18" s="33" t="s">
        <v>1705</v>
      </c>
      <c r="J18" s="32">
        <f>0</f>
      </c>
      <c s="32">
        <f>0</f>
      </c>
      <c s="32">
        <f>0+L19+L23+L27+L31+L35+L39+L43+L47+L51+L55+L59+L63</f>
      </c>
      <c s="32">
        <f>0+M19+M23+M27+M31+M35+M39+M43+M47+M51+M55+M59+M63</f>
      </c>
    </row>
    <row r="19" spans="1:16" ht="12.75">
      <c r="A19" t="s">
        <v>49</v>
      </c>
      <c s="34" t="s">
        <v>26</v>
      </c>
      <c s="34" t="s">
        <v>4310</v>
      </c>
      <c s="35" t="s">
        <v>5</v>
      </c>
      <c s="6" t="s">
        <v>4311</v>
      </c>
      <c s="36" t="s">
        <v>1035</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6471</v>
      </c>
    </row>
    <row r="22" spans="1:5" ht="12.75">
      <c r="A22" t="s">
        <v>57</v>
      </c>
      <c r="E22" s="39" t="s">
        <v>602</v>
      </c>
    </row>
    <row r="23" spans="1:16" ht="12.75">
      <c r="A23" t="s">
        <v>49</v>
      </c>
      <c s="34" t="s">
        <v>64</v>
      </c>
      <c s="34" t="s">
        <v>5960</v>
      </c>
      <c s="35" t="s">
        <v>5</v>
      </c>
      <c s="6" t="s">
        <v>5961</v>
      </c>
      <c s="36" t="s">
        <v>1035</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6472</v>
      </c>
    </row>
    <row r="26" spans="1:5" ht="12.75">
      <c r="A26" t="s">
        <v>57</v>
      </c>
      <c r="E26" s="39" t="s">
        <v>602</v>
      </c>
    </row>
    <row r="27" spans="1:16" ht="12.75">
      <c r="A27" t="s">
        <v>49</v>
      </c>
      <c s="34" t="s">
        <v>67</v>
      </c>
      <c s="34" t="s">
        <v>1784</v>
      </c>
      <c s="35" t="s">
        <v>5</v>
      </c>
      <c s="6" t="s">
        <v>1785</v>
      </c>
      <c s="36" t="s">
        <v>1035</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6473</v>
      </c>
    </row>
    <row r="30" spans="1:5" ht="12.75">
      <c r="A30" t="s">
        <v>57</v>
      </c>
      <c r="E30" s="39" t="s">
        <v>602</v>
      </c>
    </row>
    <row r="31" spans="1:16" ht="12.75">
      <c r="A31" t="s">
        <v>49</v>
      </c>
      <c s="34" t="s">
        <v>70</v>
      </c>
      <c s="34" t="s">
        <v>2076</v>
      </c>
      <c s="35" t="s">
        <v>5</v>
      </c>
      <c s="6" t="s">
        <v>2077</v>
      </c>
      <c s="36" t="s">
        <v>1035</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6474</v>
      </c>
    </row>
    <row r="34" spans="1:5" ht="12.75">
      <c r="A34" t="s">
        <v>57</v>
      </c>
      <c r="E34" s="39" t="s">
        <v>602</v>
      </c>
    </row>
    <row r="35" spans="1:16" ht="12.75">
      <c r="A35" t="s">
        <v>49</v>
      </c>
      <c s="34" t="s">
        <v>75</v>
      </c>
      <c s="34" t="s">
        <v>6475</v>
      </c>
      <c s="35" t="s">
        <v>5</v>
      </c>
      <c s="6" t="s">
        <v>6476</v>
      </c>
      <c s="36" t="s">
        <v>1035</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6477</v>
      </c>
    </row>
    <row r="38" spans="1:5" ht="12.75">
      <c r="A38" t="s">
        <v>57</v>
      </c>
      <c r="E38" s="39" t="s">
        <v>602</v>
      </c>
    </row>
    <row r="39" spans="1:16" ht="12.75">
      <c r="A39" t="s">
        <v>49</v>
      </c>
      <c s="34" t="s">
        <v>100</v>
      </c>
      <c s="34" t="s">
        <v>2419</v>
      </c>
      <c s="35" t="s">
        <v>5</v>
      </c>
      <c s="6" t="s">
        <v>2420</v>
      </c>
      <c s="36" t="s">
        <v>1035</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6478</v>
      </c>
    </row>
    <row r="42" spans="1:5" ht="12.75">
      <c r="A42" t="s">
        <v>57</v>
      </c>
      <c r="E42" s="39" t="s">
        <v>602</v>
      </c>
    </row>
    <row r="43" spans="1:16" ht="12.75">
      <c r="A43" t="s">
        <v>49</v>
      </c>
      <c s="34" t="s">
        <v>104</v>
      </c>
      <c s="34" t="s">
        <v>1709</v>
      </c>
      <c s="35" t="s">
        <v>5</v>
      </c>
      <c s="6" t="s">
        <v>1710</v>
      </c>
      <c s="36" t="s">
        <v>1035</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6479</v>
      </c>
    </row>
    <row r="46" spans="1:5" ht="12.75">
      <c r="A46" t="s">
        <v>57</v>
      </c>
      <c r="E46" s="39" t="s">
        <v>602</v>
      </c>
    </row>
    <row r="47" spans="1:16" ht="12.75">
      <c r="A47" t="s">
        <v>49</v>
      </c>
      <c s="34" t="s">
        <v>108</v>
      </c>
      <c s="34" t="s">
        <v>1033</v>
      </c>
      <c s="35" t="s">
        <v>5</v>
      </c>
      <c s="6" t="s">
        <v>1034</v>
      </c>
      <c s="36" t="s">
        <v>1035</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6480</v>
      </c>
    </row>
    <row r="50" spans="1:5" ht="12.75">
      <c r="A50" t="s">
        <v>57</v>
      </c>
      <c r="E50" s="39" t="s">
        <v>602</v>
      </c>
    </row>
    <row r="51" spans="1:16" ht="12.75">
      <c r="A51" t="s">
        <v>49</v>
      </c>
      <c s="34" t="s">
        <v>111</v>
      </c>
      <c s="34" t="s">
        <v>2149</v>
      </c>
      <c s="35" t="s">
        <v>5</v>
      </c>
      <c s="6" t="s">
        <v>2150</v>
      </c>
      <c s="36" t="s">
        <v>1035</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6481</v>
      </c>
    </row>
    <row r="54" spans="1:5" ht="12.75">
      <c r="A54" t="s">
        <v>57</v>
      </c>
      <c r="E54" s="39" t="s">
        <v>602</v>
      </c>
    </row>
    <row r="55" spans="1:16" ht="12.75">
      <c r="A55" t="s">
        <v>49</v>
      </c>
      <c s="34" t="s">
        <v>114</v>
      </c>
      <c s="34" t="s">
        <v>2088</v>
      </c>
      <c s="35" t="s">
        <v>5</v>
      </c>
      <c s="6" t="s">
        <v>2089</v>
      </c>
      <c s="36" t="s">
        <v>922</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6482</v>
      </c>
    </row>
    <row r="58" spans="1:5" ht="12.75">
      <c r="A58" t="s">
        <v>57</v>
      </c>
      <c r="E58" s="39" t="s">
        <v>602</v>
      </c>
    </row>
    <row r="59" spans="1:16" ht="12.75">
      <c r="A59" t="s">
        <v>49</v>
      </c>
      <c s="34" t="s">
        <v>117</v>
      </c>
      <c s="34" t="s">
        <v>3812</v>
      </c>
      <c s="35" t="s">
        <v>5</v>
      </c>
      <c s="6" t="s">
        <v>3813</v>
      </c>
      <c s="36" t="s">
        <v>922</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6483</v>
      </c>
    </row>
    <row r="62" spans="1:5" ht="12.75">
      <c r="A62" t="s">
        <v>57</v>
      </c>
      <c r="E62" s="39" t="s">
        <v>602</v>
      </c>
    </row>
    <row r="63" spans="1:16" ht="12.75">
      <c r="A63" t="s">
        <v>49</v>
      </c>
      <c s="34" t="s">
        <v>120</v>
      </c>
      <c s="34" t="s">
        <v>1826</v>
      </c>
      <c s="35" t="s">
        <v>5</v>
      </c>
      <c s="6" t="s">
        <v>1827</v>
      </c>
      <c s="36" t="s">
        <v>922</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6484</v>
      </c>
    </row>
    <row r="66" spans="1:5" ht="12.75">
      <c r="A66" t="s">
        <v>57</v>
      </c>
      <c r="E66" s="39" t="s">
        <v>602</v>
      </c>
    </row>
    <row r="67" spans="1:13" ht="12.75">
      <c r="A67" t="s">
        <v>46</v>
      </c>
      <c r="C67" s="31" t="s">
        <v>3267</v>
      </c>
      <c r="E67" s="33" t="s">
        <v>1733</v>
      </c>
      <c r="J67" s="32">
        <f>0</f>
      </c>
      <c s="32">
        <f>0</f>
      </c>
      <c s="32">
        <f>0+L68+L72+L76+L80+L84+L88+L92+L96+L100+L104</f>
      </c>
      <c s="32">
        <f>0+M68+M72+M76+M80+M84+M88+M92+M96+M100+M104</f>
      </c>
    </row>
    <row r="68" spans="1:16" ht="12.75">
      <c r="A68" t="s">
        <v>49</v>
      </c>
      <c s="34" t="s">
        <v>123</v>
      </c>
      <c s="34" t="s">
        <v>2155</v>
      </c>
      <c s="35" t="s">
        <v>5</v>
      </c>
      <c s="6" t="s">
        <v>2156</v>
      </c>
      <c s="36" t="s">
        <v>1035</v>
      </c>
      <c s="37">
        <v>213.52</v>
      </c>
      <c s="36">
        <v>0</v>
      </c>
      <c s="36">
        <f>ROUND(G68*H68,6)</f>
      </c>
      <c r="L68" s="38">
        <v>0</v>
      </c>
      <c s="32">
        <f>ROUND(ROUND(L68,2)*ROUND(G68,3),2)</f>
      </c>
      <c s="36" t="s">
        <v>601</v>
      </c>
      <c>
        <f>(M68*21)/100</f>
      </c>
      <c t="s">
        <v>27</v>
      </c>
    </row>
    <row r="69" spans="1:5" ht="12.75">
      <c r="A69" s="35" t="s">
        <v>54</v>
      </c>
      <c r="E69" s="39" t="s">
        <v>6485</v>
      </c>
    </row>
    <row r="70" spans="1:5" ht="12.75">
      <c r="A70" s="35" t="s">
        <v>55</v>
      </c>
      <c r="E70" s="40" t="s">
        <v>6486</v>
      </c>
    </row>
    <row r="71" spans="1:5" ht="12.75">
      <c r="A71" t="s">
        <v>57</v>
      </c>
      <c r="E71" s="39" t="s">
        <v>602</v>
      </c>
    </row>
    <row r="72" spans="1:16" ht="12.75">
      <c r="A72" t="s">
        <v>49</v>
      </c>
      <c s="34" t="s">
        <v>127</v>
      </c>
      <c s="34" t="s">
        <v>2152</v>
      </c>
      <c s="35" t="s">
        <v>5</v>
      </c>
      <c s="6" t="s">
        <v>2153</v>
      </c>
      <c s="36" t="s">
        <v>1035</v>
      </c>
      <c s="37">
        <v>42.72</v>
      </c>
      <c s="36">
        <v>0</v>
      </c>
      <c s="36">
        <f>ROUND(G72*H72,6)</f>
      </c>
      <c r="L72" s="38">
        <v>0</v>
      </c>
      <c s="32">
        <f>ROUND(ROUND(L72,2)*ROUND(G72,3),2)</f>
      </c>
      <c s="36" t="s">
        <v>601</v>
      </c>
      <c>
        <f>(M72*21)/100</f>
      </c>
      <c t="s">
        <v>27</v>
      </c>
    </row>
    <row r="73" spans="1:5" ht="12.75">
      <c r="A73" s="35" t="s">
        <v>54</v>
      </c>
      <c r="E73" s="39" t="s">
        <v>6485</v>
      </c>
    </row>
    <row r="74" spans="1:5" ht="12.75">
      <c r="A74" s="35" t="s">
        <v>55</v>
      </c>
      <c r="E74" s="40" t="s">
        <v>6487</v>
      </c>
    </row>
    <row r="75" spans="1:5" ht="12.75">
      <c r="A75" t="s">
        <v>57</v>
      </c>
      <c r="E75" s="39" t="s">
        <v>602</v>
      </c>
    </row>
    <row r="76" spans="1:16" ht="12.75">
      <c r="A76" t="s">
        <v>49</v>
      </c>
      <c s="34" t="s">
        <v>132</v>
      </c>
      <c s="34" t="s">
        <v>2158</v>
      </c>
      <c s="35" t="s">
        <v>5</v>
      </c>
      <c s="6" t="s">
        <v>2159</v>
      </c>
      <c s="36" t="s">
        <v>600</v>
      </c>
      <c s="37">
        <v>14.053</v>
      </c>
      <c s="36">
        <v>0</v>
      </c>
      <c s="36">
        <f>ROUND(G76*H76,6)</f>
      </c>
      <c r="L76" s="38">
        <v>0</v>
      </c>
      <c s="32">
        <f>ROUND(ROUND(L76,2)*ROUND(G76,3),2)</f>
      </c>
      <c s="36" t="s">
        <v>601</v>
      </c>
      <c>
        <f>(M76*21)/100</f>
      </c>
      <c t="s">
        <v>27</v>
      </c>
    </row>
    <row r="77" spans="1:5" ht="12.75">
      <c r="A77" s="35" t="s">
        <v>54</v>
      </c>
      <c r="E77" s="39" t="s">
        <v>6488</v>
      </c>
    </row>
    <row r="78" spans="1:5" ht="12.75">
      <c r="A78" s="35" t="s">
        <v>55</v>
      </c>
      <c r="E78" s="40" t="s">
        <v>6489</v>
      </c>
    </row>
    <row r="79" spans="1:5" ht="12.75">
      <c r="A79" t="s">
        <v>57</v>
      </c>
      <c r="E79" s="39" t="s">
        <v>602</v>
      </c>
    </row>
    <row r="80" spans="1:16" ht="12.75">
      <c r="A80" t="s">
        <v>49</v>
      </c>
      <c s="34" t="s">
        <v>135</v>
      </c>
      <c s="34" t="s">
        <v>2161</v>
      </c>
      <c s="35" t="s">
        <v>5</v>
      </c>
      <c s="6" t="s">
        <v>2162</v>
      </c>
      <c s="36" t="s">
        <v>682</v>
      </c>
      <c s="37">
        <v>435.6</v>
      </c>
      <c s="36">
        <v>0</v>
      </c>
      <c s="36">
        <f>ROUND(G80*H80,6)</f>
      </c>
      <c r="L80" s="38">
        <v>0</v>
      </c>
      <c s="32">
        <f>ROUND(ROUND(L80,2)*ROUND(G80,3),2)</f>
      </c>
      <c s="36" t="s">
        <v>601</v>
      </c>
      <c>
        <f>(M80*21)/100</f>
      </c>
      <c t="s">
        <v>27</v>
      </c>
    </row>
    <row r="81" spans="1:5" ht="12.75">
      <c r="A81" s="35" t="s">
        <v>54</v>
      </c>
      <c r="E81" s="39" t="s">
        <v>6485</v>
      </c>
    </row>
    <row r="82" spans="1:5" ht="25.5">
      <c r="A82" s="35" t="s">
        <v>55</v>
      </c>
      <c r="E82" s="40" t="s">
        <v>6490</v>
      </c>
    </row>
    <row r="83" spans="1:5" ht="12.75">
      <c r="A83" t="s">
        <v>57</v>
      </c>
      <c r="E83" s="39" t="s">
        <v>602</v>
      </c>
    </row>
    <row r="84" spans="1:16" ht="12.75">
      <c r="A84" t="s">
        <v>49</v>
      </c>
      <c s="34" t="s">
        <v>138</v>
      </c>
      <c s="34" t="s">
        <v>2164</v>
      </c>
      <c s="35" t="s">
        <v>5</v>
      </c>
      <c s="6" t="s">
        <v>2165</v>
      </c>
      <c s="36" t="s">
        <v>682</v>
      </c>
      <c s="37">
        <v>13.2</v>
      </c>
      <c s="36">
        <v>0</v>
      </c>
      <c s="36">
        <f>ROUND(G84*H84,6)</f>
      </c>
      <c r="L84" s="38">
        <v>0</v>
      </c>
      <c s="32">
        <f>ROUND(ROUND(L84,2)*ROUND(G84,3),2)</f>
      </c>
      <c s="36" t="s">
        <v>601</v>
      </c>
      <c>
        <f>(M84*21)/100</f>
      </c>
      <c t="s">
        <v>27</v>
      </c>
    </row>
    <row r="85" spans="1:5" ht="12.75">
      <c r="A85" s="35" t="s">
        <v>54</v>
      </c>
      <c r="E85" s="39" t="s">
        <v>6485</v>
      </c>
    </row>
    <row r="86" spans="1:5" ht="25.5">
      <c r="A86" s="35" t="s">
        <v>55</v>
      </c>
      <c r="E86" s="40" t="s">
        <v>6491</v>
      </c>
    </row>
    <row r="87" spans="1:5" ht="12.75">
      <c r="A87" t="s">
        <v>57</v>
      </c>
      <c r="E87" s="39" t="s">
        <v>602</v>
      </c>
    </row>
    <row r="88" spans="1:16" ht="12.75">
      <c r="A88" t="s">
        <v>49</v>
      </c>
      <c s="34" t="s">
        <v>141</v>
      </c>
      <c s="34" t="s">
        <v>2008</v>
      </c>
      <c s="35" t="s">
        <v>5</v>
      </c>
      <c s="6" t="s">
        <v>2009</v>
      </c>
      <c s="36" t="s">
        <v>1035</v>
      </c>
      <c s="37">
        <v>13</v>
      </c>
      <c s="36">
        <v>0</v>
      </c>
      <c s="36">
        <f>ROUND(G88*H88,6)</f>
      </c>
      <c r="L88" s="38">
        <v>0</v>
      </c>
      <c s="32">
        <f>ROUND(ROUND(L88,2)*ROUND(G88,3),2)</f>
      </c>
      <c s="36" t="s">
        <v>601</v>
      </c>
      <c>
        <f>(M88*21)/100</f>
      </c>
      <c t="s">
        <v>27</v>
      </c>
    </row>
    <row r="89" spans="1:5" ht="12.75">
      <c r="A89" s="35" t="s">
        <v>54</v>
      </c>
      <c r="E89" s="39" t="s">
        <v>5</v>
      </c>
    </row>
    <row r="90" spans="1:5" ht="38.25">
      <c r="A90" s="35" t="s">
        <v>55</v>
      </c>
      <c r="E90" s="40" t="s">
        <v>6492</v>
      </c>
    </row>
    <row r="91" spans="1:5" ht="12.75">
      <c r="A91" t="s">
        <v>57</v>
      </c>
      <c r="E91" s="39" t="s">
        <v>602</v>
      </c>
    </row>
    <row r="92" spans="1:16" ht="12.75">
      <c r="A92" t="s">
        <v>49</v>
      </c>
      <c s="34" t="s">
        <v>144</v>
      </c>
      <c s="34" t="s">
        <v>3534</v>
      </c>
      <c s="35" t="s">
        <v>5</v>
      </c>
      <c s="6" t="s">
        <v>3535</v>
      </c>
      <c s="36" t="s">
        <v>1035</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6493</v>
      </c>
    </row>
    <row r="95" spans="1:5" ht="12.75">
      <c r="A95" t="s">
        <v>57</v>
      </c>
      <c r="E95" s="39" t="s">
        <v>602</v>
      </c>
    </row>
    <row r="96" spans="1:16" ht="12.75">
      <c r="A96" t="s">
        <v>49</v>
      </c>
      <c s="34" t="s">
        <v>147</v>
      </c>
      <c s="34" t="s">
        <v>6494</v>
      </c>
      <c s="35" t="s">
        <v>5</v>
      </c>
      <c s="6" t="s">
        <v>6495</v>
      </c>
      <c s="36" t="s">
        <v>1035</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6496</v>
      </c>
    </row>
    <row r="99" spans="1:5" ht="12.75">
      <c r="A99" t="s">
        <v>57</v>
      </c>
      <c r="E99" s="39" t="s">
        <v>602</v>
      </c>
    </row>
    <row r="100" spans="1:16" ht="25.5">
      <c r="A100" t="s">
        <v>49</v>
      </c>
      <c s="34" t="s">
        <v>150</v>
      </c>
      <c s="34" t="s">
        <v>2167</v>
      </c>
      <c s="35" t="s">
        <v>5</v>
      </c>
      <c s="6" t="s">
        <v>2168</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6497</v>
      </c>
    </row>
    <row r="103" spans="1:5" ht="12.75">
      <c r="A103" t="s">
        <v>57</v>
      </c>
      <c r="E103" s="39" t="s">
        <v>602</v>
      </c>
    </row>
    <row r="104" spans="1:16" ht="12.75">
      <c r="A104" t="s">
        <v>49</v>
      </c>
      <c s="34" t="s">
        <v>707</v>
      </c>
      <c s="34" t="s">
        <v>2170</v>
      </c>
      <c s="35" t="s">
        <v>5</v>
      </c>
      <c s="6" t="s">
        <v>2171</v>
      </c>
      <c s="36" t="s">
        <v>1035</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6498</v>
      </c>
    </row>
    <row r="107" spans="1:5" ht="12.75">
      <c r="A107" t="s">
        <v>57</v>
      </c>
      <c r="E107" s="39" t="s">
        <v>602</v>
      </c>
    </row>
    <row r="108" spans="1:13" ht="12.75">
      <c r="A108" t="s">
        <v>46</v>
      </c>
      <c r="C108" s="31" t="s">
        <v>2424</v>
      </c>
      <c r="E108" s="33" t="s">
        <v>2011</v>
      </c>
      <c r="J108" s="32">
        <f>0</f>
      </c>
      <c s="32">
        <f>0</f>
      </c>
      <c s="32">
        <f>0+L109+L113+L117+L121+L125+L129+L133+L137+L141</f>
      </c>
      <c s="32">
        <f>0+M109+M113+M117+M121+M125+M129+M133+M137+M141</f>
      </c>
    </row>
    <row r="109" spans="1:16" ht="12.75">
      <c r="A109" t="s">
        <v>49</v>
      </c>
      <c s="34" t="s">
        <v>711</v>
      </c>
      <c s="34" t="s">
        <v>6499</v>
      </c>
      <c s="35" t="s">
        <v>5</v>
      </c>
      <c s="6" t="s">
        <v>6500</v>
      </c>
      <c s="36" t="s">
        <v>1035</v>
      </c>
      <c s="37">
        <v>194.797</v>
      </c>
      <c s="36">
        <v>0</v>
      </c>
      <c s="36">
        <f>ROUND(G109*H109,6)</f>
      </c>
      <c r="L109" s="38">
        <v>0</v>
      </c>
      <c s="32">
        <f>ROUND(ROUND(L109,2)*ROUND(G109,3),2)</f>
      </c>
      <c s="36" t="s">
        <v>601</v>
      </c>
      <c>
        <f>(M109*21)/100</f>
      </c>
      <c t="s">
        <v>27</v>
      </c>
    </row>
    <row r="110" spans="1:5" ht="12.75">
      <c r="A110" s="35" t="s">
        <v>54</v>
      </c>
      <c r="E110" s="39" t="s">
        <v>6501</v>
      </c>
    </row>
    <row r="111" spans="1:5" ht="25.5">
      <c r="A111" s="35" t="s">
        <v>55</v>
      </c>
      <c r="E111" s="40" t="s">
        <v>6502</v>
      </c>
    </row>
    <row r="112" spans="1:5" ht="12.75">
      <c r="A112" t="s">
        <v>57</v>
      </c>
      <c r="E112" s="39" t="s">
        <v>602</v>
      </c>
    </row>
    <row r="113" spans="1:16" ht="12.75">
      <c r="A113" t="s">
        <v>49</v>
      </c>
      <c s="34" t="s">
        <v>715</v>
      </c>
      <c s="34" t="s">
        <v>6503</v>
      </c>
      <c s="35" t="s">
        <v>5</v>
      </c>
      <c s="6" t="s">
        <v>6504</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6505</v>
      </c>
    </row>
    <row r="116" spans="1:5" ht="12.75">
      <c r="A116" t="s">
        <v>57</v>
      </c>
      <c r="E116" s="39" t="s">
        <v>602</v>
      </c>
    </row>
    <row r="117" spans="1:16" ht="25.5">
      <c r="A117" t="s">
        <v>49</v>
      </c>
      <c s="34" t="s">
        <v>719</v>
      </c>
      <c s="34" t="s">
        <v>6506</v>
      </c>
      <c s="35" t="s">
        <v>5</v>
      </c>
      <c s="6" t="s">
        <v>6507</v>
      </c>
      <c s="36" t="s">
        <v>1035</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6508</v>
      </c>
    </row>
    <row r="120" spans="1:5" ht="25.5">
      <c r="A120" t="s">
        <v>57</v>
      </c>
      <c r="E120" s="39" t="s">
        <v>6509</v>
      </c>
    </row>
    <row r="121" spans="1:16" ht="12.75">
      <c r="A121" t="s">
        <v>49</v>
      </c>
      <c s="34" t="s">
        <v>722</v>
      </c>
      <c s="34" t="s">
        <v>6510</v>
      </c>
      <c s="35" t="s">
        <v>5</v>
      </c>
      <c s="6" t="s">
        <v>6511</v>
      </c>
      <c s="36" t="s">
        <v>1035</v>
      </c>
      <c s="37">
        <v>48.536</v>
      </c>
      <c s="36">
        <v>0</v>
      </c>
      <c s="36">
        <f>ROUND(G121*H121,6)</f>
      </c>
      <c r="L121" s="38">
        <v>0</v>
      </c>
      <c s="32">
        <f>ROUND(ROUND(L121,2)*ROUND(G121,3),2)</f>
      </c>
      <c s="36" t="s">
        <v>601</v>
      </c>
      <c>
        <f>(M121*21)/100</f>
      </c>
      <c t="s">
        <v>27</v>
      </c>
    </row>
    <row r="122" spans="1:5" ht="12.75">
      <c r="A122" s="35" t="s">
        <v>54</v>
      </c>
      <c r="E122" s="39" t="s">
        <v>6512</v>
      </c>
    </row>
    <row r="123" spans="1:5" ht="25.5">
      <c r="A123" s="35" t="s">
        <v>55</v>
      </c>
      <c r="E123" s="40" t="s">
        <v>6513</v>
      </c>
    </row>
    <row r="124" spans="1:5" ht="12.75">
      <c r="A124" t="s">
        <v>57</v>
      </c>
      <c r="E124" s="39" t="s">
        <v>602</v>
      </c>
    </row>
    <row r="125" spans="1:16" ht="12.75">
      <c r="A125" t="s">
        <v>49</v>
      </c>
      <c s="34" t="s">
        <v>726</v>
      </c>
      <c s="34" t="s">
        <v>6514</v>
      </c>
      <c s="35" t="s">
        <v>5</v>
      </c>
      <c s="6" t="s">
        <v>6515</v>
      </c>
      <c s="36" t="s">
        <v>600</v>
      </c>
      <c s="37">
        <v>0.287</v>
      </c>
      <c s="36">
        <v>0</v>
      </c>
      <c s="36">
        <f>ROUND(G125*H125,6)</f>
      </c>
      <c r="L125" s="38">
        <v>0</v>
      </c>
      <c s="32">
        <f>ROUND(ROUND(L125,2)*ROUND(G125,3),2)</f>
      </c>
      <c s="36" t="s">
        <v>601</v>
      </c>
      <c>
        <f>(M125*21)/100</f>
      </c>
      <c t="s">
        <v>27</v>
      </c>
    </row>
    <row r="126" spans="1:5" ht="12.75">
      <c r="A126" s="35" t="s">
        <v>54</v>
      </c>
      <c r="E126" s="39" t="s">
        <v>6516</v>
      </c>
    </row>
    <row r="127" spans="1:5" ht="25.5">
      <c r="A127" s="35" t="s">
        <v>55</v>
      </c>
      <c r="E127" s="40" t="s">
        <v>6517</v>
      </c>
    </row>
    <row r="128" spans="1:5" ht="12.75">
      <c r="A128" t="s">
        <v>57</v>
      </c>
      <c r="E128" s="39" t="s">
        <v>602</v>
      </c>
    </row>
    <row r="129" spans="1:16" ht="12.75">
      <c r="A129" t="s">
        <v>49</v>
      </c>
      <c s="34" t="s">
        <v>730</v>
      </c>
      <c s="34" t="s">
        <v>5965</v>
      </c>
      <c s="35" t="s">
        <v>5</v>
      </c>
      <c s="6" t="s">
        <v>5966</v>
      </c>
      <c s="36" t="s">
        <v>1114</v>
      </c>
      <c s="37">
        <v>154</v>
      </c>
      <c s="36">
        <v>0</v>
      </c>
      <c s="36">
        <f>ROUND(G129*H129,6)</f>
      </c>
      <c r="L129" s="38">
        <v>0</v>
      </c>
      <c s="32">
        <f>ROUND(ROUND(L129,2)*ROUND(G129,3),2)</f>
      </c>
      <c s="36" t="s">
        <v>601</v>
      </c>
      <c>
        <f>(M129*21)/100</f>
      </c>
      <c t="s">
        <v>27</v>
      </c>
    </row>
    <row r="130" spans="1:5" ht="12.75">
      <c r="A130" s="35" t="s">
        <v>54</v>
      </c>
      <c r="E130" s="39" t="s">
        <v>5</v>
      </c>
    </row>
    <row r="131" spans="1:5" ht="38.25">
      <c r="A131" s="35" t="s">
        <v>55</v>
      </c>
      <c r="E131" s="40" t="s">
        <v>6518</v>
      </c>
    </row>
    <row r="132" spans="1:5" ht="12.75">
      <c r="A132" t="s">
        <v>57</v>
      </c>
      <c r="E132" s="39" t="s">
        <v>602</v>
      </c>
    </row>
    <row r="133" spans="1:16" ht="12.75">
      <c r="A133" t="s">
        <v>49</v>
      </c>
      <c s="34" t="s">
        <v>734</v>
      </c>
      <c s="34" t="s">
        <v>5968</v>
      </c>
      <c s="35" t="s">
        <v>5</v>
      </c>
      <c s="6" t="s">
        <v>5969</v>
      </c>
      <c s="36" t="s">
        <v>1114</v>
      </c>
      <c s="37">
        <v>40</v>
      </c>
      <c s="36">
        <v>0</v>
      </c>
      <c s="36">
        <f>ROUND(G133*H133,6)</f>
      </c>
      <c r="L133" s="38">
        <v>0</v>
      </c>
      <c s="32">
        <f>ROUND(ROUND(L133,2)*ROUND(G133,3),2)</f>
      </c>
      <c s="36" t="s">
        <v>601</v>
      </c>
      <c>
        <f>(M133*21)/100</f>
      </c>
      <c t="s">
        <v>27</v>
      </c>
    </row>
    <row r="134" spans="1:5" ht="12.75">
      <c r="A134" s="35" t="s">
        <v>54</v>
      </c>
      <c r="E134" s="39" t="s">
        <v>5</v>
      </c>
    </row>
    <row r="135" spans="1:5" ht="38.25">
      <c r="A135" s="35" t="s">
        <v>55</v>
      </c>
      <c r="E135" s="40" t="s">
        <v>6519</v>
      </c>
    </row>
    <row r="136" spans="1:5" ht="12.75">
      <c r="A136" t="s">
        <v>57</v>
      </c>
      <c r="E136" s="39" t="s">
        <v>602</v>
      </c>
    </row>
    <row r="137" spans="1:16" ht="12.75">
      <c r="A137" t="s">
        <v>49</v>
      </c>
      <c s="34" t="s">
        <v>738</v>
      </c>
      <c s="34" t="s">
        <v>6520</v>
      </c>
      <c s="35" t="s">
        <v>5</v>
      </c>
      <c s="6" t="s">
        <v>6521</v>
      </c>
      <c s="36" t="s">
        <v>1035</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6522</v>
      </c>
    </row>
    <row r="140" spans="1:5" ht="12.75">
      <c r="A140" t="s">
        <v>57</v>
      </c>
      <c r="E140" s="39" t="s">
        <v>6523</v>
      </c>
    </row>
    <row r="141" spans="1:16" ht="12.75">
      <c r="A141" t="s">
        <v>49</v>
      </c>
      <c s="34" t="s">
        <v>742</v>
      </c>
      <c s="34" t="s">
        <v>6524</v>
      </c>
      <c s="35" t="s">
        <v>5</v>
      </c>
      <c s="6" t="s">
        <v>6525</v>
      </c>
      <c s="36" t="s">
        <v>682</v>
      </c>
      <c s="37">
        <v>785</v>
      </c>
      <c s="36">
        <v>0</v>
      </c>
      <c s="36">
        <f>ROUND(G141*H141,6)</f>
      </c>
      <c r="L141" s="38">
        <v>0</v>
      </c>
      <c s="32">
        <f>ROUND(ROUND(L141,2)*ROUND(G141,3),2)</f>
      </c>
      <c s="36" t="s">
        <v>53</v>
      </c>
      <c>
        <f>(M141*21)/100</f>
      </c>
      <c t="s">
        <v>27</v>
      </c>
    </row>
    <row r="142" spans="1:5" ht="12.75">
      <c r="A142" s="35" t="s">
        <v>54</v>
      </c>
      <c r="E142" s="39" t="s">
        <v>5</v>
      </c>
    </row>
    <row r="143" spans="1:5" ht="12.75">
      <c r="A143" s="35" t="s">
        <v>55</v>
      </c>
      <c r="E143" s="40" t="s">
        <v>6526</v>
      </c>
    </row>
    <row r="144" spans="1:5" ht="12.75">
      <c r="A144" t="s">
        <v>57</v>
      </c>
      <c r="E144" s="39" t="s">
        <v>6527</v>
      </c>
    </row>
    <row r="145" spans="1:13" ht="12.75">
      <c r="A145" t="s">
        <v>46</v>
      </c>
      <c r="C145" s="31" t="s">
        <v>2460</v>
      </c>
      <c r="E145" s="33" t="s">
        <v>2461</v>
      </c>
      <c r="J145" s="32">
        <f>0</f>
      </c>
      <c s="32">
        <f>0</f>
      </c>
      <c s="32">
        <f>0+L146+L150+L154+L158</f>
      </c>
      <c s="32">
        <f>0+M146+M150+M154+M158</f>
      </c>
    </row>
    <row r="146" spans="1:16" ht="12.75">
      <c r="A146" t="s">
        <v>49</v>
      </c>
      <c s="34" t="s">
        <v>746</v>
      </c>
      <c s="34" t="s">
        <v>2188</v>
      </c>
      <c s="35" t="s">
        <v>5</v>
      </c>
      <c s="6" t="s">
        <v>2189</v>
      </c>
      <c s="36" t="s">
        <v>922</v>
      </c>
      <c s="37">
        <v>61.96</v>
      </c>
      <c s="36">
        <v>0</v>
      </c>
      <c s="36">
        <f>ROUND(G146*H146,6)</f>
      </c>
      <c r="L146" s="38">
        <v>0</v>
      </c>
      <c s="32">
        <f>ROUND(ROUND(L146,2)*ROUND(G146,3),2)</f>
      </c>
      <c s="36" t="s">
        <v>601</v>
      </c>
      <c>
        <f>(M146*21)/100</f>
      </c>
      <c t="s">
        <v>27</v>
      </c>
    </row>
    <row r="147" spans="1:5" ht="12.75">
      <c r="A147" s="35" t="s">
        <v>54</v>
      </c>
      <c r="E147" s="39" t="s">
        <v>6528</v>
      </c>
    </row>
    <row r="148" spans="1:5" ht="38.25">
      <c r="A148" s="35" t="s">
        <v>55</v>
      </c>
      <c r="E148" s="40" t="s">
        <v>6529</v>
      </c>
    </row>
    <row r="149" spans="1:5" ht="12.75">
      <c r="A149" t="s">
        <v>57</v>
      </c>
      <c r="E149" s="39" t="s">
        <v>602</v>
      </c>
    </row>
    <row r="150" spans="1:16" ht="12.75">
      <c r="A150" t="s">
        <v>49</v>
      </c>
      <c s="34" t="s">
        <v>749</v>
      </c>
      <c s="34" t="s">
        <v>4127</v>
      </c>
      <c s="35" t="s">
        <v>5</v>
      </c>
      <c s="6" t="s">
        <v>4128</v>
      </c>
      <c s="36" t="s">
        <v>1035</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6530</v>
      </c>
    </row>
    <row r="153" spans="1:5" ht="12.75">
      <c r="A153" t="s">
        <v>57</v>
      </c>
      <c r="E153" s="39" t="s">
        <v>602</v>
      </c>
    </row>
    <row r="154" spans="1:16" ht="12.75">
      <c r="A154" t="s">
        <v>49</v>
      </c>
      <c s="34" t="s">
        <v>752</v>
      </c>
      <c s="34" t="s">
        <v>6531</v>
      </c>
      <c s="35" t="s">
        <v>5</v>
      </c>
      <c s="6" t="s">
        <v>6532</v>
      </c>
      <c s="36" t="s">
        <v>1035</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6533</v>
      </c>
    </row>
    <row r="157" spans="1:5" ht="12.75">
      <c r="A157" t="s">
        <v>57</v>
      </c>
      <c r="E157" s="39" t="s">
        <v>602</v>
      </c>
    </row>
    <row r="158" spans="1:16" ht="12.75">
      <c r="A158" t="s">
        <v>49</v>
      </c>
      <c s="34" t="s">
        <v>755</v>
      </c>
      <c s="34" t="s">
        <v>6534</v>
      </c>
      <c s="35" t="s">
        <v>5</v>
      </c>
      <c s="6" t="s">
        <v>6535</v>
      </c>
      <c s="36" t="s">
        <v>922</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6536</v>
      </c>
    </row>
    <row r="161" spans="1:5" ht="25.5">
      <c r="A161" t="s">
        <v>57</v>
      </c>
      <c r="E161" s="39" t="s">
        <v>6537</v>
      </c>
    </row>
    <row r="162" spans="1:13" ht="12.75">
      <c r="A162" t="s">
        <v>46</v>
      </c>
      <c r="C162" s="31" t="s">
        <v>2465</v>
      </c>
      <c r="E162" s="33" t="s">
        <v>1118</v>
      </c>
      <c r="J162" s="32">
        <f>0</f>
      </c>
      <c s="32">
        <f>0</f>
      </c>
      <c s="32">
        <f>0+L163+L167+L171+L175</f>
      </c>
      <c s="32">
        <f>0+M163+M167+M171+M175</f>
      </c>
    </row>
    <row r="163" spans="1:16" ht="12.75">
      <c r="A163" t="s">
        <v>49</v>
      </c>
      <c s="34" t="s">
        <v>758</v>
      </c>
      <c s="34" t="s">
        <v>5971</v>
      </c>
      <c s="35" t="s">
        <v>5</v>
      </c>
      <c s="6" t="s">
        <v>5972</v>
      </c>
      <c s="36" t="s">
        <v>682</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6538</v>
      </c>
    </row>
    <row r="166" spans="1:5" ht="12.75">
      <c r="A166" t="s">
        <v>57</v>
      </c>
      <c r="E166" s="39" t="s">
        <v>602</v>
      </c>
    </row>
    <row r="167" spans="1:16" ht="12.75">
      <c r="A167" t="s">
        <v>49</v>
      </c>
      <c s="34" t="s">
        <v>761</v>
      </c>
      <c s="34" t="s">
        <v>5974</v>
      </c>
      <c s="35" t="s">
        <v>5</v>
      </c>
      <c s="6" t="s">
        <v>5975</v>
      </c>
      <c s="36" t="s">
        <v>682</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6539</v>
      </c>
    </row>
    <row r="170" spans="1:5" ht="12.75">
      <c r="A170" t="s">
        <v>57</v>
      </c>
      <c r="E170" s="39" t="s">
        <v>602</v>
      </c>
    </row>
    <row r="171" spans="1:16" ht="12.75">
      <c r="A171" t="s">
        <v>49</v>
      </c>
      <c s="34" t="s">
        <v>764</v>
      </c>
      <c s="34" t="s">
        <v>5977</v>
      </c>
      <c s="35" t="s">
        <v>5</v>
      </c>
      <c s="6" t="s">
        <v>5978</v>
      </c>
      <c s="36" t="s">
        <v>682</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6540</v>
      </c>
    </row>
    <row r="174" spans="1:5" ht="12.75">
      <c r="A174" t="s">
        <v>57</v>
      </c>
      <c r="E174" s="39" t="s">
        <v>602</v>
      </c>
    </row>
    <row r="175" spans="1:16" ht="12.75">
      <c r="A175" t="s">
        <v>49</v>
      </c>
      <c s="34" t="s">
        <v>767</v>
      </c>
      <c s="34" t="s">
        <v>6541</v>
      </c>
      <c s="35" t="s">
        <v>5</v>
      </c>
      <c s="6" t="s">
        <v>6542</v>
      </c>
      <c s="36" t="s">
        <v>682</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6543</v>
      </c>
    </row>
    <row r="178" spans="1:5" ht="12.75">
      <c r="A178" t="s">
        <v>57</v>
      </c>
      <c r="E178" s="39" t="s">
        <v>602</v>
      </c>
    </row>
    <row r="179" spans="1:13" ht="12.75">
      <c r="A179" t="s">
        <v>46</v>
      </c>
      <c r="C179" s="31" t="s">
        <v>3386</v>
      </c>
      <c r="E179" s="33" t="s">
        <v>3387</v>
      </c>
      <c r="J179" s="32">
        <f>0</f>
      </c>
      <c s="32">
        <f>0</f>
      </c>
      <c s="32">
        <f>0+L180</f>
      </c>
      <c s="32">
        <f>0+M180</f>
      </c>
    </row>
    <row r="180" spans="1:16" ht="12.75">
      <c r="A180" t="s">
        <v>49</v>
      </c>
      <c s="34" t="s">
        <v>770</v>
      </c>
      <c s="34" t="s">
        <v>5982</v>
      </c>
      <c s="35" t="s">
        <v>5</v>
      </c>
      <c s="6" t="s">
        <v>5983</v>
      </c>
      <c s="36" t="s">
        <v>922</v>
      </c>
      <c s="37">
        <v>693</v>
      </c>
      <c s="36">
        <v>0</v>
      </c>
      <c s="36">
        <f>ROUND(G180*H180,6)</f>
      </c>
      <c r="L180" s="38">
        <v>0</v>
      </c>
      <c s="32">
        <f>ROUND(ROUND(L180,2)*ROUND(G180,3),2)</f>
      </c>
      <c s="36" t="s">
        <v>601</v>
      </c>
      <c>
        <f>(M180*21)/100</f>
      </c>
      <c t="s">
        <v>27</v>
      </c>
    </row>
    <row r="181" spans="1:5" ht="12.75">
      <c r="A181" s="35" t="s">
        <v>54</v>
      </c>
      <c r="E181" s="39" t="s">
        <v>5</v>
      </c>
    </row>
    <row r="182" spans="1:5" ht="51">
      <c r="A182" s="35" t="s">
        <v>55</v>
      </c>
      <c r="E182" s="40" t="s">
        <v>6544</v>
      </c>
    </row>
    <row r="183" spans="1:5" ht="12.75">
      <c r="A183" t="s">
        <v>57</v>
      </c>
      <c r="E183" s="39" t="s">
        <v>602</v>
      </c>
    </row>
    <row r="184" spans="1:13" ht="12.75">
      <c r="A184" t="s">
        <v>46</v>
      </c>
      <c r="C184" s="31" t="s">
        <v>2281</v>
      </c>
      <c r="E184" s="33" t="s">
        <v>2282</v>
      </c>
      <c r="J184" s="32">
        <f>0</f>
      </c>
      <c s="32">
        <f>0</f>
      </c>
      <c s="32">
        <f>0+L185+L189+L193</f>
      </c>
      <c s="32">
        <f>0+M185+M189+M193</f>
      </c>
    </row>
    <row r="185" spans="1:16" ht="12.75">
      <c r="A185" t="s">
        <v>49</v>
      </c>
      <c s="34" t="s">
        <v>773</v>
      </c>
      <c s="34" t="s">
        <v>3574</v>
      </c>
      <c s="35" t="s">
        <v>5</v>
      </c>
      <c s="6" t="s">
        <v>3575</v>
      </c>
      <c s="36" t="s">
        <v>922</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6545</v>
      </c>
    </row>
    <row r="188" spans="1:5" ht="12.75">
      <c r="A188" t="s">
        <v>57</v>
      </c>
      <c r="E188" s="39" t="s">
        <v>602</v>
      </c>
    </row>
    <row r="189" spans="1:16" ht="12.75">
      <c r="A189" t="s">
        <v>49</v>
      </c>
      <c s="34" t="s">
        <v>777</v>
      </c>
      <c s="34" t="s">
        <v>2482</v>
      </c>
      <c s="35" t="s">
        <v>5</v>
      </c>
      <c s="6" t="s">
        <v>2483</v>
      </c>
      <c s="36" t="s">
        <v>922</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6546</v>
      </c>
    </row>
    <row r="192" spans="1:5" ht="12.75">
      <c r="A192" t="s">
        <v>57</v>
      </c>
      <c r="E192" s="39" t="s">
        <v>602</v>
      </c>
    </row>
    <row r="193" spans="1:16" ht="12.75">
      <c r="A193" t="s">
        <v>49</v>
      </c>
      <c s="34" t="s">
        <v>781</v>
      </c>
      <c s="34" t="s">
        <v>6547</v>
      </c>
      <c s="35" t="s">
        <v>5</v>
      </c>
      <c s="6" t="s">
        <v>6548</v>
      </c>
      <c s="36" t="s">
        <v>922</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6549</v>
      </c>
    </row>
    <row r="196" spans="1:5" ht="12.75">
      <c r="A196" t="s">
        <v>57</v>
      </c>
      <c r="E196" s="39" t="s">
        <v>6550</v>
      </c>
    </row>
    <row r="197" spans="1:13" ht="12.75">
      <c r="A197" t="s">
        <v>46</v>
      </c>
      <c r="C197" s="31" t="s">
        <v>6551</v>
      </c>
      <c r="E197" s="33" t="s">
        <v>6552</v>
      </c>
      <c r="J197" s="32">
        <f>0</f>
      </c>
      <c s="32">
        <f>0</f>
      </c>
      <c s="32">
        <f>0+L198</f>
      </c>
      <c s="32">
        <f>0+M198</f>
      </c>
    </row>
    <row r="198" spans="1:16" ht="12.75">
      <c r="A198" t="s">
        <v>49</v>
      </c>
      <c s="34" t="s">
        <v>785</v>
      </c>
      <c s="34" t="s">
        <v>6553</v>
      </c>
      <c s="35" t="s">
        <v>5</v>
      </c>
      <c s="6" t="s">
        <v>6554</v>
      </c>
      <c s="36" t="s">
        <v>922</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6555</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6558</v>
      </c>
      <c r="E8" s="30" t="s">
        <v>6557</v>
      </c>
      <c r="J8" s="29">
        <f>0+J9+J18+J43+J52+J57+J62+J67</f>
      </c>
      <c s="29">
        <f>0+K9+K18+K43+K52+K57+K62+K67</f>
      </c>
      <c s="29">
        <f>0+L9+L18+L43+L52+L57+L62+L67</f>
      </c>
      <c s="29">
        <f>0+M9+M18+M43+M52+M57+M62+M67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5988</v>
      </c>
    </row>
    <row r="13" spans="1:5" ht="12.75">
      <c r="A13" t="s">
        <v>57</v>
      </c>
      <c r="E13" s="39" t="s">
        <v>602</v>
      </c>
    </row>
    <row r="14" spans="1:16" ht="12.75">
      <c r="A14" t="s">
        <v>49</v>
      </c>
      <c s="34" t="s">
        <v>27</v>
      </c>
      <c s="34" t="s">
        <v>5989</v>
      </c>
      <c s="35" t="s">
        <v>5</v>
      </c>
      <c s="6" t="s">
        <v>5990</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5991</v>
      </c>
    </row>
    <row r="18" spans="1:13" ht="12.75">
      <c r="A18" t="s">
        <v>46</v>
      </c>
      <c r="C18" s="31" t="s">
        <v>2403</v>
      </c>
      <c r="E18" s="33" t="s">
        <v>1705</v>
      </c>
      <c r="J18" s="32">
        <f>0</f>
      </c>
      <c s="32">
        <f>0</f>
      </c>
      <c s="32">
        <f>0+L19+L23+L27+L31+L35+L39</f>
      </c>
      <c s="32">
        <f>0+M19+M23+M27+M31+M35+M39</f>
      </c>
    </row>
    <row r="19" spans="1:16" ht="12.75">
      <c r="A19" t="s">
        <v>49</v>
      </c>
      <c s="34" t="s">
        <v>26</v>
      </c>
      <c s="34" t="s">
        <v>2409</v>
      </c>
      <c s="35" t="s">
        <v>5</v>
      </c>
      <c s="6" t="s">
        <v>2410</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5992</v>
      </c>
    </row>
    <row r="22" spans="1:5" ht="12.75">
      <c r="A22" t="s">
        <v>57</v>
      </c>
      <c r="E22" s="39" t="s">
        <v>602</v>
      </c>
    </row>
    <row r="23" spans="1:16" ht="12.75">
      <c r="A23" t="s">
        <v>49</v>
      </c>
      <c s="34" t="s">
        <v>64</v>
      </c>
      <c s="34" t="s">
        <v>5960</v>
      </c>
      <c s="35" t="s">
        <v>5</v>
      </c>
      <c s="6" t="s">
        <v>5961</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5993</v>
      </c>
    </row>
    <row r="26" spans="1:5" ht="12.75">
      <c r="A26" t="s">
        <v>57</v>
      </c>
      <c r="E26" s="39" t="s">
        <v>602</v>
      </c>
    </row>
    <row r="27" spans="1:16" ht="12.75">
      <c r="A27" t="s">
        <v>49</v>
      </c>
      <c s="34" t="s">
        <v>67</v>
      </c>
      <c s="34" t="s">
        <v>1784</v>
      </c>
      <c s="35" t="s">
        <v>5</v>
      </c>
      <c s="6" t="s">
        <v>1785</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5994</v>
      </c>
    </row>
    <row r="30" spans="1:5" ht="12.75">
      <c r="A30" t="s">
        <v>57</v>
      </c>
      <c r="E30" s="39" t="s">
        <v>602</v>
      </c>
    </row>
    <row r="31" spans="1:16" ht="12.75">
      <c r="A31" t="s">
        <v>49</v>
      </c>
      <c s="34" t="s">
        <v>70</v>
      </c>
      <c s="34" t="s">
        <v>1709</v>
      </c>
      <c s="35" t="s">
        <v>5</v>
      </c>
      <c s="6" t="s">
        <v>1710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5995</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5996</v>
      </c>
    </row>
    <row r="38" spans="1:5" ht="12.75">
      <c r="A38" t="s">
        <v>57</v>
      </c>
      <c r="E38" s="39" t="s">
        <v>602</v>
      </c>
    </row>
    <row r="39" spans="1:16" ht="12.75">
      <c r="A39" t="s">
        <v>49</v>
      </c>
      <c s="34" t="s">
        <v>100</v>
      </c>
      <c s="34" t="s">
        <v>2149</v>
      </c>
      <c s="35" t="s">
        <v>5</v>
      </c>
      <c s="6" t="s">
        <v>2150</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5997</v>
      </c>
    </row>
    <row r="42" spans="1:5" ht="12.75">
      <c r="A42" t="s">
        <v>57</v>
      </c>
      <c r="E42" s="39" t="s">
        <v>602</v>
      </c>
    </row>
    <row r="43" spans="1:13" ht="12.75">
      <c r="A43" t="s">
        <v>46</v>
      </c>
      <c r="C43" s="31" t="s">
        <v>3267</v>
      </c>
      <c r="E43" s="33" t="s">
        <v>1733</v>
      </c>
      <c r="J43" s="32">
        <f>0</f>
      </c>
      <c s="32">
        <f>0</f>
      </c>
      <c s="32">
        <f>0+L44+L48</f>
      </c>
      <c s="32">
        <f>0+M44+M48</f>
      </c>
    </row>
    <row r="44" spans="1:16" ht="12.75">
      <c r="A44" t="s">
        <v>49</v>
      </c>
      <c s="34" t="s">
        <v>104</v>
      </c>
      <c s="34" t="s">
        <v>5998</v>
      </c>
      <c s="35" t="s">
        <v>5</v>
      </c>
      <c s="6" t="s">
        <v>5999</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6000</v>
      </c>
    </row>
    <row r="47" spans="1:5" ht="12.75">
      <c r="A47" t="s">
        <v>57</v>
      </c>
      <c r="E47" s="39" t="s">
        <v>602</v>
      </c>
    </row>
    <row r="48" spans="1:16" ht="12.75">
      <c r="A48" t="s">
        <v>49</v>
      </c>
      <c s="34" t="s">
        <v>108</v>
      </c>
      <c s="34" t="s">
        <v>2255</v>
      </c>
      <c s="35" t="s">
        <v>5</v>
      </c>
      <c s="6" t="s">
        <v>2256</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6001</v>
      </c>
    </row>
    <row r="51" spans="1:5" ht="12.75">
      <c r="A51" t="s">
        <v>57</v>
      </c>
      <c r="E51" s="39" t="s">
        <v>602</v>
      </c>
    </row>
    <row r="52" spans="1:13" ht="12.75">
      <c r="A52" t="s">
        <v>46</v>
      </c>
      <c r="C52" s="31" t="s">
        <v>2430</v>
      </c>
      <c r="E52" s="33" t="s">
        <v>1857</v>
      </c>
      <c r="J52" s="32">
        <f>0</f>
      </c>
      <c s="32">
        <f>0</f>
      </c>
      <c s="32">
        <f>0+L53</f>
      </c>
      <c s="32">
        <f>0+M53</f>
      </c>
    </row>
    <row r="53" spans="1:16" ht="12.75">
      <c r="A53" t="s">
        <v>49</v>
      </c>
      <c s="34" t="s">
        <v>111</v>
      </c>
      <c s="34" t="s">
        <v>1861</v>
      </c>
      <c s="35" t="s">
        <v>5</v>
      </c>
      <c s="6" t="s">
        <v>1862</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6002</v>
      </c>
    </row>
    <row r="56" spans="1:5" ht="12.75">
      <c r="A56" t="s">
        <v>57</v>
      </c>
      <c r="E56" s="39" t="s">
        <v>602</v>
      </c>
    </row>
    <row r="57" spans="1:13" ht="12.75">
      <c r="A57" t="s">
        <v>46</v>
      </c>
      <c r="C57" s="31" t="s">
        <v>2431</v>
      </c>
      <c r="E57" s="33" t="s">
        <v>1094</v>
      </c>
      <c r="J57" s="32">
        <f>0</f>
      </c>
      <c s="32">
        <f>0</f>
      </c>
      <c s="32">
        <f>0+L58</f>
      </c>
      <c s="32">
        <f>0+M58</f>
      </c>
    </row>
    <row r="58" spans="1:16" ht="12.75">
      <c r="A58" t="s">
        <v>49</v>
      </c>
      <c s="34" t="s">
        <v>114</v>
      </c>
      <c s="34" t="s">
        <v>3123</v>
      </c>
      <c s="35" t="s">
        <v>5</v>
      </c>
      <c s="6" t="s">
        <v>3124</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6003</v>
      </c>
    </row>
    <row r="61" spans="1:5" ht="12.75">
      <c r="A61" t="s">
        <v>57</v>
      </c>
      <c r="E61" s="39" t="s">
        <v>602</v>
      </c>
    </row>
    <row r="62" spans="1:13" ht="12.75">
      <c r="A62" t="s">
        <v>46</v>
      </c>
      <c r="C62" s="31" t="s">
        <v>868</v>
      </c>
      <c r="E62" s="33" t="s">
        <v>3566</v>
      </c>
      <c r="J62" s="32">
        <f>0</f>
      </c>
      <c s="32">
        <f>0</f>
      </c>
      <c s="32">
        <f>0+L63</f>
      </c>
      <c s="32">
        <f>0+M63</f>
      </c>
    </row>
    <row r="63" spans="1:16" ht="12.75">
      <c r="A63" t="s">
        <v>49</v>
      </c>
      <c s="34" t="s">
        <v>117</v>
      </c>
      <c s="34" t="s">
        <v>6004</v>
      </c>
      <c s="35" t="s">
        <v>5</v>
      </c>
      <c s="6" t="s">
        <v>6005</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6006</v>
      </c>
    </row>
    <row r="66" spans="1:5" ht="12.75">
      <c r="A66" t="s">
        <v>57</v>
      </c>
      <c r="E66" s="39" t="s">
        <v>602</v>
      </c>
    </row>
    <row r="67" spans="1:13" ht="12.75">
      <c r="A67" t="s">
        <v>46</v>
      </c>
      <c r="C67" s="31" t="s">
        <v>1898</v>
      </c>
      <c r="E67" s="33" t="s">
        <v>2031</v>
      </c>
      <c r="J67" s="32">
        <f>0</f>
      </c>
      <c s="32">
        <f>0</f>
      </c>
      <c s="32">
        <f>0+L68</f>
      </c>
      <c s="32">
        <f>0+M68</f>
      </c>
    </row>
    <row r="68" spans="1:16" ht="25.5">
      <c r="A68" t="s">
        <v>49</v>
      </c>
      <c s="34" t="s">
        <v>120</v>
      </c>
      <c s="34" t="s">
        <v>6007</v>
      </c>
      <c s="35" t="s">
        <v>5</v>
      </c>
      <c s="6" t="s">
        <v>6008</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6009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6561</v>
      </c>
      <c r="E8" s="30" t="s">
        <v>6560</v>
      </c>
      <c r="J8" s="29">
        <f>0+J9+J18+J47+J52</f>
      </c>
      <c s="29">
        <f>0+K9+K18+K47+K52</f>
      </c>
      <c s="29">
        <f>0+L9+L18+L47+L52</f>
      </c>
      <c s="29">
        <f>0+M9+M18+M47+M52</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6562</v>
      </c>
    </row>
    <row r="13" spans="1:5" ht="12.75">
      <c r="A13" t="s">
        <v>57</v>
      </c>
      <c r="E13" s="39" t="s">
        <v>602</v>
      </c>
    </row>
    <row r="14" spans="1:16" ht="12.75">
      <c r="A14" t="s">
        <v>49</v>
      </c>
      <c s="34" t="s">
        <v>27</v>
      </c>
      <c s="34" t="s">
        <v>5989</v>
      </c>
      <c s="35" t="s">
        <v>5</v>
      </c>
      <c s="6" t="s">
        <v>5990</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6563</v>
      </c>
    </row>
    <row r="18" spans="1:13" ht="12.75">
      <c r="A18" t="s">
        <v>46</v>
      </c>
      <c r="C18" s="31" t="s">
        <v>2403</v>
      </c>
      <c r="E18" s="33" t="s">
        <v>1705</v>
      </c>
      <c r="J18" s="32">
        <f>0</f>
      </c>
      <c s="32">
        <f>0</f>
      </c>
      <c s="32">
        <f>0+L19+L23+L27+L31+L35+L39+L43</f>
      </c>
      <c s="32">
        <f>0+M19+M23+M27+M31+M35+M39+M43</f>
      </c>
    </row>
    <row r="19" spans="1:16" ht="12.75">
      <c r="A19" t="s">
        <v>49</v>
      </c>
      <c s="34" t="s">
        <v>26</v>
      </c>
      <c s="34" t="s">
        <v>2409</v>
      </c>
      <c s="35" t="s">
        <v>5</v>
      </c>
      <c s="6" t="s">
        <v>2410</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6564</v>
      </c>
    </row>
    <row r="22" spans="1:5" ht="12.75">
      <c r="A22" t="s">
        <v>57</v>
      </c>
      <c r="E22" s="39" t="s">
        <v>602</v>
      </c>
    </row>
    <row r="23" spans="1:16" ht="12.75">
      <c r="A23" t="s">
        <v>49</v>
      </c>
      <c s="34" t="s">
        <v>64</v>
      </c>
      <c s="34" t="s">
        <v>5960</v>
      </c>
      <c s="35" t="s">
        <v>5</v>
      </c>
      <c s="6" t="s">
        <v>5961</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6565</v>
      </c>
    </row>
    <row r="26" spans="1:5" ht="12.75">
      <c r="A26" t="s">
        <v>57</v>
      </c>
      <c r="E26" s="39" t="s">
        <v>602</v>
      </c>
    </row>
    <row r="27" spans="1:16" ht="12.75">
      <c r="A27" t="s">
        <v>49</v>
      </c>
      <c s="34" t="s">
        <v>67</v>
      </c>
      <c s="34" t="s">
        <v>1784</v>
      </c>
      <c s="35" t="s">
        <v>5</v>
      </c>
      <c s="6" t="s">
        <v>1785</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6566</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6567</v>
      </c>
    </row>
    <row r="34" spans="1:5" ht="12.75">
      <c r="A34" t="s">
        <v>57</v>
      </c>
      <c r="E34" s="39" t="s">
        <v>602</v>
      </c>
    </row>
    <row r="35" spans="1:16" ht="12.75">
      <c r="A35" t="s">
        <v>49</v>
      </c>
      <c s="34" t="s">
        <v>75</v>
      </c>
      <c s="34" t="s">
        <v>1709</v>
      </c>
      <c s="35" t="s">
        <v>5</v>
      </c>
      <c s="6" t="s">
        <v>1710</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6568</v>
      </c>
    </row>
    <row r="38" spans="1:5" ht="12.75">
      <c r="A38" t="s">
        <v>57</v>
      </c>
      <c r="E38" s="39" t="s">
        <v>602</v>
      </c>
    </row>
    <row r="39" spans="1:16" ht="12.75">
      <c r="A39" t="s">
        <v>49</v>
      </c>
      <c s="34" t="s">
        <v>100</v>
      </c>
      <c s="34" t="s">
        <v>1809</v>
      </c>
      <c s="35" t="s">
        <v>5</v>
      </c>
      <c s="6" t="s">
        <v>1810</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6569</v>
      </c>
    </row>
    <row r="42" spans="1:5" ht="12.75">
      <c r="A42" t="s">
        <v>57</v>
      </c>
      <c r="E42" s="39" t="s">
        <v>602</v>
      </c>
    </row>
    <row r="43" spans="1:16" ht="12.75">
      <c r="A43" t="s">
        <v>49</v>
      </c>
      <c s="34" t="s">
        <v>104</v>
      </c>
      <c s="34" t="s">
        <v>1724</v>
      </c>
      <c s="35" t="s">
        <v>5</v>
      </c>
      <c s="6" t="s">
        <v>1725</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6570</v>
      </c>
    </row>
    <row r="46" spans="1:5" ht="12.75">
      <c r="A46" t="s">
        <v>57</v>
      </c>
      <c r="E46" s="39" t="s">
        <v>602</v>
      </c>
    </row>
    <row r="47" spans="1:13" ht="12.75">
      <c r="A47" t="s">
        <v>46</v>
      </c>
      <c r="C47" s="31" t="s">
        <v>2430</v>
      </c>
      <c r="E47" s="33" t="s">
        <v>1857</v>
      </c>
      <c r="J47" s="32">
        <f>0</f>
      </c>
      <c s="32">
        <f>0</f>
      </c>
      <c s="32">
        <f>0+L48</f>
      </c>
      <c s="32">
        <f>0+M48</f>
      </c>
    </row>
    <row r="48" spans="1:16" ht="12.75">
      <c r="A48" t="s">
        <v>49</v>
      </c>
      <c s="34" t="s">
        <v>108</v>
      </c>
      <c s="34" t="s">
        <v>1861</v>
      </c>
      <c s="35" t="s">
        <v>5</v>
      </c>
      <c s="6" t="s">
        <v>1862</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6571</v>
      </c>
    </row>
    <row r="51" spans="1:5" ht="12.75">
      <c r="A51" t="s">
        <v>57</v>
      </c>
      <c r="E51" s="39" t="s">
        <v>602</v>
      </c>
    </row>
    <row r="52" spans="1:13" ht="12.75">
      <c r="A52" t="s">
        <v>46</v>
      </c>
      <c r="C52" s="31" t="s">
        <v>2431</v>
      </c>
      <c r="E52" s="33" t="s">
        <v>1094</v>
      </c>
      <c r="J52" s="32">
        <f>0</f>
      </c>
      <c s="32">
        <f>0</f>
      </c>
      <c s="32">
        <f>0+L53</f>
      </c>
      <c s="32">
        <f>0+M53</f>
      </c>
    </row>
    <row r="53" spans="1:16" ht="12.75">
      <c r="A53" t="s">
        <v>49</v>
      </c>
      <c s="34" t="s">
        <v>111</v>
      </c>
      <c s="34" t="s">
        <v>3123</v>
      </c>
      <c s="35" t="s">
        <v>5</v>
      </c>
      <c s="6" t="s">
        <v>3124</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6572</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6575</v>
      </c>
      <c r="E8" s="30" t="s">
        <v>6574</v>
      </c>
      <c r="J8" s="29">
        <f>0+J9+J18+J47+J52</f>
      </c>
      <c s="29">
        <f>0+K9+K18+K47+K52</f>
      </c>
      <c s="29">
        <f>0+L9+L18+L47+L52</f>
      </c>
      <c s="29">
        <f>0+M9+M18+M47+M52</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6562</v>
      </c>
    </row>
    <row r="13" spans="1:5" ht="12.75">
      <c r="A13" t="s">
        <v>57</v>
      </c>
      <c r="E13" s="39" t="s">
        <v>602</v>
      </c>
    </row>
    <row r="14" spans="1:16" ht="12.75">
      <c r="A14" t="s">
        <v>49</v>
      </c>
      <c s="34" t="s">
        <v>27</v>
      </c>
      <c s="34" t="s">
        <v>5989</v>
      </c>
      <c s="35" t="s">
        <v>5</v>
      </c>
      <c s="6" t="s">
        <v>5990</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6563</v>
      </c>
    </row>
    <row r="18" spans="1:13" ht="12.75">
      <c r="A18" t="s">
        <v>46</v>
      </c>
      <c r="C18" s="31" t="s">
        <v>2403</v>
      </c>
      <c r="E18" s="33" t="s">
        <v>1705</v>
      </c>
      <c r="J18" s="32">
        <f>0</f>
      </c>
      <c s="32">
        <f>0</f>
      </c>
      <c s="32">
        <f>0+L19+L23+L27+L31+L35+L39+L43</f>
      </c>
      <c s="32">
        <f>0+M19+M23+M27+M31+M35+M39+M43</f>
      </c>
    </row>
    <row r="19" spans="1:16" ht="12.75">
      <c r="A19" t="s">
        <v>49</v>
      </c>
      <c s="34" t="s">
        <v>26</v>
      </c>
      <c s="34" t="s">
        <v>2409</v>
      </c>
      <c s="35" t="s">
        <v>5</v>
      </c>
      <c s="6" t="s">
        <v>2410</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6564</v>
      </c>
    </row>
    <row r="22" spans="1:5" ht="12.75">
      <c r="A22" t="s">
        <v>57</v>
      </c>
      <c r="E22" s="39" t="s">
        <v>602</v>
      </c>
    </row>
    <row r="23" spans="1:16" ht="12.75">
      <c r="A23" t="s">
        <v>49</v>
      </c>
      <c s="34" t="s">
        <v>64</v>
      </c>
      <c s="34" t="s">
        <v>5960</v>
      </c>
      <c s="35" t="s">
        <v>5</v>
      </c>
      <c s="6" t="s">
        <v>5961</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6565</v>
      </c>
    </row>
    <row r="26" spans="1:5" ht="12.75">
      <c r="A26" t="s">
        <v>57</v>
      </c>
      <c r="E26" s="39" t="s">
        <v>602</v>
      </c>
    </row>
    <row r="27" spans="1:16" ht="12.75">
      <c r="A27" t="s">
        <v>49</v>
      </c>
      <c s="34" t="s">
        <v>67</v>
      </c>
      <c s="34" t="s">
        <v>1784</v>
      </c>
      <c s="35" t="s">
        <v>5</v>
      </c>
      <c s="6" t="s">
        <v>1785</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6566</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6567</v>
      </c>
    </row>
    <row r="34" spans="1:5" ht="12.75">
      <c r="A34" t="s">
        <v>57</v>
      </c>
      <c r="E34" s="39" t="s">
        <v>602</v>
      </c>
    </row>
    <row r="35" spans="1:16" ht="12.75">
      <c r="A35" t="s">
        <v>49</v>
      </c>
      <c s="34" t="s">
        <v>75</v>
      </c>
      <c s="34" t="s">
        <v>1709</v>
      </c>
      <c s="35" t="s">
        <v>5</v>
      </c>
      <c s="6" t="s">
        <v>1710</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6568</v>
      </c>
    </row>
    <row r="38" spans="1:5" ht="12.75">
      <c r="A38" t="s">
        <v>57</v>
      </c>
      <c r="E38" s="39" t="s">
        <v>602</v>
      </c>
    </row>
    <row r="39" spans="1:16" ht="12.75">
      <c r="A39" t="s">
        <v>49</v>
      </c>
      <c s="34" t="s">
        <v>100</v>
      </c>
      <c s="34" t="s">
        <v>1809</v>
      </c>
      <c s="35" t="s">
        <v>5</v>
      </c>
      <c s="6" t="s">
        <v>1810</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6569</v>
      </c>
    </row>
    <row r="42" spans="1:5" ht="12.75">
      <c r="A42" t="s">
        <v>57</v>
      </c>
      <c r="E42" s="39" t="s">
        <v>602</v>
      </c>
    </row>
    <row r="43" spans="1:16" ht="12.75">
      <c r="A43" t="s">
        <v>49</v>
      </c>
      <c s="34" t="s">
        <v>104</v>
      </c>
      <c s="34" t="s">
        <v>1724</v>
      </c>
      <c s="35" t="s">
        <v>5</v>
      </c>
      <c s="6" t="s">
        <v>1725</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6570</v>
      </c>
    </row>
    <row r="46" spans="1:5" ht="12.75">
      <c r="A46" t="s">
        <v>57</v>
      </c>
      <c r="E46" s="39" t="s">
        <v>602</v>
      </c>
    </row>
    <row r="47" spans="1:13" ht="12.75">
      <c r="A47" t="s">
        <v>46</v>
      </c>
      <c r="C47" s="31" t="s">
        <v>2430</v>
      </c>
      <c r="E47" s="33" t="s">
        <v>1857</v>
      </c>
      <c r="J47" s="32">
        <f>0</f>
      </c>
      <c s="32">
        <f>0</f>
      </c>
      <c s="32">
        <f>0+L48</f>
      </c>
      <c s="32">
        <f>0+M48</f>
      </c>
    </row>
    <row r="48" spans="1:16" ht="12.75">
      <c r="A48" t="s">
        <v>49</v>
      </c>
      <c s="34" t="s">
        <v>108</v>
      </c>
      <c s="34" t="s">
        <v>1861</v>
      </c>
      <c s="35" t="s">
        <v>5</v>
      </c>
      <c s="6" t="s">
        <v>1862</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6571</v>
      </c>
    </row>
    <row r="51" spans="1:5" ht="12.75">
      <c r="A51" t="s">
        <v>57</v>
      </c>
      <c r="E51" s="39" t="s">
        <v>602</v>
      </c>
    </row>
    <row r="52" spans="1:13" ht="12.75">
      <c r="A52" t="s">
        <v>46</v>
      </c>
      <c r="C52" s="31" t="s">
        <v>2431</v>
      </c>
      <c r="E52" s="33" t="s">
        <v>1094</v>
      </c>
      <c r="J52" s="32">
        <f>0</f>
      </c>
      <c s="32">
        <f>0</f>
      </c>
      <c s="32">
        <f>0+L53</f>
      </c>
      <c s="32">
        <f>0+M53</f>
      </c>
    </row>
    <row r="53" spans="1:16" ht="12.75">
      <c r="A53" t="s">
        <v>49</v>
      </c>
      <c s="34" t="s">
        <v>111</v>
      </c>
      <c s="34" t="s">
        <v>3123</v>
      </c>
      <c s="35" t="s">
        <v>5</v>
      </c>
      <c s="6" t="s">
        <v>3124</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6572</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6578</v>
      </c>
      <c r="E8" s="30" t="s">
        <v>6577</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6013</v>
      </c>
      <c r="J9" s="32">
        <f>0</f>
      </c>
      <c s="32">
        <f>0</f>
      </c>
      <c s="32">
        <f>0+L10</f>
      </c>
      <c s="32">
        <f>0+M10</f>
      </c>
    </row>
    <row r="10" spans="1:16" ht="12.75">
      <c r="A10" t="s">
        <v>49</v>
      </c>
      <c s="34" t="s">
        <v>47</v>
      </c>
      <c s="34" t="s">
        <v>6579</v>
      </c>
      <c s="35" t="s">
        <v>5</v>
      </c>
      <c s="6" t="s">
        <v>6223</v>
      </c>
      <c s="36" t="s">
        <v>1114</v>
      </c>
      <c s="37">
        <v>1</v>
      </c>
      <c s="36">
        <v>0</v>
      </c>
      <c s="36">
        <f>ROUND(G10*H10,6)</f>
      </c>
      <c r="L10" s="38">
        <v>0</v>
      </c>
      <c s="32">
        <f>ROUND(ROUND(L10,2)*ROUND(G10,3),2)</f>
      </c>
      <c s="36" t="s">
        <v>6016</v>
      </c>
      <c>
        <f>(M10*21)/100</f>
      </c>
      <c t="s">
        <v>27</v>
      </c>
    </row>
    <row r="11" spans="1:5" ht="12.75">
      <c r="A11" s="35" t="s">
        <v>54</v>
      </c>
      <c r="E11" s="39" t="s">
        <v>5</v>
      </c>
    </row>
    <row r="12" spans="1:5" ht="12.75">
      <c r="A12" s="35" t="s">
        <v>55</v>
      </c>
      <c r="E12" s="40" t="s">
        <v>6017</v>
      </c>
    </row>
    <row r="13" spans="1:5" ht="25.5">
      <c r="A13" t="s">
        <v>57</v>
      </c>
      <c r="E13" s="39" t="s">
        <v>6018</v>
      </c>
    </row>
    <row r="14" spans="1:13" ht="12.75">
      <c r="A14" t="s">
        <v>46</v>
      </c>
      <c r="C14" s="31" t="s">
        <v>47</v>
      </c>
      <c r="E14" s="33" t="s">
        <v>1705</v>
      </c>
      <c r="J14" s="32">
        <f>0</f>
      </c>
      <c s="32">
        <f>0</f>
      </c>
      <c s="32">
        <f>0+L15+L19+L23</f>
      </c>
      <c s="32">
        <f>0+M15+M19+M23</f>
      </c>
    </row>
    <row r="15" spans="1:16" ht="12.75">
      <c r="A15" t="s">
        <v>49</v>
      </c>
      <c s="34" t="s">
        <v>27</v>
      </c>
      <c s="34" t="s">
        <v>6021</v>
      </c>
      <c s="35" t="s">
        <v>5</v>
      </c>
      <c s="6" t="s">
        <v>6022</v>
      </c>
      <c s="36" t="s">
        <v>1035</v>
      </c>
      <c s="37">
        <v>1</v>
      </c>
      <c s="36">
        <v>0</v>
      </c>
      <c s="36">
        <f>ROUND(G15*H15,6)</f>
      </c>
      <c r="L15" s="38">
        <v>0</v>
      </c>
      <c s="32">
        <f>ROUND(ROUND(L15,2)*ROUND(G15,3),2)</f>
      </c>
      <c s="36" t="s">
        <v>601</v>
      </c>
      <c>
        <f>(M15*21)/100</f>
      </c>
      <c t="s">
        <v>27</v>
      </c>
    </row>
    <row r="16" spans="1:5" ht="12.75">
      <c r="A16" s="35" t="s">
        <v>54</v>
      </c>
      <c r="E16" s="39" t="s">
        <v>6017</v>
      </c>
    </row>
    <row r="17" spans="1:5" ht="12.75">
      <c r="A17" s="35" t="s">
        <v>55</v>
      </c>
      <c r="E17" s="40" t="s">
        <v>5</v>
      </c>
    </row>
    <row r="18" spans="1:5" ht="12.75">
      <c r="A18" t="s">
        <v>57</v>
      </c>
      <c r="E18" s="39" t="s">
        <v>602</v>
      </c>
    </row>
    <row r="19" spans="1:16" ht="12.75">
      <c r="A19" t="s">
        <v>49</v>
      </c>
      <c s="34" t="s">
        <v>26</v>
      </c>
      <c s="34" t="s">
        <v>6580</v>
      </c>
      <c s="35" t="s">
        <v>5</v>
      </c>
      <c s="6" t="s">
        <v>6581</v>
      </c>
      <c s="36" t="s">
        <v>1035</v>
      </c>
      <c s="37">
        <v>0.5</v>
      </c>
      <c s="36">
        <v>0</v>
      </c>
      <c s="36">
        <f>ROUND(G19*H19,6)</f>
      </c>
      <c r="L19" s="38">
        <v>0</v>
      </c>
      <c s="32">
        <f>ROUND(ROUND(L19,2)*ROUND(G19,3),2)</f>
      </c>
      <c s="36" t="s">
        <v>601</v>
      </c>
      <c>
        <f>(M19*21)/100</f>
      </c>
      <c t="s">
        <v>27</v>
      </c>
    </row>
    <row r="20" spans="1:5" ht="12.75">
      <c r="A20" s="35" t="s">
        <v>54</v>
      </c>
      <c r="E20" s="39" t="s">
        <v>5</v>
      </c>
    </row>
    <row r="21" spans="1:5" ht="12.75">
      <c r="A21" s="35" t="s">
        <v>55</v>
      </c>
      <c r="E21" s="40" t="s">
        <v>6582</v>
      </c>
    </row>
    <row r="22" spans="1:5" ht="12.75">
      <c r="A22" t="s">
        <v>57</v>
      </c>
      <c r="E22" s="39" t="s">
        <v>602</v>
      </c>
    </row>
    <row r="23" spans="1:16" ht="12.75">
      <c r="A23" t="s">
        <v>49</v>
      </c>
      <c s="34" t="s">
        <v>64</v>
      </c>
      <c s="34" t="s">
        <v>1033</v>
      </c>
      <c s="35" t="s">
        <v>5</v>
      </c>
      <c s="6" t="s">
        <v>6024</v>
      </c>
      <c s="36" t="s">
        <v>1035</v>
      </c>
      <c s="37">
        <v>2.5</v>
      </c>
      <c s="36">
        <v>0</v>
      </c>
      <c s="36">
        <f>ROUND(G23*H23,6)</f>
      </c>
      <c r="L23" s="38">
        <v>0</v>
      </c>
      <c s="32">
        <f>ROUND(ROUND(L23,2)*ROUND(G23,3),2)</f>
      </c>
      <c s="36" t="s">
        <v>601</v>
      </c>
      <c>
        <f>(M23*21)/100</f>
      </c>
      <c t="s">
        <v>27</v>
      </c>
    </row>
    <row r="24" spans="1:5" ht="12.75">
      <c r="A24" s="35" t="s">
        <v>54</v>
      </c>
      <c r="E24" s="39" t="s">
        <v>6583</v>
      </c>
    </row>
    <row r="25" spans="1:5" ht="12.75">
      <c r="A25" s="35" t="s">
        <v>55</v>
      </c>
      <c r="E25" s="40" t="s">
        <v>6584</v>
      </c>
    </row>
    <row r="26" spans="1:5" ht="12.75">
      <c r="A26" t="s">
        <v>57</v>
      </c>
      <c r="E26" s="39" t="s">
        <v>602</v>
      </c>
    </row>
    <row r="27" spans="1:13" ht="12.75">
      <c r="A27" t="s">
        <v>46</v>
      </c>
      <c r="C27" s="31" t="s">
        <v>123</v>
      </c>
      <c r="E27" s="33" t="s">
        <v>4332</v>
      </c>
      <c r="J27" s="32">
        <f>0</f>
      </c>
      <c s="32">
        <f>0</f>
      </c>
      <c s="32">
        <f>0+L28</f>
      </c>
      <c s="32">
        <f>0+M28</f>
      </c>
    </row>
    <row r="28" spans="1:16" ht="25.5">
      <c r="A28" t="s">
        <v>49</v>
      </c>
      <c s="34" t="s">
        <v>858</v>
      </c>
      <c s="34" t="s">
        <v>613</v>
      </c>
      <c s="35" t="s">
        <v>5</v>
      </c>
      <c s="6" t="s">
        <v>6027</v>
      </c>
      <c s="36" t="s">
        <v>600</v>
      </c>
      <c s="37">
        <v>0.2</v>
      </c>
      <c s="36">
        <v>0</v>
      </c>
      <c s="36">
        <f>ROUND(G28*H28,6)</f>
      </c>
      <c r="L28" s="38">
        <v>0</v>
      </c>
      <c s="32">
        <f>ROUND(ROUND(L28,2)*ROUND(G28,3),2)</f>
      </c>
      <c s="36" t="s">
        <v>601</v>
      </c>
      <c>
        <f>(M28*21)/100</f>
      </c>
      <c t="s">
        <v>27</v>
      </c>
    </row>
    <row r="29" spans="1:5" ht="12.75">
      <c r="A29" s="35" t="s">
        <v>54</v>
      </c>
      <c r="E29" s="39" t="s">
        <v>4391</v>
      </c>
    </row>
    <row r="30" spans="1:5" ht="12.75">
      <c r="A30" s="35" t="s">
        <v>55</v>
      </c>
      <c r="E30" s="40" t="s">
        <v>4364</v>
      </c>
    </row>
    <row r="31" spans="1:5" ht="12.75">
      <c r="A31" t="s">
        <v>57</v>
      </c>
      <c r="E31" s="39" t="s">
        <v>6026</v>
      </c>
    </row>
    <row r="32" spans="1:13" ht="12.75">
      <c r="A32" t="s">
        <v>46</v>
      </c>
      <c r="C32" s="31" t="s">
        <v>27</v>
      </c>
      <c r="E32" s="33" t="s">
        <v>6028</v>
      </c>
      <c r="J32" s="32">
        <f>0</f>
      </c>
      <c s="32">
        <f>0</f>
      </c>
      <c s="32">
        <f>0+L33+L37+L41</f>
      </c>
      <c s="32">
        <f>0+M33+M37+M41</f>
      </c>
    </row>
    <row r="33" spans="1:16" ht="12.75">
      <c r="A33" t="s">
        <v>49</v>
      </c>
      <c s="34" t="s">
        <v>67</v>
      </c>
      <c s="34" t="s">
        <v>2170</v>
      </c>
      <c s="35" t="s">
        <v>5</v>
      </c>
      <c s="6" t="s">
        <v>6029</v>
      </c>
      <c s="36" t="s">
        <v>1035</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6585</v>
      </c>
    </row>
    <row r="36" spans="1:5" ht="12.75">
      <c r="A36" t="s">
        <v>57</v>
      </c>
      <c r="E36" s="39" t="s">
        <v>602</v>
      </c>
    </row>
    <row r="37" spans="1:16" ht="12.75">
      <c r="A37" t="s">
        <v>49</v>
      </c>
      <c s="34" t="s">
        <v>70</v>
      </c>
      <c s="34" t="s">
        <v>3529</v>
      </c>
      <c s="35" t="s">
        <v>5</v>
      </c>
      <c s="6" t="s">
        <v>6586</v>
      </c>
      <c s="36" t="s">
        <v>1035</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6587</v>
      </c>
    </row>
    <row r="40" spans="1:5" ht="12.75">
      <c r="A40" t="s">
        <v>57</v>
      </c>
      <c r="E40" s="39" t="s">
        <v>602</v>
      </c>
    </row>
    <row r="41" spans="1:16" ht="12.75">
      <c r="A41" t="s">
        <v>49</v>
      </c>
      <c s="34" t="s">
        <v>75</v>
      </c>
      <c s="34" t="s">
        <v>3270</v>
      </c>
      <c s="35" t="s">
        <v>5</v>
      </c>
      <c s="6" t="s">
        <v>6588</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6589</v>
      </c>
    </row>
    <row r="44" spans="1:5" ht="12.75">
      <c r="A44" t="s">
        <v>57</v>
      </c>
      <c r="E44" s="39" t="s">
        <v>602</v>
      </c>
    </row>
    <row r="45" spans="1:13" ht="12.75">
      <c r="A45" t="s">
        <v>46</v>
      </c>
      <c r="C45" s="31" t="s">
        <v>758</v>
      </c>
      <c r="E45" s="33" t="s">
        <v>6590</v>
      </c>
      <c r="J45" s="32">
        <f>0</f>
      </c>
      <c s="32">
        <f>0</f>
      </c>
      <c s="32">
        <f>0+L46</f>
      </c>
      <c s="32">
        <f>0+M46</f>
      </c>
    </row>
    <row r="46" spans="1:16" ht="12.75">
      <c r="A46" t="s">
        <v>49</v>
      </c>
      <c s="34" t="s">
        <v>100</v>
      </c>
      <c s="34" t="s">
        <v>6591</v>
      </c>
      <c s="35" t="s">
        <v>5</v>
      </c>
      <c s="6" t="s">
        <v>6592</v>
      </c>
      <c s="36" t="s">
        <v>1114</v>
      </c>
      <c s="37">
        <v>1</v>
      </c>
      <c s="36">
        <v>0</v>
      </c>
      <c s="36">
        <f>ROUND(G46*H46,6)</f>
      </c>
      <c r="L46" s="38">
        <v>0</v>
      </c>
      <c s="32">
        <f>ROUND(ROUND(L46,2)*ROUND(G46,3),2)</f>
      </c>
      <c s="36" t="s">
        <v>6016</v>
      </c>
      <c>
        <f>(M46*21)/100</f>
      </c>
      <c t="s">
        <v>27</v>
      </c>
    </row>
    <row r="47" spans="1:5" ht="12.75">
      <c r="A47" s="35" t="s">
        <v>54</v>
      </c>
      <c r="E47" s="39" t="s">
        <v>6593</v>
      </c>
    </row>
    <row r="48" spans="1:5" ht="12.75">
      <c r="A48" s="35" t="s">
        <v>55</v>
      </c>
      <c r="E48" s="40" t="s">
        <v>6017</v>
      </c>
    </row>
    <row r="49" spans="1:5" ht="25.5">
      <c r="A49" t="s">
        <v>57</v>
      </c>
      <c r="E49" s="39" t="s">
        <v>6018</v>
      </c>
    </row>
    <row r="50" spans="1:13" ht="12.75">
      <c r="A50" t="s">
        <v>46</v>
      </c>
      <c r="C50" s="31" t="s">
        <v>868</v>
      </c>
      <c r="E50" s="33" t="s">
        <v>3566</v>
      </c>
      <c r="J50" s="32">
        <f>0</f>
      </c>
      <c s="32">
        <f>0</f>
      </c>
      <c s="32">
        <f>0+L51+L55+L59+L63+L67</f>
      </c>
      <c s="32">
        <f>0+M51+M55+M59+M63+M67</f>
      </c>
    </row>
    <row r="51" spans="1:16" ht="25.5">
      <c r="A51" t="s">
        <v>49</v>
      </c>
      <c s="34" t="s">
        <v>841</v>
      </c>
      <c s="34" t="s">
        <v>6036</v>
      </c>
      <c s="35" t="s">
        <v>5</v>
      </c>
      <c s="6" t="s">
        <v>6037</v>
      </c>
      <c s="36" t="s">
        <v>682</v>
      </c>
      <c s="37">
        <v>2</v>
      </c>
      <c s="36">
        <v>0</v>
      </c>
      <c s="36">
        <f>ROUND(G51*H51,6)</f>
      </c>
      <c r="L51" s="38">
        <v>0</v>
      </c>
      <c s="32">
        <f>ROUND(ROUND(L51,2)*ROUND(G51,3),2)</f>
      </c>
      <c s="36" t="s">
        <v>601</v>
      </c>
      <c>
        <f>(M51*21)/100</f>
      </c>
      <c t="s">
        <v>27</v>
      </c>
    </row>
    <row r="52" spans="1:5" ht="12.75">
      <c r="A52" s="35" t="s">
        <v>54</v>
      </c>
      <c r="E52" s="39" t="s">
        <v>4391</v>
      </c>
    </row>
    <row r="53" spans="1:5" ht="12.75">
      <c r="A53" s="35" t="s">
        <v>55</v>
      </c>
      <c r="E53" s="40" t="s">
        <v>6038</v>
      </c>
    </row>
    <row r="54" spans="1:5" ht="12.75">
      <c r="A54" t="s">
        <v>57</v>
      </c>
      <c r="E54" s="39" t="s">
        <v>6026</v>
      </c>
    </row>
    <row r="55" spans="1:16" ht="25.5">
      <c r="A55" t="s">
        <v>49</v>
      </c>
      <c s="34" t="s">
        <v>844</v>
      </c>
      <c s="34" t="s">
        <v>6039</v>
      </c>
      <c s="35" t="s">
        <v>5</v>
      </c>
      <c s="6" t="s">
        <v>6040</v>
      </c>
      <c s="36" t="s">
        <v>682</v>
      </c>
      <c s="37">
        <v>2</v>
      </c>
      <c s="36">
        <v>0</v>
      </c>
      <c s="36">
        <f>ROUND(G55*H55,6)</f>
      </c>
      <c r="L55" s="38">
        <v>0</v>
      </c>
      <c s="32">
        <f>ROUND(ROUND(L55,2)*ROUND(G55,3),2)</f>
      </c>
      <c s="36" t="s">
        <v>601</v>
      </c>
      <c>
        <f>(M55*21)/100</f>
      </c>
      <c t="s">
        <v>27</v>
      </c>
    </row>
    <row r="56" spans="1:5" ht="12.75">
      <c r="A56" s="35" t="s">
        <v>54</v>
      </c>
      <c r="E56" s="39" t="s">
        <v>4391</v>
      </c>
    </row>
    <row r="57" spans="1:5" ht="12.75">
      <c r="A57" s="35" t="s">
        <v>55</v>
      </c>
      <c r="E57" s="40" t="s">
        <v>6041</v>
      </c>
    </row>
    <row r="58" spans="1:5" ht="12.75">
      <c r="A58" t="s">
        <v>57</v>
      </c>
      <c r="E58" s="39" t="s">
        <v>6026</v>
      </c>
    </row>
    <row r="59" spans="1:16" ht="12.75">
      <c r="A59" t="s">
        <v>49</v>
      </c>
      <c s="34" t="s">
        <v>847</v>
      </c>
      <c s="34" t="s">
        <v>4140</v>
      </c>
      <c s="35" t="s">
        <v>5</v>
      </c>
      <c s="6" t="s">
        <v>4141</v>
      </c>
      <c s="36" t="s">
        <v>682</v>
      </c>
      <c s="37">
        <v>4</v>
      </c>
      <c s="36">
        <v>0</v>
      </c>
      <c s="36">
        <f>ROUND(G59*H59,6)</f>
      </c>
      <c r="L59" s="38">
        <v>0</v>
      </c>
      <c s="32">
        <f>ROUND(ROUND(L59,2)*ROUND(G59,3),2)</f>
      </c>
      <c s="36" t="s">
        <v>601</v>
      </c>
      <c>
        <f>(M59*21)/100</f>
      </c>
      <c t="s">
        <v>27</v>
      </c>
    </row>
    <row r="60" spans="1:5" ht="12.75">
      <c r="A60" s="35" t="s">
        <v>54</v>
      </c>
      <c r="E60" s="39" t="s">
        <v>4391</v>
      </c>
    </row>
    <row r="61" spans="1:5" ht="12.75">
      <c r="A61" s="35" t="s">
        <v>55</v>
      </c>
      <c r="E61" s="40" t="s">
        <v>4364</v>
      </c>
    </row>
    <row r="62" spans="1:5" ht="12.75">
      <c r="A62" t="s">
        <v>57</v>
      </c>
      <c r="E62" s="39" t="s">
        <v>6026</v>
      </c>
    </row>
    <row r="63" spans="1:16" ht="25.5">
      <c r="A63" t="s">
        <v>49</v>
      </c>
      <c s="34" t="s">
        <v>851</v>
      </c>
      <c s="34" t="s">
        <v>6042</v>
      </c>
      <c s="35" t="s">
        <v>5</v>
      </c>
      <c s="6" t="s">
        <v>6043</v>
      </c>
      <c s="36" t="s">
        <v>446</v>
      </c>
      <c s="37">
        <v>3</v>
      </c>
      <c s="36">
        <v>0</v>
      </c>
      <c s="36">
        <f>ROUND(G63*H63,6)</f>
      </c>
      <c r="L63" s="38">
        <v>0</v>
      </c>
      <c s="32">
        <f>ROUND(ROUND(L63,2)*ROUND(G63,3),2)</f>
      </c>
      <c s="36" t="s">
        <v>601</v>
      </c>
      <c>
        <f>(M63*21)/100</f>
      </c>
      <c t="s">
        <v>27</v>
      </c>
    </row>
    <row r="64" spans="1:5" ht="12.75">
      <c r="A64" s="35" t="s">
        <v>54</v>
      </c>
      <c r="E64" s="39" t="s">
        <v>4391</v>
      </c>
    </row>
    <row r="65" spans="1:5" ht="12.75">
      <c r="A65" s="35" t="s">
        <v>55</v>
      </c>
      <c r="E65" s="40" t="s">
        <v>4364</v>
      </c>
    </row>
    <row r="66" spans="1:5" ht="12.75">
      <c r="A66" t="s">
        <v>57</v>
      </c>
      <c r="E66" s="39" t="s">
        <v>6026</v>
      </c>
    </row>
    <row r="67" spans="1:16" ht="25.5">
      <c r="A67" t="s">
        <v>49</v>
      </c>
      <c s="34" t="s">
        <v>854</v>
      </c>
      <c s="34" t="s">
        <v>6044</v>
      </c>
      <c s="35" t="s">
        <v>5</v>
      </c>
      <c s="6" t="s">
        <v>6045</v>
      </c>
      <c s="36" t="s">
        <v>446</v>
      </c>
      <c s="37">
        <v>1</v>
      </c>
      <c s="36">
        <v>0</v>
      </c>
      <c s="36">
        <f>ROUND(G67*H67,6)</f>
      </c>
      <c r="L67" s="38">
        <v>0</v>
      </c>
      <c s="32">
        <f>ROUND(ROUND(L67,2)*ROUND(G67,3),2)</f>
      </c>
      <c s="36" t="s">
        <v>601</v>
      </c>
      <c>
        <f>(M67*21)/100</f>
      </c>
      <c t="s">
        <v>27</v>
      </c>
    </row>
    <row r="68" spans="1:5" ht="12.75">
      <c r="A68" s="35" t="s">
        <v>54</v>
      </c>
      <c r="E68" s="39" t="s">
        <v>4391</v>
      </c>
    </row>
    <row r="69" spans="1:5" ht="12.75">
      <c r="A69" s="35" t="s">
        <v>55</v>
      </c>
      <c r="E69" s="40" t="s">
        <v>4364</v>
      </c>
    </row>
    <row r="70" spans="1:5" ht="12.75">
      <c r="A70" t="s">
        <v>57</v>
      </c>
      <c r="E70" s="39" t="s">
        <v>6026</v>
      </c>
    </row>
    <row r="71" spans="1:13" ht="12.75">
      <c r="A71" t="s">
        <v>46</v>
      </c>
      <c r="C71" s="31" t="s">
        <v>3709</v>
      </c>
      <c r="E71" s="33" t="s">
        <v>3710</v>
      </c>
      <c r="J71" s="32">
        <f>0</f>
      </c>
      <c s="32">
        <f>0</f>
      </c>
      <c s="32">
        <f>0+L72</f>
      </c>
      <c s="32">
        <f>0+M72</f>
      </c>
    </row>
    <row r="72" spans="1:16" ht="12.75">
      <c r="A72" t="s">
        <v>49</v>
      </c>
      <c s="34" t="s">
        <v>104</v>
      </c>
      <c s="34" t="s">
        <v>3711</v>
      </c>
      <c s="35" t="s">
        <v>5</v>
      </c>
      <c s="6" t="s">
        <v>6594</v>
      </c>
      <c s="36" t="s">
        <v>922</v>
      </c>
      <c s="37">
        <v>33.352</v>
      </c>
      <c s="36">
        <v>0</v>
      </c>
      <c s="36">
        <f>ROUND(G72*H72,6)</f>
      </c>
      <c r="L72" s="38">
        <v>0</v>
      </c>
      <c s="32">
        <f>ROUND(ROUND(L72,2)*ROUND(G72,3),2)</f>
      </c>
      <c s="36" t="s">
        <v>601</v>
      </c>
      <c>
        <f>(M72*21)/100</f>
      </c>
      <c t="s">
        <v>27</v>
      </c>
    </row>
    <row r="73" spans="1:5" ht="12.75">
      <c r="A73" s="35" t="s">
        <v>54</v>
      </c>
      <c r="E73" s="39" t="s">
        <v>6595</v>
      </c>
    </row>
    <row r="74" spans="1:5" ht="12.75">
      <c r="A74" s="35" t="s">
        <v>55</v>
      </c>
      <c r="E74" s="40" t="s">
        <v>6596</v>
      </c>
    </row>
    <row r="75" spans="1:5" ht="12.75">
      <c r="A75" t="s">
        <v>57</v>
      </c>
      <c r="E75" s="39" t="s">
        <v>602</v>
      </c>
    </row>
    <row r="76" spans="1:13" ht="12.75">
      <c r="A76" t="s">
        <v>46</v>
      </c>
      <c r="C76" s="31" t="s">
        <v>639</v>
      </c>
      <c r="E76" s="33" t="s">
        <v>6046</v>
      </c>
      <c r="J76" s="32">
        <f>0</f>
      </c>
      <c s="32">
        <f>0</f>
      </c>
      <c s="32">
        <f>0+L77+L81+L85+L89+L93+L97+L101+L105+L109+L113+L117+L121+L125+L129+L133+L137</f>
      </c>
      <c s="32">
        <f>0+M77+M81+M85+M89+M93+M97+M101+M105+M109+M113+M117+M121+M125+M129+M133+M137</f>
      </c>
    </row>
    <row r="77" spans="1:16" ht="25.5">
      <c r="A77" t="s">
        <v>49</v>
      </c>
      <c s="34" t="s">
        <v>785</v>
      </c>
      <c s="34" t="s">
        <v>6047</v>
      </c>
      <c s="35" t="s">
        <v>5</v>
      </c>
      <c s="6" t="s">
        <v>6048</v>
      </c>
      <c s="36" t="s">
        <v>446</v>
      </c>
      <c s="37">
        <v>2</v>
      </c>
      <c s="36">
        <v>0</v>
      </c>
      <c s="36">
        <f>ROUND(G77*H77,6)</f>
      </c>
      <c r="L77" s="38">
        <v>0</v>
      </c>
      <c s="32">
        <f>ROUND(ROUND(L77,2)*ROUND(G77,3),2)</f>
      </c>
      <c s="36" t="s">
        <v>601</v>
      </c>
      <c>
        <f>(M77*21)/100</f>
      </c>
      <c t="s">
        <v>27</v>
      </c>
    </row>
    <row r="78" spans="1:5" ht="12.75">
      <c r="A78" s="35" t="s">
        <v>54</v>
      </c>
      <c r="E78" s="39" t="s">
        <v>6049</v>
      </c>
    </row>
    <row r="79" spans="1:5" ht="12.75">
      <c r="A79" s="35" t="s">
        <v>55</v>
      </c>
      <c r="E79" s="40" t="s">
        <v>4364</v>
      </c>
    </row>
    <row r="80" spans="1:5" ht="12.75">
      <c r="A80" t="s">
        <v>57</v>
      </c>
      <c r="E80" s="39" t="s">
        <v>602</v>
      </c>
    </row>
    <row r="81" spans="1:16" ht="12.75">
      <c r="A81" t="s">
        <v>49</v>
      </c>
      <c s="34" t="s">
        <v>789</v>
      </c>
      <c s="34" t="s">
        <v>774</v>
      </c>
      <c s="35" t="s">
        <v>5</v>
      </c>
      <c s="6" t="s">
        <v>775</v>
      </c>
      <c s="36" t="s">
        <v>446</v>
      </c>
      <c s="37">
        <v>2</v>
      </c>
      <c s="36">
        <v>0</v>
      </c>
      <c s="36">
        <f>ROUND(G81*H81,6)</f>
      </c>
      <c r="L81" s="38">
        <v>0</v>
      </c>
      <c s="32">
        <f>ROUND(ROUND(L81,2)*ROUND(G81,3),2)</f>
      </c>
      <c s="36" t="s">
        <v>601</v>
      </c>
      <c>
        <f>(M81*21)/100</f>
      </c>
      <c t="s">
        <v>27</v>
      </c>
    </row>
    <row r="82" spans="1:5" ht="12.75">
      <c r="A82" s="35" t="s">
        <v>54</v>
      </c>
      <c r="E82" s="39" t="s">
        <v>6050</v>
      </c>
    </row>
    <row r="83" spans="1:5" ht="12.75">
      <c r="A83" s="35" t="s">
        <v>55</v>
      </c>
      <c r="E83" s="40" t="s">
        <v>4364</v>
      </c>
    </row>
    <row r="84" spans="1:5" ht="12.75">
      <c r="A84" t="s">
        <v>57</v>
      </c>
      <c r="E84" s="39" t="s">
        <v>602</v>
      </c>
    </row>
    <row r="85" spans="1:16" ht="12.75">
      <c r="A85" t="s">
        <v>49</v>
      </c>
      <c s="34" t="s">
        <v>793</v>
      </c>
      <c s="34" t="s">
        <v>1037</v>
      </c>
      <c s="35" t="s">
        <v>5</v>
      </c>
      <c s="6" t="s">
        <v>1038</v>
      </c>
      <c s="36" t="s">
        <v>682</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4364</v>
      </c>
    </row>
    <row r="88" spans="1:5" ht="12.75">
      <c r="A88" t="s">
        <v>57</v>
      </c>
      <c r="E88" s="39" t="s">
        <v>602</v>
      </c>
    </row>
    <row r="89" spans="1:16" ht="12.75">
      <c r="A89" t="s">
        <v>49</v>
      </c>
      <c s="34" t="s">
        <v>797</v>
      </c>
      <c s="34" t="s">
        <v>981</v>
      </c>
      <c s="35" t="s">
        <v>5</v>
      </c>
      <c s="6" t="s">
        <v>982</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4364</v>
      </c>
    </row>
    <row r="92" spans="1:5" ht="12.75">
      <c r="A92" t="s">
        <v>57</v>
      </c>
      <c r="E92" s="39" t="s">
        <v>602</v>
      </c>
    </row>
    <row r="93" spans="1:16" ht="12.75">
      <c r="A93" t="s">
        <v>49</v>
      </c>
      <c s="34" t="s">
        <v>801</v>
      </c>
      <c s="34" t="s">
        <v>786</v>
      </c>
      <c s="35" t="s">
        <v>5</v>
      </c>
      <c s="6" t="s">
        <v>787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4364</v>
      </c>
    </row>
    <row r="96" spans="1:5" ht="12.75">
      <c r="A96" t="s">
        <v>57</v>
      </c>
      <c r="E96" s="39" t="s">
        <v>602</v>
      </c>
    </row>
    <row r="97" spans="1:16" ht="12.75">
      <c r="A97" t="s">
        <v>49</v>
      </c>
      <c s="34" t="s">
        <v>804</v>
      </c>
      <c s="34" t="s">
        <v>6051</v>
      </c>
      <c s="35" t="s">
        <v>5</v>
      </c>
      <c s="6" t="s">
        <v>6052</v>
      </c>
      <c s="36" t="s">
        <v>636</v>
      </c>
      <c s="37">
        <v>1</v>
      </c>
      <c s="36">
        <v>0</v>
      </c>
      <c s="36">
        <f>ROUND(G97*H97,6)</f>
      </c>
      <c r="L97" s="38">
        <v>0</v>
      </c>
      <c s="32">
        <f>ROUND(ROUND(L97,2)*ROUND(G97,3),2)</f>
      </c>
      <c s="36" t="s">
        <v>601</v>
      </c>
      <c>
        <f>(M97*21)/100</f>
      </c>
      <c t="s">
        <v>27</v>
      </c>
    </row>
    <row r="98" spans="1:5" ht="12.75">
      <c r="A98" s="35" t="s">
        <v>54</v>
      </c>
      <c r="E98" s="39" t="s">
        <v>6227</v>
      </c>
    </row>
    <row r="99" spans="1:5" ht="12.75">
      <c r="A99" s="35" t="s">
        <v>55</v>
      </c>
      <c r="E99" s="40" t="s">
        <v>4364</v>
      </c>
    </row>
    <row r="100" spans="1:5" ht="12.75">
      <c r="A100" t="s">
        <v>57</v>
      </c>
      <c r="E100" s="39" t="s">
        <v>602</v>
      </c>
    </row>
    <row r="101" spans="1:16" ht="12.75">
      <c r="A101" t="s">
        <v>49</v>
      </c>
      <c s="34" t="s">
        <v>807</v>
      </c>
      <c s="34" t="s">
        <v>991</v>
      </c>
      <c s="35" t="s">
        <v>5</v>
      </c>
      <c s="6" t="s">
        <v>992</v>
      </c>
      <c s="36" t="s">
        <v>682</v>
      </c>
      <c s="37">
        <v>15</v>
      </c>
      <c s="36">
        <v>0</v>
      </c>
      <c s="36">
        <f>ROUND(G101*H101,6)</f>
      </c>
      <c r="L101" s="38">
        <v>0</v>
      </c>
      <c s="32">
        <f>ROUND(ROUND(L101,2)*ROUND(G101,3),2)</f>
      </c>
      <c s="36" t="s">
        <v>601</v>
      </c>
      <c>
        <f>(M101*21)/100</f>
      </c>
      <c t="s">
        <v>27</v>
      </c>
    </row>
    <row r="102" spans="1:5" ht="12.75">
      <c r="A102" s="35" t="s">
        <v>54</v>
      </c>
      <c r="E102" s="39" t="s">
        <v>6597</v>
      </c>
    </row>
    <row r="103" spans="1:5" ht="12.75">
      <c r="A103" s="35" t="s">
        <v>55</v>
      </c>
      <c r="E103" s="40" t="s">
        <v>4364</v>
      </c>
    </row>
    <row r="104" spans="1:5" ht="12.75">
      <c r="A104" t="s">
        <v>57</v>
      </c>
      <c r="E104" s="39" t="s">
        <v>602</v>
      </c>
    </row>
    <row r="105" spans="1:16" ht="25.5">
      <c r="A105" t="s">
        <v>49</v>
      </c>
      <c s="34" t="s">
        <v>810</v>
      </c>
      <c s="34" t="s">
        <v>836</v>
      </c>
      <c s="35" t="s">
        <v>5</v>
      </c>
      <c s="6" t="s">
        <v>837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4364</v>
      </c>
    </row>
    <row r="108" spans="1:5" ht="12.75">
      <c r="A108" t="s">
        <v>57</v>
      </c>
      <c r="E108" s="39" t="s">
        <v>602</v>
      </c>
    </row>
    <row r="109" spans="1:16" ht="12.75">
      <c r="A109" t="s">
        <v>49</v>
      </c>
      <c s="34" t="s">
        <v>813</v>
      </c>
      <c s="34" t="s">
        <v>4154</v>
      </c>
      <c s="35" t="s">
        <v>5</v>
      </c>
      <c s="6" t="s">
        <v>4155</v>
      </c>
      <c s="36" t="s">
        <v>682</v>
      </c>
      <c s="37">
        <v>0.3</v>
      </c>
      <c s="36">
        <v>0</v>
      </c>
      <c s="36">
        <f>ROUND(G109*H109,6)</f>
      </c>
      <c r="L109" s="38">
        <v>0</v>
      </c>
      <c s="32">
        <f>ROUND(ROUND(L109,2)*ROUND(G109,3),2)</f>
      </c>
      <c s="36" t="s">
        <v>601</v>
      </c>
      <c>
        <f>(M109*21)/100</f>
      </c>
      <c t="s">
        <v>27</v>
      </c>
    </row>
    <row r="110" spans="1:5" ht="12.75">
      <c r="A110" s="35" t="s">
        <v>54</v>
      </c>
      <c r="E110" s="39" t="s">
        <v>6057</v>
      </c>
    </row>
    <row r="111" spans="1:5" ht="12.75">
      <c r="A111" s="35" t="s">
        <v>55</v>
      </c>
      <c r="E111" s="40" t="s">
        <v>6058</v>
      </c>
    </row>
    <row r="112" spans="1:5" ht="12.75">
      <c r="A112" t="s">
        <v>57</v>
      </c>
      <c r="E112" s="39" t="s">
        <v>602</v>
      </c>
    </row>
    <row r="113" spans="1:16" ht="25.5">
      <c r="A113" t="s">
        <v>49</v>
      </c>
      <c s="34" t="s">
        <v>817</v>
      </c>
      <c s="34" t="s">
        <v>6059</v>
      </c>
      <c s="35" t="s">
        <v>5</v>
      </c>
      <c s="6" t="s">
        <v>6060</v>
      </c>
      <c s="36" t="s">
        <v>446</v>
      </c>
      <c s="37">
        <v>2</v>
      </c>
      <c s="36">
        <v>0</v>
      </c>
      <c s="36">
        <f>ROUND(G113*H113,6)</f>
      </c>
      <c r="L113" s="38">
        <v>0</v>
      </c>
      <c s="32">
        <f>ROUND(ROUND(L113,2)*ROUND(G113,3),2)</f>
      </c>
      <c s="36" t="s">
        <v>601</v>
      </c>
      <c>
        <f>(M113*21)/100</f>
      </c>
      <c t="s">
        <v>27</v>
      </c>
    </row>
    <row r="114" spans="1:5" ht="12.75">
      <c r="A114" s="35" t="s">
        <v>54</v>
      </c>
      <c r="E114" s="39" t="s">
        <v>4391</v>
      </c>
    </row>
    <row r="115" spans="1:5" ht="12.75">
      <c r="A115" s="35" t="s">
        <v>55</v>
      </c>
      <c r="E115" s="40" t="s">
        <v>6598</v>
      </c>
    </row>
    <row r="116" spans="1:5" ht="12.75">
      <c r="A116" t="s">
        <v>57</v>
      </c>
      <c r="E116" s="39" t="s">
        <v>6062</v>
      </c>
    </row>
    <row r="117" spans="1:16" ht="25.5">
      <c r="A117" t="s">
        <v>49</v>
      </c>
      <c s="34" t="s">
        <v>821</v>
      </c>
      <c s="34" t="s">
        <v>6063</v>
      </c>
      <c s="35" t="s">
        <v>5</v>
      </c>
      <c s="6" t="s">
        <v>6064</v>
      </c>
      <c s="36" t="s">
        <v>446</v>
      </c>
      <c s="37">
        <v>2</v>
      </c>
      <c s="36">
        <v>0</v>
      </c>
      <c s="36">
        <f>ROUND(G117*H117,6)</f>
      </c>
      <c r="L117" s="38">
        <v>0</v>
      </c>
      <c s="32">
        <f>ROUND(ROUND(L117,2)*ROUND(G117,3),2)</f>
      </c>
      <c s="36" t="s">
        <v>601</v>
      </c>
      <c>
        <f>(M117*21)/100</f>
      </c>
      <c t="s">
        <v>27</v>
      </c>
    </row>
    <row r="118" spans="1:5" ht="12.75">
      <c r="A118" s="35" t="s">
        <v>54</v>
      </c>
      <c r="E118" s="39" t="s">
        <v>4391</v>
      </c>
    </row>
    <row r="119" spans="1:5" ht="12.75">
      <c r="A119" s="35" t="s">
        <v>55</v>
      </c>
      <c r="E119" s="40" t="s">
        <v>6598</v>
      </c>
    </row>
    <row r="120" spans="1:5" ht="12.75">
      <c r="A120" t="s">
        <v>57</v>
      </c>
      <c r="E120" s="39" t="s">
        <v>6062</v>
      </c>
    </row>
    <row r="121" spans="1:16" ht="25.5">
      <c r="A121" t="s">
        <v>49</v>
      </c>
      <c s="34" t="s">
        <v>825</v>
      </c>
      <c s="34" t="s">
        <v>4166</v>
      </c>
      <c s="35" t="s">
        <v>5</v>
      </c>
      <c s="6" t="s">
        <v>4167</v>
      </c>
      <c s="36" t="s">
        <v>446</v>
      </c>
      <c s="37">
        <v>1</v>
      </c>
      <c s="36">
        <v>0</v>
      </c>
      <c s="36">
        <f>ROUND(G121*H121,6)</f>
      </c>
      <c r="L121" s="38">
        <v>0</v>
      </c>
      <c s="32">
        <f>ROUND(ROUND(L121,2)*ROUND(G121,3),2)</f>
      </c>
      <c s="36" t="s">
        <v>601</v>
      </c>
      <c>
        <f>(M121*21)/100</f>
      </c>
      <c t="s">
        <v>27</v>
      </c>
    </row>
    <row r="122" spans="1:5" ht="12.75">
      <c r="A122" s="35" t="s">
        <v>54</v>
      </c>
      <c r="E122" s="39" t="s">
        <v>4391</v>
      </c>
    </row>
    <row r="123" spans="1:5" ht="12.75">
      <c r="A123" s="35" t="s">
        <v>55</v>
      </c>
      <c r="E123" s="40" t="s">
        <v>4364</v>
      </c>
    </row>
    <row r="124" spans="1:5" ht="12.75">
      <c r="A124" t="s">
        <v>57</v>
      </c>
      <c r="E124" s="39" t="s">
        <v>602</v>
      </c>
    </row>
    <row r="125" spans="1:16" ht="25.5">
      <c r="A125" t="s">
        <v>49</v>
      </c>
      <c s="34" t="s">
        <v>829</v>
      </c>
      <c s="34" t="s">
        <v>855</v>
      </c>
      <c s="35" t="s">
        <v>5</v>
      </c>
      <c s="6" t="s">
        <v>856</v>
      </c>
      <c s="36" t="s">
        <v>446</v>
      </c>
      <c s="37">
        <v>1</v>
      </c>
      <c s="36">
        <v>0</v>
      </c>
      <c s="36">
        <f>ROUND(G125*H125,6)</f>
      </c>
      <c r="L125" s="38">
        <v>0</v>
      </c>
      <c s="32">
        <f>ROUND(ROUND(L125,2)*ROUND(G125,3),2)</f>
      </c>
      <c s="36" t="s">
        <v>601</v>
      </c>
      <c>
        <f>(M125*21)/100</f>
      </c>
      <c t="s">
        <v>27</v>
      </c>
    </row>
    <row r="126" spans="1:5" ht="12.75">
      <c r="A126" s="35" t="s">
        <v>54</v>
      </c>
      <c r="E126" s="39" t="s">
        <v>4391</v>
      </c>
    </row>
    <row r="127" spans="1:5" ht="12.75">
      <c r="A127" s="35" t="s">
        <v>55</v>
      </c>
      <c r="E127" s="40" t="s">
        <v>4364</v>
      </c>
    </row>
    <row r="128" spans="1:5" ht="12.75">
      <c r="A128" t="s">
        <v>57</v>
      </c>
      <c r="E128" s="39" t="s">
        <v>602</v>
      </c>
    </row>
    <row r="129" spans="1:16" ht="12.75">
      <c r="A129" t="s">
        <v>49</v>
      </c>
      <c s="34" t="s">
        <v>832</v>
      </c>
      <c s="34" t="s">
        <v>6065</v>
      </c>
      <c s="35" t="s">
        <v>5</v>
      </c>
      <c s="6" t="s">
        <v>6066</v>
      </c>
      <c s="36" t="s">
        <v>446</v>
      </c>
      <c s="37">
        <v>1</v>
      </c>
      <c s="36">
        <v>0</v>
      </c>
      <c s="36">
        <f>ROUND(G129*H129,6)</f>
      </c>
      <c r="L129" s="38">
        <v>0</v>
      </c>
      <c s="32">
        <f>ROUND(ROUND(L129,2)*ROUND(G129,3),2)</f>
      </c>
      <c s="36" t="s">
        <v>601</v>
      </c>
      <c>
        <f>(M129*21)/100</f>
      </c>
      <c t="s">
        <v>27</v>
      </c>
    </row>
    <row r="130" spans="1:5" ht="12.75">
      <c r="A130" s="35" t="s">
        <v>54</v>
      </c>
      <c r="E130" s="39" t="s">
        <v>4391</v>
      </c>
    </row>
    <row r="131" spans="1:5" ht="12.75">
      <c r="A131" s="35" t="s">
        <v>55</v>
      </c>
      <c r="E131" s="40" t="s">
        <v>4364</v>
      </c>
    </row>
    <row r="132" spans="1:5" ht="12.75">
      <c r="A132" t="s">
        <v>57</v>
      </c>
      <c r="E132" s="39" t="s">
        <v>6026</v>
      </c>
    </row>
    <row r="133" spans="1:16" ht="12.75">
      <c r="A133" t="s">
        <v>49</v>
      </c>
      <c s="34" t="s">
        <v>835</v>
      </c>
      <c s="34" t="s">
        <v>6065</v>
      </c>
      <c s="35" t="s">
        <v>47</v>
      </c>
      <c s="6" t="s">
        <v>6067</v>
      </c>
      <c s="36" t="s">
        <v>446</v>
      </c>
      <c s="37">
        <v>1</v>
      </c>
      <c s="36">
        <v>0</v>
      </c>
      <c s="36">
        <f>ROUND(G133*H133,6)</f>
      </c>
      <c r="L133" s="38">
        <v>0</v>
      </c>
      <c s="32">
        <f>ROUND(ROUND(L133,2)*ROUND(G133,3),2)</f>
      </c>
      <c s="36" t="s">
        <v>601</v>
      </c>
      <c>
        <f>(M133*21)/100</f>
      </c>
      <c t="s">
        <v>27</v>
      </c>
    </row>
    <row r="134" spans="1:5" ht="12.75">
      <c r="A134" s="35" t="s">
        <v>54</v>
      </c>
      <c r="E134" s="39" t="s">
        <v>4391</v>
      </c>
    </row>
    <row r="135" spans="1:5" ht="12.75">
      <c r="A135" s="35" t="s">
        <v>55</v>
      </c>
      <c r="E135" s="40" t="s">
        <v>4364</v>
      </c>
    </row>
    <row r="136" spans="1:5" ht="12.75">
      <c r="A136" t="s">
        <v>57</v>
      </c>
      <c r="E136" s="39" t="s">
        <v>6026</v>
      </c>
    </row>
    <row r="137" spans="1:16" ht="12.75">
      <c r="A137" t="s">
        <v>49</v>
      </c>
      <c s="34" t="s">
        <v>838</v>
      </c>
      <c s="34" t="s">
        <v>888</v>
      </c>
      <c s="35" t="s">
        <v>5</v>
      </c>
      <c s="6" t="s">
        <v>889</v>
      </c>
      <c s="36" t="s">
        <v>483</v>
      </c>
      <c s="37">
        <v>12</v>
      </c>
      <c s="36">
        <v>0</v>
      </c>
      <c s="36">
        <f>ROUND(G137*H137,6)</f>
      </c>
      <c r="L137" s="38">
        <v>0</v>
      </c>
      <c s="32">
        <f>ROUND(ROUND(L137,2)*ROUND(G137,3),2)</f>
      </c>
      <c s="36" t="s">
        <v>601</v>
      </c>
      <c>
        <f>(M137*21)/100</f>
      </c>
      <c t="s">
        <v>27</v>
      </c>
    </row>
    <row r="138" spans="1:5" ht="12.75">
      <c r="A138" s="35" t="s">
        <v>54</v>
      </c>
      <c r="E138" s="39" t="s">
        <v>4391</v>
      </c>
    </row>
    <row r="139" spans="1:5" ht="12.75">
      <c r="A139" s="35" t="s">
        <v>55</v>
      </c>
      <c r="E139" s="40" t="s">
        <v>4364</v>
      </c>
    </row>
    <row r="140" spans="1:5" ht="12.75">
      <c r="A140" t="s">
        <v>57</v>
      </c>
      <c r="E140" s="39" t="s">
        <v>6026</v>
      </c>
    </row>
    <row r="141" spans="1:13" ht="12.75">
      <c r="A141" t="s">
        <v>46</v>
      </c>
      <c r="C141" s="31" t="s">
        <v>5421</v>
      </c>
      <c r="E141" s="33" t="s">
        <v>6068</v>
      </c>
      <c r="J141" s="32">
        <f>0</f>
      </c>
      <c s="32">
        <f>0</f>
      </c>
      <c s="32">
        <f>0+L142+L146+L150</f>
      </c>
      <c s="32">
        <f>0+M142+M146+M150</f>
      </c>
    </row>
    <row r="142" spans="1:16" ht="12.75">
      <c r="A142" t="s">
        <v>49</v>
      </c>
      <c s="34" t="s">
        <v>108</v>
      </c>
      <c s="34" t="s">
        <v>6599</v>
      </c>
      <c s="35" t="s">
        <v>5</v>
      </c>
      <c s="6" t="s">
        <v>6600</v>
      </c>
      <c s="36" t="s">
        <v>1035</v>
      </c>
      <c s="37">
        <v>19.8</v>
      </c>
      <c s="36">
        <v>0</v>
      </c>
      <c s="36">
        <f>ROUND(G142*H142,6)</f>
      </c>
      <c r="L142" s="38">
        <v>0</v>
      </c>
      <c s="32">
        <f>ROUND(ROUND(L142,2)*ROUND(G142,3),2)</f>
      </c>
      <c s="36" t="s">
        <v>6016</v>
      </c>
      <c>
        <f>(M142*21)/100</f>
      </c>
      <c t="s">
        <v>27</v>
      </c>
    </row>
    <row r="143" spans="1:5" ht="12.75">
      <c r="A143" s="35" t="s">
        <v>54</v>
      </c>
      <c r="E143" s="39" t="s">
        <v>5</v>
      </c>
    </row>
    <row r="144" spans="1:5" ht="12.75">
      <c r="A144" s="35" t="s">
        <v>55</v>
      </c>
      <c r="E144" s="40" t="s">
        <v>6601</v>
      </c>
    </row>
    <row r="145" spans="1:5" ht="25.5">
      <c r="A145" t="s">
        <v>57</v>
      </c>
      <c r="E145" s="39" t="s">
        <v>6018</v>
      </c>
    </row>
    <row r="146" spans="1:16" ht="12.75">
      <c r="A146" t="s">
        <v>49</v>
      </c>
      <c s="34" t="s">
        <v>111</v>
      </c>
      <c s="34" t="s">
        <v>6602</v>
      </c>
      <c s="35" t="s">
        <v>5</v>
      </c>
      <c s="6" t="s">
        <v>6603</v>
      </c>
      <c s="36" t="s">
        <v>922</v>
      </c>
      <c s="37">
        <v>19.8</v>
      </c>
      <c s="36">
        <v>0</v>
      </c>
      <c s="36">
        <f>ROUND(G146*H146,6)</f>
      </c>
      <c r="L146" s="38">
        <v>0</v>
      </c>
      <c s="32">
        <f>ROUND(ROUND(L146,2)*ROUND(G146,3),2)</f>
      </c>
      <c s="36" t="s">
        <v>6016</v>
      </c>
      <c>
        <f>(M146*21)/100</f>
      </c>
      <c t="s">
        <v>27</v>
      </c>
    </row>
    <row r="147" spans="1:5" ht="12.75">
      <c r="A147" s="35" t="s">
        <v>54</v>
      </c>
      <c r="E147" s="39" t="s">
        <v>5</v>
      </c>
    </row>
    <row r="148" spans="1:5" ht="12.75">
      <c r="A148" s="35" t="s">
        <v>55</v>
      </c>
      <c r="E148" s="40" t="s">
        <v>6601</v>
      </c>
    </row>
    <row r="149" spans="1:5" ht="25.5">
      <c r="A149" t="s">
        <v>57</v>
      </c>
      <c r="E149" s="39" t="s">
        <v>6018</v>
      </c>
    </row>
    <row r="150" spans="1:16" ht="12.75">
      <c r="A150" t="s">
        <v>49</v>
      </c>
      <c s="34" t="s">
        <v>114</v>
      </c>
      <c s="34" t="s">
        <v>6604</v>
      </c>
      <c s="35" t="s">
        <v>5</v>
      </c>
      <c s="6" t="s">
        <v>6605</v>
      </c>
      <c s="36" t="s">
        <v>636</v>
      </c>
      <c s="37">
        <v>1</v>
      </c>
      <c s="36">
        <v>0</v>
      </c>
      <c s="36">
        <f>ROUND(G150*H150,6)</f>
      </c>
      <c r="L150" s="38">
        <v>0</v>
      </c>
      <c s="32">
        <f>ROUND(ROUND(L150,2)*ROUND(G150,3),2)</f>
      </c>
      <c s="36" t="s">
        <v>6016</v>
      </c>
      <c>
        <f>(M150*21)/100</f>
      </c>
      <c t="s">
        <v>27</v>
      </c>
    </row>
    <row r="151" spans="1:5" ht="12.75">
      <c r="A151" s="35" t="s">
        <v>54</v>
      </c>
      <c r="E151" s="39" t="s">
        <v>5</v>
      </c>
    </row>
    <row r="152" spans="1:5" ht="12.75">
      <c r="A152" s="35" t="s">
        <v>55</v>
      </c>
      <c r="E152" s="40" t="s">
        <v>6076</v>
      </c>
    </row>
    <row r="153" spans="1:5" ht="25.5">
      <c r="A153" t="s">
        <v>57</v>
      </c>
      <c r="E153" s="39" t="s">
        <v>6018</v>
      </c>
    </row>
    <row r="154" spans="1:13" ht="12.75">
      <c r="A154" t="s">
        <v>46</v>
      </c>
      <c r="C154" s="31" t="s">
        <v>5810</v>
      </c>
      <c r="E154" s="33" t="s">
        <v>5811</v>
      </c>
      <c r="J154" s="32">
        <f>0</f>
      </c>
      <c s="32">
        <f>0</f>
      </c>
      <c s="32">
        <f>0+L155+L159+L163+L167+L171+L175</f>
      </c>
      <c s="32">
        <f>0+M155+M159+M163+M167+M171+M175</f>
      </c>
    </row>
    <row r="155" spans="1:16" ht="12.75">
      <c r="A155" t="s">
        <v>49</v>
      </c>
      <c s="34" t="s">
        <v>117</v>
      </c>
      <c s="34" t="s">
        <v>6606</v>
      </c>
      <c s="35" t="s">
        <v>5</v>
      </c>
      <c s="6" t="s">
        <v>6607</v>
      </c>
      <c s="36" t="s">
        <v>682</v>
      </c>
      <c s="37">
        <v>7.35</v>
      </c>
      <c s="36">
        <v>0</v>
      </c>
      <c s="36">
        <f>ROUND(G155*H155,6)</f>
      </c>
      <c r="L155" s="38">
        <v>0</v>
      </c>
      <c s="32">
        <f>ROUND(ROUND(L155,2)*ROUND(G155,3),2)</f>
      </c>
      <c s="36" t="s">
        <v>6016</v>
      </c>
      <c>
        <f>(M155*21)/100</f>
      </c>
      <c t="s">
        <v>27</v>
      </c>
    </row>
    <row r="156" spans="1:5" ht="12.75">
      <c r="A156" s="35" t="s">
        <v>54</v>
      </c>
      <c r="E156" s="39" t="s">
        <v>5</v>
      </c>
    </row>
    <row r="157" spans="1:5" ht="12.75">
      <c r="A157" s="35" t="s">
        <v>55</v>
      </c>
      <c r="E157" s="40" t="s">
        <v>6608</v>
      </c>
    </row>
    <row r="158" spans="1:5" ht="25.5">
      <c r="A158" t="s">
        <v>57</v>
      </c>
      <c r="E158" s="39" t="s">
        <v>6018</v>
      </c>
    </row>
    <row r="159" spans="1:16" ht="12.75">
      <c r="A159" t="s">
        <v>49</v>
      </c>
      <c s="34" t="s">
        <v>120</v>
      </c>
      <c s="34" t="s">
        <v>6609</v>
      </c>
      <c s="35" t="s">
        <v>5</v>
      </c>
      <c s="6" t="s">
        <v>6106</v>
      </c>
      <c s="36" t="s">
        <v>682</v>
      </c>
      <c s="37">
        <v>7.35</v>
      </c>
      <c s="36">
        <v>0</v>
      </c>
      <c s="36">
        <f>ROUND(G159*H159,6)</f>
      </c>
      <c r="L159" s="38">
        <v>0</v>
      </c>
      <c s="32">
        <f>ROUND(ROUND(L159,2)*ROUND(G159,3),2)</f>
      </c>
      <c s="36" t="s">
        <v>6016</v>
      </c>
      <c>
        <f>(M159*21)/100</f>
      </c>
      <c t="s">
        <v>27</v>
      </c>
    </row>
    <row r="160" spans="1:5" ht="12.75">
      <c r="A160" s="35" t="s">
        <v>54</v>
      </c>
      <c r="E160" s="39" t="s">
        <v>5</v>
      </c>
    </row>
    <row r="161" spans="1:5" ht="12.75">
      <c r="A161" s="35" t="s">
        <v>55</v>
      </c>
      <c r="E161" s="40" t="s">
        <v>6608</v>
      </c>
    </row>
    <row r="162" spans="1:5" ht="25.5">
      <c r="A162" t="s">
        <v>57</v>
      </c>
      <c r="E162" s="39" t="s">
        <v>6018</v>
      </c>
    </row>
    <row r="163" spans="1:16" ht="12.75">
      <c r="A163" t="s">
        <v>49</v>
      </c>
      <c s="34" t="s">
        <v>123</v>
      </c>
      <c s="34" t="s">
        <v>6610</v>
      </c>
      <c s="35" t="s">
        <v>5</v>
      </c>
      <c s="6" t="s">
        <v>6611</v>
      </c>
      <c s="36" t="s">
        <v>682</v>
      </c>
      <c s="37">
        <v>14.7</v>
      </c>
      <c s="36">
        <v>0</v>
      </c>
      <c s="36">
        <f>ROUND(G163*H163,6)</f>
      </c>
      <c r="L163" s="38">
        <v>0</v>
      </c>
      <c s="32">
        <f>ROUND(ROUND(L163,2)*ROUND(G163,3),2)</f>
      </c>
      <c s="36" t="s">
        <v>6016</v>
      </c>
      <c>
        <f>(M163*21)/100</f>
      </c>
      <c t="s">
        <v>27</v>
      </c>
    </row>
    <row r="164" spans="1:5" ht="12.75">
      <c r="A164" s="35" t="s">
        <v>54</v>
      </c>
      <c r="E164" s="39" t="s">
        <v>5</v>
      </c>
    </row>
    <row r="165" spans="1:5" ht="12.75">
      <c r="A165" s="35" t="s">
        <v>55</v>
      </c>
      <c r="E165" s="40" t="s">
        <v>6612</v>
      </c>
    </row>
    <row r="166" spans="1:5" ht="25.5">
      <c r="A166" t="s">
        <v>57</v>
      </c>
      <c r="E166" s="39" t="s">
        <v>6018</v>
      </c>
    </row>
    <row r="167" spans="1:16" ht="12.75">
      <c r="A167" t="s">
        <v>49</v>
      </c>
      <c s="34" t="s">
        <v>127</v>
      </c>
      <c s="34" t="s">
        <v>6613</v>
      </c>
      <c s="35" t="s">
        <v>5</v>
      </c>
      <c s="6" t="s">
        <v>6249</v>
      </c>
      <c s="36" t="s">
        <v>682</v>
      </c>
      <c s="37">
        <v>14.7</v>
      </c>
      <c s="36">
        <v>0</v>
      </c>
      <c s="36">
        <f>ROUND(G167*H167,6)</f>
      </c>
      <c r="L167" s="38">
        <v>0</v>
      </c>
      <c s="32">
        <f>ROUND(ROUND(L167,2)*ROUND(G167,3),2)</f>
      </c>
      <c s="36" t="s">
        <v>6016</v>
      </c>
      <c>
        <f>(M167*21)/100</f>
      </c>
      <c t="s">
        <v>27</v>
      </c>
    </row>
    <row r="168" spans="1:5" ht="12.75">
      <c r="A168" s="35" t="s">
        <v>54</v>
      </c>
      <c r="E168" s="39" t="s">
        <v>5</v>
      </c>
    </row>
    <row r="169" spans="1:5" ht="12.75">
      <c r="A169" s="35" t="s">
        <v>55</v>
      </c>
      <c r="E169" s="40" t="s">
        <v>6612</v>
      </c>
    </row>
    <row r="170" spans="1:5" ht="25.5">
      <c r="A170" t="s">
        <v>57</v>
      </c>
      <c r="E170" s="39" t="s">
        <v>6018</v>
      </c>
    </row>
    <row r="171" spans="1:16" ht="12.75">
      <c r="A171" t="s">
        <v>49</v>
      </c>
      <c s="34" t="s">
        <v>132</v>
      </c>
      <c s="34" t="s">
        <v>6614</v>
      </c>
      <c s="35" t="s">
        <v>5</v>
      </c>
      <c s="6" t="s">
        <v>6119</v>
      </c>
      <c s="36" t="s">
        <v>682</v>
      </c>
      <c s="37">
        <v>7.4</v>
      </c>
      <c s="36">
        <v>0</v>
      </c>
      <c s="36">
        <f>ROUND(G171*H171,6)</f>
      </c>
      <c r="L171" s="38">
        <v>0</v>
      </c>
      <c s="32">
        <f>ROUND(ROUND(L171,2)*ROUND(G171,3),2)</f>
      </c>
      <c s="36" t="s">
        <v>6016</v>
      </c>
      <c>
        <f>(M171*21)/100</f>
      </c>
      <c t="s">
        <v>27</v>
      </c>
    </row>
    <row r="172" spans="1:5" ht="12.75">
      <c r="A172" s="35" t="s">
        <v>54</v>
      </c>
      <c r="E172" s="39" t="s">
        <v>5</v>
      </c>
    </row>
    <row r="173" spans="1:5" ht="12.75">
      <c r="A173" s="35" t="s">
        <v>55</v>
      </c>
      <c r="E173" s="40" t="s">
        <v>6615</v>
      </c>
    </row>
    <row r="174" spans="1:5" ht="25.5">
      <c r="A174" t="s">
        <v>57</v>
      </c>
      <c r="E174" s="39" t="s">
        <v>6018</v>
      </c>
    </row>
    <row r="175" spans="1:16" ht="12.75">
      <c r="A175" t="s">
        <v>49</v>
      </c>
      <c s="34" t="s">
        <v>135</v>
      </c>
      <c s="34" t="s">
        <v>6616</v>
      </c>
      <c s="35" t="s">
        <v>5</v>
      </c>
      <c s="6" t="s">
        <v>6617</v>
      </c>
      <c s="36" t="s">
        <v>682</v>
      </c>
      <c s="37">
        <v>16</v>
      </c>
      <c s="36">
        <v>0</v>
      </c>
      <c s="36">
        <f>ROUND(G175*H175,6)</f>
      </c>
      <c r="L175" s="38">
        <v>0</v>
      </c>
      <c s="32">
        <f>ROUND(ROUND(L175,2)*ROUND(G175,3),2)</f>
      </c>
      <c s="36" t="s">
        <v>6016</v>
      </c>
      <c>
        <f>(M175*21)/100</f>
      </c>
      <c t="s">
        <v>27</v>
      </c>
    </row>
    <row r="176" spans="1:5" ht="12.75">
      <c r="A176" s="35" t="s">
        <v>54</v>
      </c>
      <c r="E176" s="39" t="s">
        <v>5</v>
      </c>
    </row>
    <row r="177" spans="1:5" ht="12.75">
      <c r="A177" s="35" t="s">
        <v>55</v>
      </c>
      <c r="E177" s="40" t="s">
        <v>6618</v>
      </c>
    </row>
    <row r="178" spans="1:5" ht="25.5">
      <c r="A178" t="s">
        <v>57</v>
      </c>
      <c r="E178" s="39" t="s">
        <v>6018</v>
      </c>
    </row>
    <row r="179" spans="1:13" ht="12.75">
      <c r="A179" t="s">
        <v>46</v>
      </c>
      <c r="C179" s="31" t="s">
        <v>5835</v>
      </c>
      <c r="E179" s="33" t="s">
        <v>6127</v>
      </c>
      <c r="J179" s="32">
        <f>0</f>
      </c>
      <c s="32">
        <f>0</f>
      </c>
      <c s="32">
        <f>0+L180+L184+L188+L192+L196+L200+L204+L208+L212+L216+L220</f>
      </c>
      <c s="32">
        <f>0+M180+M184+M188+M192+M196+M200+M204+M208+M212+M216+M220</f>
      </c>
    </row>
    <row r="180" spans="1:16" ht="12.75">
      <c r="A180" t="s">
        <v>49</v>
      </c>
      <c s="34" t="s">
        <v>138</v>
      </c>
      <c s="34" t="s">
        <v>6619</v>
      </c>
      <c s="35" t="s">
        <v>5</v>
      </c>
      <c s="6" t="s">
        <v>6620</v>
      </c>
      <c s="36" t="s">
        <v>922</v>
      </c>
      <c s="37">
        <v>35.4</v>
      </c>
      <c s="36">
        <v>0</v>
      </c>
      <c s="36">
        <f>ROUND(G180*H180,6)</f>
      </c>
      <c r="L180" s="38">
        <v>0</v>
      </c>
      <c s="32">
        <f>ROUND(ROUND(L180,2)*ROUND(G180,3),2)</f>
      </c>
      <c s="36" t="s">
        <v>6016</v>
      </c>
      <c>
        <f>(M180*21)/100</f>
      </c>
      <c t="s">
        <v>27</v>
      </c>
    </row>
    <row r="181" spans="1:5" ht="12.75">
      <c r="A181" s="35" t="s">
        <v>54</v>
      </c>
      <c r="E181" s="39" t="s">
        <v>5</v>
      </c>
    </row>
    <row r="182" spans="1:5" ht="12.75">
      <c r="A182" s="35" t="s">
        <v>55</v>
      </c>
      <c r="E182" s="40" t="s">
        <v>6621</v>
      </c>
    </row>
    <row r="183" spans="1:5" ht="12.75">
      <c r="A183" t="s">
        <v>57</v>
      </c>
      <c r="E183" s="39" t="s">
        <v>6622</v>
      </c>
    </row>
    <row r="184" spans="1:16" ht="12.75">
      <c r="A184" t="s">
        <v>49</v>
      </c>
      <c s="34" t="s">
        <v>141</v>
      </c>
      <c s="34" t="s">
        <v>6623</v>
      </c>
      <c s="35" t="s">
        <v>5</v>
      </c>
      <c s="6" t="s">
        <v>6624</v>
      </c>
      <c s="36" t="s">
        <v>922</v>
      </c>
      <c s="37">
        <v>35.4</v>
      </c>
      <c s="36">
        <v>0</v>
      </c>
      <c s="36">
        <f>ROUND(G184*H184,6)</f>
      </c>
      <c r="L184" s="38">
        <v>0</v>
      </c>
      <c s="32">
        <f>ROUND(ROUND(L184,2)*ROUND(G184,3),2)</f>
      </c>
      <c s="36" t="s">
        <v>6016</v>
      </c>
      <c>
        <f>(M184*21)/100</f>
      </c>
      <c t="s">
        <v>27</v>
      </c>
    </row>
    <row r="185" spans="1:5" ht="12.75">
      <c r="A185" s="35" t="s">
        <v>54</v>
      </c>
      <c r="E185" s="39" t="s">
        <v>5</v>
      </c>
    </row>
    <row r="186" spans="1:5" ht="12.75">
      <c r="A186" s="35" t="s">
        <v>55</v>
      </c>
      <c r="E186" s="40" t="s">
        <v>6621</v>
      </c>
    </row>
    <row r="187" spans="1:5" ht="12.75">
      <c r="A187" t="s">
        <v>57</v>
      </c>
      <c r="E187" s="39" t="s">
        <v>6625</v>
      </c>
    </row>
    <row r="188" spans="1:16" ht="12.75">
      <c r="A188" t="s">
        <v>49</v>
      </c>
      <c s="34" t="s">
        <v>144</v>
      </c>
      <c s="34" t="s">
        <v>6626</v>
      </c>
      <c s="35" t="s">
        <v>5</v>
      </c>
      <c s="6" t="s">
        <v>6627</v>
      </c>
      <c s="36" t="s">
        <v>922</v>
      </c>
      <c s="37">
        <v>35.4</v>
      </c>
      <c s="36">
        <v>0</v>
      </c>
      <c s="36">
        <f>ROUND(G188*H188,6)</f>
      </c>
      <c r="L188" s="38">
        <v>0</v>
      </c>
      <c s="32">
        <f>ROUND(ROUND(L188,2)*ROUND(G188,3),2)</f>
      </c>
      <c s="36" t="s">
        <v>6016</v>
      </c>
      <c>
        <f>(M188*21)/100</f>
      </c>
      <c t="s">
        <v>27</v>
      </c>
    </row>
    <row r="189" spans="1:5" ht="12.75">
      <c r="A189" s="35" t="s">
        <v>54</v>
      </c>
      <c r="E189" s="39" t="s">
        <v>5</v>
      </c>
    </row>
    <row r="190" spans="1:5" ht="12.75">
      <c r="A190" s="35" t="s">
        <v>55</v>
      </c>
      <c r="E190" s="40" t="s">
        <v>6621</v>
      </c>
    </row>
    <row r="191" spans="1:5" ht="12.75">
      <c r="A191" t="s">
        <v>57</v>
      </c>
      <c r="E191" s="39" t="s">
        <v>6628</v>
      </c>
    </row>
    <row r="192" spans="1:16" ht="12.75">
      <c r="A192" t="s">
        <v>49</v>
      </c>
      <c s="34" t="s">
        <v>147</v>
      </c>
      <c s="34" t="s">
        <v>6629</v>
      </c>
      <c s="35" t="s">
        <v>5</v>
      </c>
      <c s="6" t="s">
        <v>6630</v>
      </c>
      <c s="36" t="s">
        <v>922</v>
      </c>
      <c s="37">
        <v>35.4</v>
      </c>
      <c s="36">
        <v>0</v>
      </c>
      <c s="36">
        <f>ROUND(G192*H192,6)</f>
      </c>
      <c r="L192" s="38">
        <v>0</v>
      </c>
      <c s="32">
        <f>ROUND(ROUND(L192,2)*ROUND(G192,3),2)</f>
      </c>
      <c s="36" t="s">
        <v>6016</v>
      </c>
      <c>
        <f>(M192*21)/100</f>
      </c>
      <c t="s">
        <v>27</v>
      </c>
    </row>
    <row r="193" spans="1:5" ht="12.75">
      <c r="A193" s="35" t="s">
        <v>54</v>
      </c>
      <c r="E193" s="39" t="s">
        <v>5</v>
      </c>
    </row>
    <row r="194" spans="1:5" ht="12.75">
      <c r="A194" s="35" t="s">
        <v>55</v>
      </c>
      <c r="E194" s="40" t="s">
        <v>6621</v>
      </c>
    </row>
    <row r="195" spans="1:5" ht="12.75">
      <c r="A195" t="s">
        <v>57</v>
      </c>
      <c r="E195" s="39" t="s">
        <v>6631</v>
      </c>
    </row>
    <row r="196" spans="1:16" ht="12.75">
      <c r="A196" t="s">
        <v>49</v>
      </c>
      <c s="34" t="s">
        <v>150</v>
      </c>
      <c s="34" t="s">
        <v>6632</v>
      </c>
      <c s="35" t="s">
        <v>5</v>
      </c>
      <c s="6" t="s">
        <v>6633</v>
      </c>
      <c s="36" t="s">
        <v>636</v>
      </c>
      <c s="37">
        <v>1</v>
      </c>
      <c s="36">
        <v>0</v>
      </c>
      <c s="36">
        <f>ROUND(G196*H196,6)</f>
      </c>
      <c r="L196" s="38">
        <v>0</v>
      </c>
      <c s="32">
        <f>ROUND(ROUND(L196,2)*ROUND(G196,3),2)</f>
      </c>
      <c s="36" t="s">
        <v>6016</v>
      </c>
      <c>
        <f>(M196*21)/100</f>
      </c>
      <c t="s">
        <v>27</v>
      </c>
    </row>
    <row r="197" spans="1:5" ht="12.75">
      <c r="A197" s="35" t="s">
        <v>54</v>
      </c>
      <c r="E197" s="39" t="s">
        <v>5</v>
      </c>
    </row>
    <row r="198" spans="1:5" ht="12.75">
      <c r="A198" s="35" t="s">
        <v>55</v>
      </c>
      <c r="E198" s="40" t="s">
        <v>6634</v>
      </c>
    </row>
    <row r="199" spans="1:5" ht="25.5">
      <c r="A199" t="s">
        <v>57</v>
      </c>
      <c r="E199" s="39" t="s">
        <v>6018</v>
      </c>
    </row>
    <row r="200" spans="1:16" ht="12.75">
      <c r="A200" t="s">
        <v>49</v>
      </c>
      <c s="34" t="s">
        <v>707</v>
      </c>
      <c s="34" t="s">
        <v>6635</v>
      </c>
      <c s="35" t="s">
        <v>5</v>
      </c>
      <c s="6" t="s">
        <v>6636</v>
      </c>
      <c s="36" t="s">
        <v>922</v>
      </c>
      <c s="37">
        <v>15.3</v>
      </c>
      <c s="36">
        <v>0</v>
      </c>
      <c s="36">
        <f>ROUND(G200*H200,6)</f>
      </c>
      <c r="L200" s="38">
        <v>0</v>
      </c>
      <c s="32">
        <f>ROUND(ROUND(L200,2)*ROUND(G200,3),2)</f>
      </c>
      <c s="36" t="s">
        <v>6016</v>
      </c>
      <c>
        <f>(M200*21)/100</f>
      </c>
      <c t="s">
        <v>27</v>
      </c>
    </row>
    <row r="201" spans="1:5" ht="12.75">
      <c r="A201" s="35" t="s">
        <v>54</v>
      </c>
      <c r="E201" s="39" t="s">
        <v>5</v>
      </c>
    </row>
    <row r="202" spans="1:5" ht="12.75">
      <c r="A202" s="35" t="s">
        <v>55</v>
      </c>
      <c r="E202" s="40" t="s">
        <v>6637</v>
      </c>
    </row>
    <row r="203" spans="1:5" ht="12.75">
      <c r="A203" t="s">
        <v>57</v>
      </c>
      <c r="E203" s="39" t="s">
        <v>6638</v>
      </c>
    </row>
    <row r="204" spans="1:16" ht="12.75">
      <c r="A204" t="s">
        <v>49</v>
      </c>
      <c s="34" t="s">
        <v>711</v>
      </c>
      <c s="34" t="s">
        <v>6639</v>
      </c>
      <c s="35" t="s">
        <v>5</v>
      </c>
      <c s="6" t="s">
        <v>6640</v>
      </c>
      <c s="36" t="s">
        <v>922</v>
      </c>
      <c s="37">
        <v>15.3</v>
      </c>
      <c s="36">
        <v>0</v>
      </c>
      <c s="36">
        <f>ROUND(G204*H204,6)</f>
      </c>
      <c r="L204" s="38">
        <v>0</v>
      </c>
      <c s="32">
        <f>ROUND(ROUND(L204,2)*ROUND(G204,3),2)</f>
      </c>
      <c s="36" t="s">
        <v>6016</v>
      </c>
      <c>
        <f>(M204*21)/100</f>
      </c>
      <c t="s">
        <v>27</v>
      </c>
    </row>
    <row r="205" spans="1:5" ht="12.75">
      <c r="A205" s="35" t="s">
        <v>54</v>
      </c>
      <c r="E205" s="39" t="s">
        <v>5</v>
      </c>
    </row>
    <row r="206" spans="1:5" ht="12.75">
      <c r="A206" s="35" t="s">
        <v>55</v>
      </c>
      <c r="E206" s="40" t="s">
        <v>6637</v>
      </c>
    </row>
    <row r="207" spans="1:5" ht="12.75">
      <c r="A207" t="s">
        <v>57</v>
      </c>
      <c r="E207" s="39" t="s">
        <v>6641</v>
      </c>
    </row>
    <row r="208" spans="1:16" ht="12.75">
      <c r="A208" t="s">
        <v>49</v>
      </c>
      <c s="34" t="s">
        <v>715</v>
      </c>
      <c s="34" t="s">
        <v>6642</v>
      </c>
      <c s="35" t="s">
        <v>5</v>
      </c>
      <c s="6" t="s">
        <v>6269</v>
      </c>
      <c s="36" t="s">
        <v>922</v>
      </c>
      <c s="37">
        <v>14</v>
      </c>
      <c s="36">
        <v>0</v>
      </c>
      <c s="36">
        <f>ROUND(G208*H208,6)</f>
      </c>
      <c r="L208" s="38">
        <v>0</v>
      </c>
      <c s="32">
        <f>ROUND(ROUND(L208,2)*ROUND(G208,3),2)</f>
      </c>
      <c s="36" t="s">
        <v>6016</v>
      </c>
      <c>
        <f>(M208*21)/100</f>
      </c>
      <c t="s">
        <v>27</v>
      </c>
    </row>
    <row r="209" spans="1:5" ht="12.75">
      <c r="A209" s="35" t="s">
        <v>54</v>
      </c>
      <c r="E209" s="39" t="s">
        <v>5</v>
      </c>
    </row>
    <row r="210" spans="1:5" ht="12.75">
      <c r="A210" s="35" t="s">
        <v>55</v>
      </c>
      <c r="E210" s="40" t="s">
        <v>6643</v>
      </c>
    </row>
    <row r="211" spans="1:5" ht="25.5">
      <c r="A211" t="s">
        <v>57</v>
      </c>
      <c r="E211" s="39" t="s">
        <v>6018</v>
      </c>
    </row>
    <row r="212" spans="1:16" ht="12.75">
      <c r="A212" t="s">
        <v>49</v>
      </c>
      <c s="34" t="s">
        <v>719</v>
      </c>
      <c s="34" t="s">
        <v>6644</v>
      </c>
      <c s="35" t="s">
        <v>5</v>
      </c>
      <c s="6" t="s">
        <v>6271</v>
      </c>
      <c s="36" t="s">
        <v>922</v>
      </c>
      <c s="37">
        <v>14</v>
      </c>
      <c s="36">
        <v>0</v>
      </c>
      <c s="36">
        <f>ROUND(G212*H212,6)</f>
      </c>
      <c r="L212" s="38">
        <v>0</v>
      </c>
      <c s="32">
        <f>ROUND(ROUND(L212,2)*ROUND(G212,3),2)</f>
      </c>
      <c s="36" t="s">
        <v>6016</v>
      </c>
      <c>
        <f>(M212*21)/100</f>
      </c>
      <c t="s">
        <v>27</v>
      </c>
    </row>
    <row r="213" spans="1:5" ht="12.75">
      <c r="A213" s="35" t="s">
        <v>54</v>
      </c>
      <c r="E213" s="39" t="s">
        <v>5</v>
      </c>
    </row>
    <row r="214" spans="1:5" ht="12.75">
      <c r="A214" s="35" t="s">
        <v>55</v>
      </c>
      <c r="E214" s="40" t="s">
        <v>6643</v>
      </c>
    </row>
    <row r="215" spans="1:5" ht="25.5">
      <c r="A215" t="s">
        <v>57</v>
      </c>
      <c r="E215" s="39" t="s">
        <v>6018</v>
      </c>
    </row>
    <row r="216" spans="1:16" ht="12.75">
      <c r="A216" t="s">
        <v>49</v>
      </c>
      <c s="34" t="s">
        <v>722</v>
      </c>
      <c s="34" t="s">
        <v>6645</v>
      </c>
      <c s="35" t="s">
        <v>5</v>
      </c>
      <c s="6" t="s">
        <v>6273</v>
      </c>
      <c s="36" t="s">
        <v>922</v>
      </c>
      <c s="37">
        <v>14</v>
      </c>
      <c s="36">
        <v>0</v>
      </c>
      <c s="36">
        <f>ROUND(G216*H216,6)</f>
      </c>
      <c r="L216" s="38">
        <v>0</v>
      </c>
      <c s="32">
        <f>ROUND(ROUND(L216,2)*ROUND(G216,3),2)</f>
      </c>
      <c s="36" t="s">
        <v>6016</v>
      </c>
      <c>
        <f>(M216*21)/100</f>
      </c>
      <c t="s">
        <v>27</v>
      </c>
    </row>
    <row r="217" spans="1:5" ht="12.75">
      <c r="A217" s="35" t="s">
        <v>54</v>
      </c>
      <c r="E217" s="39" t="s">
        <v>5</v>
      </c>
    </row>
    <row r="218" spans="1:5" ht="12.75">
      <c r="A218" s="35" t="s">
        <v>55</v>
      </c>
      <c r="E218" s="40" t="s">
        <v>6643</v>
      </c>
    </row>
    <row r="219" spans="1:5" ht="25.5">
      <c r="A219" t="s">
        <v>57</v>
      </c>
      <c r="E219" s="39" t="s">
        <v>6018</v>
      </c>
    </row>
    <row r="220" spans="1:16" ht="12.75">
      <c r="A220" t="s">
        <v>49</v>
      </c>
      <c s="34" t="s">
        <v>726</v>
      </c>
      <c s="34" t="s">
        <v>6646</v>
      </c>
      <c s="35" t="s">
        <v>5</v>
      </c>
      <c s="6" t="s">
        <v>6275</v>
      </c>
      <c s="36" t="s">
        <v>922</v>
      </c>
      <c s="37">
        <v>14</v>
      </c>
      <c s="36">
        <v>0</v>
      </c>
      <c s="36">
        <f>ROUND(G220*H220,6)</f>
      </c>
      <c r="L220" s="38">
        <v>0</v>
      </c>
      <c s="32">
        <f>ROUND(ROUND(L220,2)*ROUND(G220,3),2)</f>
      </c>
      <c s="36" t="s">
        <v>6016</v>
      </c>
      <c>
        <f>(M220*21)/100</f>
      </c>
      <c t="s">
        <v>27</v>
      </c>
    </row>
    <row r="221" spans="1:5" ht="12.75">
      <c r="A221" s="35" t="s">
        <v>54</v>
      </c>
      <c r="E221" s="39" t="s">
        <v>5</v>
      </c>
    </row>
    <row r="222" spans="1:5" ht="12.75">
      <c r="A222" s="35" t="s">
        <v>55</v>
      </c>
      <c r="E222" s="40" t="s">
        <v>6643</v>
      </c>
    </row>
    <row r="223" spans="1:5" ht="25.5">
      <c r="A223" t="s">
        <v>57</v>
      </c>
      <c r="E223" s="39" t="s">
        <v>6018</v>
      </c>
    </row>
    <row r="224" spans="1:13" ht="12.75">
      <c r="A224" t="s">
        <v>46</v>
      </c>
      <c r="C224" s="31" t="s">
        <v>3386</v>
      </c>
      <c r="E224" s="33" t="s">
        <v>3387</v>
      </c>
      <c r="J224" s="32">
        <f>0</f>
      </c>
      <c s="32">
        <f>0</f>
      </c>
      <c s="32">
        <f>0+L225+L229+L233+L237+L241+L245</f>
      </c>
      <c s="32">
        <f>0+M225+M229+M233+M237+M241+M245</f>
      </c>
    </row>
    <row r="225" spans="1:16" ht="25.5">
      <c r="A225" t="s">
        <v>49</v>
      </c>
      <c s="34" t="s">
        <v>730</v>
      </c>
      <c s="34" t="s">
        <v>6647</v>
      </c>
      <c s="35" t="s">
        <v>5</v>
      </c>
      <c s="6" t="s">
        <v>6170</v>
      </c>
      <c s="36" t="s">
        <v>1114</v>
      </c>
      <c s="37">
        <v>12</v>
      </c>
      <c s="36">
        <v>0</v>
      </c>
      <c s="36">
        <f>ROUND(G225*H225,6)</f>
      </c>
      <c r="L225" s="38">
        <v>0</v>
      </c>
      <c s="32">
        <f>ROUND(ROUND(L225,2)*ROUND(G225,3),2)</f>
      </c>
      <c s="36" t="s">
        <v>6016</v>
      </c>
      <c>
        <f>(M225*21)/100</f>
      </c>
      <c t="s">
        <v>27</v>
      </c>
    </row>
    <row r="226" spans="1:5" ht="12.75">
      <c r="A226" s="35" t="s">
        <v>54</v>
      </c>
      <c r="E226" s="39" t="s">
        <v>5</v>
      </c>
    </row>
    <row r="227" spans="1:5" ht="12.75">
      <c r="A227" s="35" t="s">
        <v>55</v>
      </c>
      <c r="E227" s="40" t="s">
        <v>6648</v>
      </c>
    </row>
    <row r="228" spans="1:5" ht="25.5">
      <c r="A228" t="s">
        <v>57</v>
      </c>
      <c r="E228" s="39" t="s">
        <v>6018</v>
      </c>
    </row>
    <row r="229" spans="1:16" ht="25.5">
      <c r="A229" t="s">
        <v>49</v>
      </c>
      <c s="34" t="s">
        <v>734</v>
      </c>
      <c s="34" t="s">
        <v>6649</v>
      </c>
      <c s="35" t="s">
        <v>5</v>
      </c>
      <c s="6" t="s">
        <v>6650</v>
      </c>
      <c s="36" t="s">
        <v>1114</v>
      </c>
      <c s="37">
        <v>36</v>
      </c>
      <c s="36">
        <v>0</v>
      </c>
      <c s="36">
        <f>ROUND(G229*H229,6)</f>
      </c>
      <c r="L229" s="38">
        <v>0</v>
      </c>
      <c s="32">
        <f>ROUND(ROUND(L229,2)*ROUND(G229,3),2)</f>
      </c>
      <c s="36" t="s">
        <v>6016</v>
      </c>
      <c>
        <f>(M229*21)/100</f>
      </c>
      <c t="s">
        <v>27</v>
      </c>
    </row>
    <row r="230" spans="1:5" ht="12.75">
      <c r="A230" s="35" t="s">
        <v>54</v>
      </c>
      <c r="E230" s="39" t="s">
        <v>5</v>
      </c>
    </row>
    <row r="231" spans="1:5" ht="12.75">
      <c r="A231" s="35" t="s">
        <v>55</v>
      </c>
      <c r="E231" s="40" t="s">
        <v>6651</v>
      </c>
    </row>
    <row r="232" spans="1:5" ht="25.5">
      <c r="A232" t="s">
        <v>57</v>
      </c>
      <c r="E232" s="39" t="s">
        <v>6018</v>
      </c>
    </row>
    <row r="233" spans="1:16" ht="12.75">
      <c r="A233" t="s">
        <v>49</v>
      </c>
      <c s="34" t="s">
        <v>738</v>
      </c>
      <c s="34" t="s">
        <v>6652</v>
      </c>
      <c s="35" t="s">
        <v>5</v>
      </c>
      <c s="6" t="s">
        <v>6173</v>
      </c>
      <c s="36" t="s">
        <v>1114</v>
      </c>
      <c s="37">
        <v>12</v>
      </c>
      <c s="36">
        <v>0</v>
      </c>
      <c s="36">
        <f>ROUND(G233*H233,6)</f>
      </c>
      <c r="L233" s="38">
        <v>0</v>
      </c>
      <c s="32">
        <f>ROUND(ROUND(L233,2)*ROUND(G233,3),2)</f>
      </c>
      <c s="36" t="s">
        <v>6016</v>
      </c>
      <c>
        <f>(M233*21)/100</f>
      </c>
      <c t="s">
        <v>27</v>
      </c>
    </row>
    <row r="234" spans="1:5" ht="12.75">
      <c r="A234" s="35" t="s">
        <v>54</v>
      </c>
      <c r="E234" s="39" t="s">
        <v>5</v>
      </c>
    </row>
    <row r="235" spans="1:5" ht="12.75">
      <c r="A235" s="35" t="s">
        <v>55</v>
      </c>
      <c r="E235" s="40" t="s">
        <v>6648</v>
      </c>
    </row>
    <row r="236" spans="1:5" ht="25.5">
      <c r="A236" t="s">
        <v>57</v>
      </c>
      <c r="E236" s="39" t="s">
        <v>6018</v>
      </c>
    </row>
    <row r="237" spans="1:16" ht="12.75">
      <c r="A237" t="s">
        <v>49</v>
      </c>
      <c s="34" t="s">
        <v>742</v>
      </c>
      <c s="34" t="s">
        <v>6653</v>
      </c>
      <c s="35" t="s">
        <v>5</v>
      </c>
      <c s="6" t="s">
        <v>6283</v>
      </c>
      <c s="36" t="s">
        <v>927</v>
      </c>
      <c s="37">
        <v>4123.5</v>
      </c>
      <c s="36">
        <v>0</v>
      </c>
      <c s="36">
        <f>ROUND(G237*H237,6)</f>
      </c>
      <c r="L237" s="38">
        <v>0</v>
      </c>
      <c s="32">
        <f>ROUND(ROUND(L237,2)*ROUND(G237,3),2)</f>
      </c>
      <c s="36" t="s">
        <v>6016</v>
      </c>
      <c>
        <f>(M237*21)/100</f>
      </c>
      <c t="s">
        <v>27</v>
      </c>
    </row>
    <row r="238" spans="1:5" ht="12.75">
      <c r="A238" s="35" t="s">
        <v>54</v>
      </c>
      <c r="E238" s="39" t="s">
        <v>5</v>
      </c>
    </row>
    <row r="239" spans="1:5" ht="12.75">
      <c r="A239" s="35" t="s">
        <v>55</v>
      </c>
      <c r="E239" s="40" t="s">
        <v>6071</v>
      </c>
    </row>
    <row r="240" spans="1:5" ht="25.5">
      <c r="A240" t="s">
        <v>57</v>
      </c>
      <c r="E240" s="39" t="s">
        <v>6018</v>
      </c>
    </row>
    <row r="241" spans="1:16" ht="12.75">
      <c r="A241" t="s">
        <v>49</v>
      </c>
      <c s="34" t="s">
        <v>746</v>
      </c>
      <c s="34" t="s">
        <v>6654</v>
      </c>
      <c s="35" t="s">
        <v>5</v>
      </c>
      <c s="6" t="s">
        <v>6179</v>
      </c>
      <c s="36" t="s">
        <v>927</v>
      </c>
      <c s="37">
        <v>4123.5</v>
      </c>
      <c s="36">
        <v>0</v>
      </c>
      <c s="36">
        <f>ROUND(G241*H241,6)</f>
      </c>
      <c r="L241" s="38">
        <v>0</v>
      </c>
      <c s="32">
        <f>ROUND(ROUND(L241,2)*ROUND(G241,3),2)</f>
      </c>
      <c s="36" t="s">
        <v>6016</v>
      </c>
      <c>
        <f>(M241*21)/100</f>
      </c>
      <c t="s">
        <v>27</v>
      </c>
    </row>
    <row r="242" spans="1:5" ht="12.75">
      <c r="A242" s="35" t="s">
        <v>54</v>
      </c>
      <c r="E242" s="39" t="s">
        <v>5</v>
      </c>
    </row>
    <row r="243" spans="1:5" ht="12.75">
      <c r="A243" s="35" t="s">
        <v>55</v>
      </c>
      <c r="E243" s="40" t="s">
        <v>6071</v>
      </c>
    </row>
    <row r="244" spans="1:5" ht="25.5">
      <c r="A244" t="s">
        <v>57</v>
      </c>
      <c r="E244" s="39" t="s">
        <v>6018</v>
      </c>
    </row>
    <row r="245" spans="1:16" ht="12.75">
      <c r="A245" t="s">
        <v>49</v>
      </c>
      <c s="34" t="s">
        <v>749</v>
      </c>
      <c s="34" t="s">
        <v>6655</v>
      </c>
      <c s="35" t="s">
        <v>5</v>
      </c>
      <c s="6" t="s">
        <v>6181</v>
      </c>
      <c s="36" t="s">
        <v>636</v>
      </c>
      <c s="37">
        <v>1</v>
      </c>
      <c s="36">
        <v>0</v>
      </c>
      <c s="36">
        <f>ROUND(G245*H245,6)</f>
      </c>
      <c r="L245" s="38">
        <v>0</v>
      </c>
      <c s="32">
        <f>ROUND(ROUND(L245,2)*ROUND(G245,3),2)</f>
      </c>
      <c s="36" t="s">
        <v>6016</v>
      </c>
      <c>
        <f>(M245*21)/100</f>
      </c>
      <c t="s">
        <v>27</v>
      </c>
    </row>
    <row r="246" spans="1:5" ht="12.75">
      <c r="A246" s="35" t="s">
        <v>54</v>
      </c>
      <c r="E246" s="39" t="s">
        <v>5</v>
      </c>
    </row>
    <row r="247" spans="1:5" ht="12.75">
      <c r="A247" s="35" t="s">
        <v>55</v>
      </c>
      <c r="E247" s="40" t="s">
        <v>6076</v>
      </c>
    </row>
    <row r="248" spans="1:5" ht="25.5">
      <c r="A248" t="s">
        <v>57</v>
      </c>
      <c r="E248" s="39" t="s">
        <v>6018</v>
      </c>
    </row>
    <row r="249" spans="1:13" ht="12.75">
      <c r="A249" t="s">
        <v>46</v>
      </c>
      <c r="C249" s="31" t="s">
        <v>894</v>
      </c>
      <c r="E249" s="33" t="s">
        <v>6186</v>
      </c>
      <c r="J249" s="32">
        <f>0</f>
      </c>
      <c s="32">
        <f>0</f>
      </c>
      <c s="32">
        <f>0+L250+L254+L258+L262</f>
      </c>
      <c s="32">
        <f>0+M250+M254+M258+M262</f>
      </c>
    </row>
    <row r="250" spans="1:16" ht="12.75">
      <c r="A250" t="s">
        <v>49</v>
      </c>
      <c s="34" t="s">
        <v>752</v>
      </c>
      <c s="34" t="s">
        <v>6656</v>
      </c>
      <c s="35" t="s">
        <v>5</v>
      </c>
      <c s="6" t="s">
        <v>6188</v>
      </c>
      <c s="36" t="s">
        <v>927</v>
      </c>
      <c s="37">
        <v>4123.5</v>
      </c>
      <c s="36">
        <v>0</v>
      </c>
      <c s="36">
        <f>ROUND(G250*H250,6)</f>
      </c>
      <c r="L250" s="38">
        <v>0</v>
      </c>
      <c s="32">
        <f>ROUND(ROUND(L250,2)*ROUND(G250,3),2)</f>
      </c>
      <c s="36" t="s">
        <v>6016</v>
      </c>
      <c>
        <f>(M250*21)/100</f>
      </c>
      <c t="s">
        <v>27</v>
      </c>
    </row>
    <row r="251" spans="1:5" ht="12.75">
      <c r="A251" s="35" t="s">
        <v>54</v>
      </c>
      <c r="E251" s="39" t="s">
        <v>5</v>
      </c>
    </row>
    <row r="252" spans="1:5" ht="12.75">
      <c r="A252" s="35" t="s">
        <v>55</v>
      </c>
      <c r="E252" s="40" t="s">
        <v>6071</v>
      </c>
    </row>
    <row r="253" spans="1:5" ht="25.5">
      <c r="A253" t="s">
        <v>57</v>
      </c>
      <c r="E253" s="39" t="s">
        <v>6018</v>
      </c>
    </row>
    <row r="254" spans="1:16" ht="12.75">
      <c r="A254" t="s">
        <v>49</v>
      </c>
      <c s="34" t="s">
        <v>755</v>
      </c>
      <c s="34" t="s">
        <v>6657</v>
      </c>
      <c s="35" t="s">
        <v>5</v>
      </c>
      <c s="6" t="s">
        <v>6190</v>
      </c>
      <c s="36" t="s">
        <v>922</v>
      </c>
      <c s="37">
        <v>113.8</v>
      </c>
      <c s="36">
        <v>0</v>
      </c>
      <c s="36">
        <f>ROUND(G254*H254,6)</f>
      </c>
      <c r="L254" s="38">
        <v>0</v>
      </c>
      <c s="32">
        <f>ROUND(ROUND(L254,2)*ROUND(G254,3),2)</f>
      </c>
      <c s="36" t="s">
        <v>6016</v>
      </c>
      <c>
        <f>(M254*21)/100</f>
      </c>
      <c t="s">
        <v>27</v>
      </c>
    </row>
    <row r="255" spans="1:5" ht="12.75">
      <c r="A255" s="35" t="s">
        <v>54</v>
      </c>
      <c r="E255" s="39" t="s">
        <v>5</v>
      </c>
    </row>
    <row r="256" spans="1:5" ht="12.75">
      <c r="A256" s="35" t="s">
        <v>55</v>
      </c>
      <c r="E256" s="40" t="s">
        <v>6658</v>
      </c>
    </row>
    <row r="257" spans="1:5" ht="12.75">
      <c r="A257" t="s">
        <v>57</v>
      </c>
      <c r="E257" s="39" t="s">
        <v>6192</v>
      </c>
    </row>
    <row r="258" spans="1:16" ht="12.75">
      <c r="A258" t="s">
        <v>49</v>
      </c>
      <c s="34" t="s">
        <v>758</v>
      </c>
      <c s="34" t="s">
        <v>6659</v>
      </c>
      <c s="35" t="s">
        <v>5</v>
      </c>
      <c s="6" t="s">
        <v>6194</v>
      </c>
      <c s="36" t="s">
        <v>922</v>
      </c>
      <c s="37">
        <v>113.8</v>
      </c>
      <c s="36">
        <v>0</v>
      </c>
      <c s="36">
        <f>ROUND(G258*H258,6)</f>
      </c>
      <c r="L258" s="38">
        <v>0</v>
      </c>
      <c s="32">
        <f>ROUND(ROUND(L258,2)*ROUND(G258,3),2)</f>
      </c>
      <c s="36" t="s">
        <v>6016</v>
      </c>
      <c>
        <f>(M258*21)/100</f>
      </c>
      <c t="s">
        <v>27</v>
      </c>
    </row>
    <row r="259" spans="1:5" ht="12.75">
      <c r="A259" s="35" t="s">
        <v>54</v>
      </c>
      <c r="E259" s="39" t="s">
        <v>5</v>
      </c>
    </row>
    <row r="260" spans="1:5" ht="12.75">
      <c r="A260" s="35" t="s">
        <v>55</v>
      </c>
      <c r="E260" s="40" t="s">
        <v>6658</v>
      </c>
    </row>
    <row r="261" spans="1:5" ht="25.5">
      <c r="A261" t="s">
        <v>57</v>
      </c>
      <c r="E261" s="39" t="s">
        <v>6018</v>
      </c>
    </row>
    <row r="262" spans="1:16" ht="12.75">
      <c r="A262" t="s">
        <v>49</v>
      </c>
      <c s="34" t="s">
        <v>761</v>
      </c>
      <c s="34" t="s">
        <v>6660</v>
      </c>
      <c s="35" t="s">
        <v>5</v>
      </c>
      <c s="6" t="s">
        <v>6196</v>
      </c>
      <c s="36" t="s">
        <v>922</v>
      </c>
      <c s="37">
        <v>113.8</v>
      </c>
      <c s="36">
        <v>0</v>
      </c>
      <c s="36">
        <f>ROUND(G262*H262,6)</f>
      </c>
      <c r="L262" s="38">
        <v>0</v>
      </c>
      <c s="32">
        <f>ROUND(ROUND(L262,2)*ROUND(G262,3),2)</f>
      </c>
      <c s="36" t="s">
        <v>6016</v>
      </c>
      <c>
        <f>(M262*21)/100</f>
      </c>
      <c t="s">
        <v>27</v>
      </c>
    </row>
    <row r="263" spans="1:5" ht="12.75">
      <c r="A263" s="35" t="s">
        <v>54</v>
      </c>
      <c r="E263" s="39" t="s">
        <v>5</v>
      </c>
    </row>
    <row r="264" spans="1:5" ht="12.75">
      <c r="A264" s="35" t="s">
        <v>55</v>
      </c>
      <c r="E264" s="40" t="s">
        <v>6634</v>
      </c>
    </row>
    <row r="265" spans="1:5" ht="25.5">
      <c r="A265" t="s">
        <v>57</v>
      </c>
      <c r="E265" s="39" t="s">
        <v>6018</v>
      </c>
    </row>
    <row r="266" spans="1:13" ht="12.75">
      <c r="A266" t="s">
        <v>46</v>
      </c>
      <c r="C266" s="31" t="s">
        <v>104</v>
      </c>
      <c r="E266" s="33" t="s">
        <v>1118</v>
      </c>
      <c r="J266" s="32">
        <f>0</f>
      </c>
      <c s="32">
        <f>0</f>
      </c>
      <c s="32">
        <f>0+L267+L271+L275+L279+L283+L287</f>
      </c>
      <c s="32">
        <f>0+M267+M271+M275+M279+M283+M287</f>
      </c>
    </row>
    <row r="267" spans="1:16" ht="12.75">
      <c r="A267" t="s">
        <v>49</v>
      </c>
      <c s="34" t="s">
        <v>764</v>
      </c>
      <c s="34" t="s">
        <v>6661</v>
      </c>
      <c s="35" t="s">
        <v>5</v>
      </c>
      <c s="6" t="s">
        <v>6205</v>
      </c>
      <c s="36" t="s">
        <v>636</v>
      </c>
      <c s="37">
        <v>1</v>
      </c>
      <c s="36">
        <v>0</v>
      </c>
      <c s="36">
        <f>ROUND(G267*H267,6)</f>
      </c>
      <c r="L267" s="38">
        <v>0</v>
      </c>
      <c s="32">
        <f>ROUND(ROUND(L267,2)*ROUND(G267,3),2)</f>
      </c>
      <c s="36" t="s">
        <v>6016</v>
      </c>
      <c>
        <f>(M267*21)/100</f>
      </c>
      <c t="s">
        <v>27</v>
      </c>
    </row>
    <row r="268" spans="1:5" ht="12.75">
      <c r="A268" s="35" t="s">
        <v>54</v>
      </c>
      <c r="E268" s="39" t="s">
        <v>5</v>
      </c>
    </row>
    <row r="269" spans="1:5" ht="12.75">
      <c r="A269" s="35" t="s">
        <v>55</v>
      </c>
      <c r="E269" s="40" t="s">
        <v>6017</v>
      </c>
    </row>
    <row r="270" spans="1:5" ht="25.5">
      <c r="A270" t="s">
        <v>57</v>
      </c>
      <c r="E270" s="39" t="s">
        <v>6018</v>
      </c>
    </row>
    <row r="271" spans="1:16" ht="12.75">
      <c r="A271" t="s">
        <v>49</v>
      </c>
      <c s="34" t="s">
        <v>767</v>
      </c>
      <c s="34" t="s">
        <v>6662</v>
      </c>
      <c s="35" t="s">
        <v>5</v>
      </c>
      <c s="6" t="s">
        <v>6211</v>
      </c>
      <c s="36" t="s">
        <v>636</v>
      </c>
      <c s="37">
        <v>1</v>
      </c>
      <c s="36">
        <v>0</v>
      </c>
      <c s="36">
        <f>ROUND(G271*H271,6)</f>
      </c>
      <c r="L271" s="38">
        <v>0</v>
      </c>
      <c s="32">
        <f>ROUND(ROUND(L271,2)*ROUND(G271,3),2)</f>
      </c>
      <c s="36" t="s">
        <v>6016</v>
      </c>
      <c>
        <f>(M271*21)/100</f>
      </c>
      <c t="s">
        <v>27</v>
      </c>
    </row>
    <row r="272" spans="1:5" ht="12.75">
      <c r="A272" s="35" t="s">
        <v>54</v>
      </c>
      <c r="E272" s="39" t="s">
        <v>5</v>
      </c>
    </row>
    <row r="273" spans="1:5" ht="12.75">
      <c r="A273" s="35" t="s">
        <v>55</v>
      </c>
      <c r="E273" s="40" t="s">
        <v>6017</v>
      </c>
    </row>
    <row r="274" spans="1:5" ht="25.5">
      <c r="A274" t="s">
        <v>57</v>
      </c>
      <c r="E274" s="39" t="s">
        <v>6018</v>
      </c>
    </row>
    <row r="275" spans="1:16" ht="12.75">
      <c r="A275" t="s">
        <v>49</v>
      </c>
      <c s="34" t="s">
        <v>770</v>
      </c>
      <c s="34" t="s">
        <v>6663</v>
      </c>
      <c s="35" t="s">
        <v>5</v>
      </c>
      <c s="6" t="s">
        <v>6214</v>
      </c>
      <c s="36" t="s">
        <v>636</v>
      </c>
      <c s="37">
        <v>1</v>
      </c>
      <c s="36">
        <v>0</v>
      </c>
      <c s="36">
        <f>ROUND(G275*H275,6)</f>
      </c>
      <c r="L275" s="38">
        <v>0</v>
      </c>
      <c s="32">
        <f>ROUND(ROUND(L275,2)*ROUND(G275,3),2)</f>
      </c>
      <c s="36" t="s">
        <v>6016</v>
      </c>
      <c>
        <f>(M275*21)/100</f>
      </c>
      <c t="s">
        <v>27</v>
      </c>
    </row>
    <row r="276" spans="1:5" ht="12.75">
      <c r="A276" s="35" t="s">
        <v>54</v>
      </c>
      <c r="E276" s="39" t="s">
        <v>5</v>
      </c>
    </row>
    <row r="277" spans="1:5" ht="12.75">
      <c r="A277" s="35" t="s">
        <v>55</v>
      </c>
      <c r="E277" s="40" t="s">
        <v>6017</v>
      </c>
    </row>
    <row r="278" spans="1:5" ht="25.5">
      <c r="A278" t="s">
        <v>57</v>
      </c>
      <c r="E278" s="39" t="s">
        <v>6018</v>
      </c>
    </row>
    <row r="279" spans="1:16" ht="12.75">
      <c r="A279" t="s">
        <v>49</v>
      </c>
      <c s="34" t="s">
        <v>773</v>
      </c>
      <c s="34" t="s">
        <v>6664</v>
      </c>
      <c s="35" t="s">
        <v>5</v>
      </c>
      <c s="6" t="s">
        <v>6217</v>
      </c>
      <c s="36" t="s">
        <v>636</v>
      </c>
      <c s="37">
        <v>1</v>
      </c>
      <c s="36">
        <v>0</v>
      </c>
      <c s="36">
        <f>ROUND(G279*H279,6)</f>
      </c>
      <c r="L279" s="38">
        <v>0</v>
      </c>
      <c s="32">
        <f>ROUND(ROUND(L279,2)*ROUND(G279,3),2)</f>
      </c>
      <c s="36" t="s">
        <v>6016</v>
      </c>
      <c>
        <f>(M279*21)/100</f>
      </c>
      <c t="s">
        <v>27</v>
      </c>
    </row>
    <row r="280" spans="1:5" ht="12.75">
      <c r="A280" s="35" t="s">
        <v>54</v>
      </c>
      <c r="E280" s="39" t="s">
        <v>5</v>
      </c>
    </row>
    <row r="281" spans="1:5" ht="12.75">
      <c r="A281" s="35" t="s">
        <v>55</v>
      </c>
      <c r="E281" s="40" t="s">
        <v>6017</v>
      </c>
    </row>
    <row r="282" spans="1:5" ht="25.5">
      <c r="A282" t="s">
        <v>57</v>
      </c>
      <c r="E282" s="39" t="s">
        <v>6018</v>
      </c>
    </row>
    <row r="283" spans="1:16" ht="12.75">
      <c r="A283" t="s">
        <v>49</v>
      </c>
      <c s="34" t="s">
        <v>777</v>
      </c>
      <c s="34" t="s">
        <v>6665</v>
      </c>
      <c s="35" t="s">
        <v>5</v>
      </c>
      <c s="6" t="s">
        <v>6666</v>
      </c>
      <c s="36" t="s">
        <v>1114</v>
      </c>
      <c s="37">
        <v>1</v>
      </c>
      <c s="36">
        <v>0</v>
      </c>
      <c s="36">
        <f>ROUND(G283*H283,6)</f>
      </c>
      <c r="L283" s="38">
        <v>0</v>
      </c>
      <c s="32">
        <f>ROUND(ROUND(L283,2)*ROUND(G283,3),2)</f>
      </c>
      <c s="36" t="s">
        <v>6016</v>
      </c>
      <c>
        <f>(M283*21)/100</f>
      </c>
      <c t="s">
        <v>27</v>
      </c>
    </row>
    <row r="284" spans="1:5" ht="12.75">
      <c r="A284" s="35" t="s">
        <v>54</v>
      </c>
      <c r="E284" s="39" t="s">
        <v>5</v>
      </c>
    </row>
    <row r="285" spans="1:5" ht="12.75">
      <c r="A285" s="35" t="s">
        <v>55</v>
      </c>
      <c r="E285" s="40" t="s">
        <v>6017</v>
      </c>
    </row>
    <row r="286" spans="1:5" ht="25.5">
      <c r="A286" t="s">
        <v>57</v>
      </c>
      <c r="E286" s="39" t="s">
        <v>6018</v>
      </c>
    </row>
    <row r="287" spans="1:16" ht="12.75">
      <c r="A287" t="s">
        <v>49</v>
      </c>
      <c s="34" t="s">
        <v>781</v>
      </c>
      <c s="34" t="s">
        <v>6667</v>
      </c>
      <c s="35" t="s">
        <v>5</v>
      </c>
      <c s="6" t="s">
        <v>6668</v>
      </c>
      <c s="36" t="s">
        <v>1114</v>
      </c>
      <c s="37">
        <v>1</v>
      </c>
      <c s="36">
        <v>0</v>
      </c>
      <c s="36">
        <f>ROUND(G287*H287,6)</f>
      </c>
      <c r="L287" s="38">
        <v>0</v>
      </c>
      <c s="32">
        <f>ROUND(ROUND(L287,2)*ROUND(G287,3),2)</f>
      </c>
      <c s="36" t="s">
        <v>6016</v>
      </c>
      <c>
        <f>(M287*21)/100</f>
      </c>
      <c t="s">
        <v>27</v>
      </c>
    </row>
    <row r="288" spans="1:5" ht="12.75">
      <c r="A288" s="35" t="s">
        <v>54</v>
      </c>
      <c r="E288" s="39" t="s">
        <v>5</v>
      </c>
    </row>
    <row r="289" spans="1:5" ht="12.75">
      <c r="A289" s="35" t="s">
        <v>55</v>
      </c>
      <c r="E289" s="40" t="s">
        <v>6017</v>
      </c>
    </row>
    <row r="290" spans="1:5" ht="25.5">
      <c r="A290" t="s">
        <v>57</v>
      </c>
      <c r="E290" s="39" t="s">
        <v>6018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6671</v>
      </c>
      <c r="E8" s="30" t="s">
        <v>6670</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6013</v>
      </c>
      <c r="J9" s="32">
        <f>0</f>
      </c>
      <c s="32">
        <f>0</f>
      </c>
      <c s="32">
        <f>0+L10</f>
      </c>
      <c s="32">
        <f>0+M10</f>
      </c>
    </row>
    <row r="10" spans="1:16" ht="12.75">
      <c r="A10" t="s">
        <v>49</v>
      </c>
      <c s="34" t="s">
        <v>47</v>
      </c>
      <c s="34" t="s">
        <v>6672</v>
      </c>
      <c s="35" t="s">
        <v>5</v>
      </c>
      <c s="6" t="s">
        <v>6673</v>
      </c>
      <c s="36" t="s">
        <v>636</v>
      </c>
      <c s="37">
        <v>1</v>
      </c>
      <c s="36">
        <v>0</v>
      </c>
      <c s="36">
        <f>ROUND(G10*H10,6)</f>
      </c>
      <c r="L10" s="38">
        <v>0</v>
      </c>
      <c s="32">
        <f>ROUND(ROUND(L10,2)*ROUND(G10,3),2)</f>
      </c>
      <c s="36" t="s">
        <v>6016</v>
      </c>
      <c>
        <f>(M10*21)/100</f>
      </c>
      <c t="s">
        <v>27</v>
      </c>
    </row>
    <row r="11" spans="1:5" ht="12.75">
      <c r="A11" s="35" t="s">
        <v>54</v>
      </c>
      <c r="E11" s="39" t="s">
        <v>5</v>
      </c>
    </row>
    <row r="12" spans="1:5" ht="12.75">
      <c r="A12" s="35" t="s">
        <v>55</v>
      </c>
      <c r="E12" s="40" t="s">
        <v>6017</v>
      </c>
    </row>
    <row r="13" spans="1:5" ht="25.5">
      <c r="A13" t="s">
        <v>57</v>
      </c>
      <c r="E13" s="39" t="s">
        <v>6018</v>
      </c>
    </row>
    <row r="14" spans="1:13" ht="12.75">
      <c r="A14" t="s">
        <v>46</v>
      </c>
      <c r="C14" s="31" t="s">
        <v>47</v>
      </c>
      <c r="E14" s="33" t="s">
        <v>1705</v>
      </c>
      <c r="J14" s="32">
        <f>0</f>
      </c>
      <c s="32">
        <f>0</f>
      </c>
      <c s="32">
        <f>0+L15</f>
      </c>
      <c s="32">
        <f>0+M15</f>
      </c>
    </row>
    <row r="15" spans="1:16" ht="12.75">
      <c r="A15" t="s">
        <v>49</v>
      </c>
      <c s="34" t="s">
        <v>27</v>
      </c>
      <c s="34" t="s">
        <v>6021</v>
      </c>
      <c s="35" t="s">
        <v>5</v>
      </c>
      <c s="6" t="s">
        <v>6022</v>
      </c>
      <c s="36" t="s">
        <v>1035</v>
      </c>
      <c s="37">
        <v>2.63</v>
      </c>
      <c s="36">
        <v>0</v>
      </c>
      <c s="36">
        <f>ROUND(G15*H15,6)</f>
      </c>
      <c r="L15" s="38">
        <v>0</v>
      </c>
      <c s="32">
        <f>ROUND(ROUND(L15,2)*ROUND(G15,3),2)</f>
      </c>
      <c s="36" t="s">
        <v>601</v>
      </c>
      <c>
        <f>(M15*21)/100</f>
      </c>
      <c t="s">
        <v>27</v>
      </c>
    </row>
    <row r="16" spans="1:5" ht="12.75">
      <c r="A16" s="35" t="s">
        <v>54</v>
      </c>
      <c r="E16" s="39" t="s">
        <v>6674</v>
      </c>
    </row>
    <row r="17" spans="1:5" ht="12.75">
      <c r="A17" s="35" t="s">
        <v>55</v>
      </c>
      <c r="E17" s="40" t="s">
        <v>6675</v>
      </c>
    </row>
    <row r="18" spans="1:5" ht="12.75">
      <c r="A18" t="s">
        <v>57</v>
      </c>
      <c r="E18" s="39" t="s">
        <v>602</v>
      </c>
    </row>
    <row r="19" spans="1:13" ht="12.75">
      <c r="A19" t="s">
        <v>46</v>
      </c>
      <c r="C19" s="31" t="s">
        <v>117</v>
      </c>
      <c r="E19" s="33" t="s">
        <v>1793</v>
      </c>
      <c r="J19" s="32">
        <f>0</f>
      </c>
      <c s="32">
        <f>0</f>
      </c>
      <c s="32">
        <f>0+L20</f>
      </c>
      <c s="32">
        <f>0+M20</f>
      </c>
    </row>
    <row r="20" spans="1:16" ht="12.75">
      <c r="A20" t="s">
        <v>49</v>
      </c>
      <c s="34" t="s">
        <v>851</v>
      </c>
      <c s="34" t="s">
        <v>2120</v>
      </c>
      <c s="35" t="s">
        <v>5</v>
      </c>
      <c s="6" t="s">
        <v>2121</v>
      </c>
      <c s="36" t="s">
        <v>1035</v>
      </c>
      <c s="37">
        <v>30.625</v>
      </c>
      <c s="36">
        <v>0</v>
      </c>
      <c s="36">
        <f>ROUND(G20*H20,6)</f>
      </c>
      <c r="L20" s="38">
        <v>0</v>
      </c>
      <c s="32">
        <f>ROUND(ROUND(L20,2)*ROUND(G20,3),2)</f>
      </c>
      <c s="36" t="s">
        <v>601</v>
      </c>
      <c>
        <f>(M20*21)/100</f>
      </c>
      <c t="s">
        <v>27</v>
      </c>
    </row>
    <row r="21" spans="1:5" ht="12.75">
      <c r="A21" s="35" t="s">
        <v>54</v>
      </c>
      <c r="E21" s="39" t="s">
        <v>4391</v>
      </c>
    </row>
    <row r="22" spans="1:5" ht="12.75">
      <c r="A22" s="35" t="s">
        <v>55</v>
      </c>
      <c r="E22" s="40" t="s">
        <v>4364</v>
      </c>
    </row>
    <row r="23" spans="1:5" ht="12.75">
      <c r="A23" t="s">
        <v>57</v>
      </c>
      <c r="E23" s="39" t="s">
        <v>6026</v>
      </c>
    </row>
    <row r="24" spans="1:13" ht="12.75">
      <c r="A24" t="s">
        <v>46</v>
      </c>
      <c r="C24" s="31" t="s">
        <v>123</v>
      </c>
      <c r="E24" s="33" t="s">
        <v>4332</v>
      </c>
      <c r="J24" s="32">
        <f>0</f>
      </c>
      <c s="32">
        <f>0</f>
      </c>
      <c s="32">
        <f>0+L25</f>
      </c>
      <c s="32">
        <f>0+M25</f>
      </c>
    </row>
    <row r="25" spans="1:16" ht="25.5">
      <c r="A25" t="s">
        <v>49</v>
      </c>
      <c s="34" t="s">
        <v>858</v>
      </c>
      <c s="34" t="s">
        <v>613</v>
      </c>
      <c s="35" t="s">
        <v>5</v>
      </c>
      <c s="6" t="s">
        <v>6027</v>
      </c>
      <c s="36" t="s">
        <v>600</v>
      </c>
      <c s="37">
        <v>0.2</v>
      </c>
      <c s="36">
        <v>0</v>
      </c>
      <c s="36">
        <f>ROUND(G25*H25,6)</f>
      </c>
      <c r="L25" s="38">
        <v>0</v>
      </c>
      <c s="32">
        <f>ROUND(ROUND(L25,2)*ROUND(G25,3),2)</f>
      </c>
      <c s="36" t="s">
        <v>601</v>
      </c>
      <c>
        <f>(M25*21)/100</f>
      </c>
      <c t="s">
        <v>27</v>
      </c>
    </row>
    <row r="26" spans="1:5" ht="12.75">
      <c r="A26" s="35" t="s">
        <v>54</v>
      </c>
      <c r="E26" s="39" t="s">
        <v>4391</v>
      </c>
    </row>
    <row r="27" spans="1:5" ht="12.75">
      <c r="A27" s="35" t="s">
        <v>55</v>
      </c>
      <c r="E27" s="40" t="s">
        <v>4364</v>
      </c>
    </row>
    <row r="28" spans="1:5" ht="12.75">
      <c r="A28" t="s">
        <v>57</v>
      </c>
      <c r="E28" s="39" t="s">
        <v>6026</v>
      </c>
    </row>
    <row r="29" spans="1:13" ht="12.75">
      <c r="A29" t="s">
        <v>46</v>
      </c>
      <c r="C29" s="31" t="s">
        <v>132</v>
      </c>
      <c r="E29" s="33" t="s">
        <v>1800</v>
      </c>
      <c r="J29" s="32">
        <f>0</f>
      </c>
      <c s="32">
        <f>0</f>
      </c>
      <c s="32">
        <f>0+L30</f>
      </c>
      <c s="32">
        <f>0+M30</f>
      </c>
    </row>
    <row r="30" spans="1:16" ht="12.75">
      <c r="A30" t="s">
        <v>49</v>
      </c>
      <c s="34" t="s">
        <v>854</v>
      </c>
      <c s="34" t="s">
        <v>1033</v>
      </c>
      <c s="35" t="s">
        <v>5</v>
      </c>
      <c s="6" t="s">
        <v>1034</v>
      </c>
      <c s="36" t="s">
        <v>1035</v>
      </c>
      <c s="37">
        <v>30.625</v>
      </c>
      <c s="36">
        <v>0</v>
      </c>
      <c s="36">
        <f>ROUND(G30*H30,6)</f>
      </c>
      <c r="L30" s="38">
        <v>0</v>
      </c>
      <c s="32">
        <f>ROUND(ROUND(L30,2)*ROUND(G30,3),2)</f>
      </c>
      <c s="36" t="s">
        <v>601</v>
      </c>
      <c>
        <f>(M30*21)/100</f>
      </c>
      <c t="s">
        <v>27</v>
      </c>
    </row>
    <row r="31" spans="1:5" ht="12.75">
      <c r="A31" s="35" t="s">
        <v>54</v>
      </c>
      <c r="E31" s="39" t="s">
        <v>4391</v>
      </c>
    </row>
    <row r="32" spans="1:5" ht="12.75">
      <c r="A32" s="35" t="s">
        <v>55</v>
      </c>
      <c r="E32" s="40" t="s">
        <v>4364</v>
      </c>
    </row>
    <row r="33" spans="1:5" ht="12.75">
      <c r="A33" t="s">
        <v>57</v>
      </c>
      <c r="E33" s="39" t="s">
        <v>6026</v>
      </c>
    </row>
    <row r="34" spans="1:13" ht="12.75">
      <c r="A34" t="s">
        <v>46</v>
      </c>
      <c r="C34" s="31" t="s">
        <v>27</v>
      </c>
      <c r="E34" s="33" t="s">
        <v>6028</v>
      </c>
      <c r="J34" s="32">
        <f>0</f>
      </c>
      <c s="32">
        <f>0</f>
      </c>
      <c s="32">
        <f>0+L35+L39</f>
      </c>
      <c s="32">
        <f>0+M35+M39</f>
      </c>
    </row>
    <row r="35" spans="1:16" ht="12.75">
      <c r="A35" t="s">
        <v>49</v>
      </c>
      <c s="34" t="s">
        <v>26</v>
      </c>
      <c s="34" t="s">
        <v>2170</v>
      </c>
      <c s="35" t="s">
        <v>5</v>
      </c>
      <c s="6" t="s">
        <v>6029</v>
      </c>
      <c s="36" t="s">
        <v>1035</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6676</v>
      </c>
    </row>
    <row r="38" spans="1:5" ht="12.75">
      <c r="A38" t="s">
        <v>57</v>
      </c>
      <c r="E38" s="39" t="s">
        <v>602</v>
      </c>
    </row>
    <row r="39" spans="1:16" ht="12.75">
      <c r="A39" t="s">
        <v>49</v>
      </c>
      <c s="34" t="s">
        <v>64</v>
      </c>
      <c s="34" t="s">
        <v>2008</v>
      </c>
      <c s="35" t="s">
        <v>5</v>
      </c>
      <c s="6" t="s">
        <v>6031</v>
      </c>
      <c s="36" t="s">
        <v>1035</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6677</v>
      </c>
    </row>
    <row r="42" spans="1:5" ht="12.75">
      <c r="A42" t="s">
        <v>57</v>
      </c>
      <c r="E42" s="39" t="s">
        <v>602</v>
      </c>
    </row>
    <row r="43" spans="1:13" ht="12.75">
      <c r="A43" t="s">
        <v>46</v>
      </c>
      <c r="C43" s="31" t="s">
        <v>868</v>
      </c>
      <c r="E43" s="33" t="s">
        <v>3566</v>
      </c>
      <c r="J43" s="32">
        <f>0</f>
      </c>
      <c s="32">
        <f>0</f>
      </c>
      <c s="32">
        <f>0+L44+L48+L52+L56+L60</f>
      </c>
      <c s="32">
        <f>0+M44+M48+M52+M56+M60</f>
      </c>
    </row>
    <row r="44" spans="1:16" ht="25.5">
      <c r="A44" t="s">
        <v>49</v>
      </c>
      <c s="34" t="s">
        <v>835</v>
      </c>
      <c s="34" t="s">
        <v>6036</v>
      </c>
      <c s="35" t="s">
        <v>5</v>
      </c>
      <c s="6" t="s">
        <v>6037</v>
      </c>
      <c s="36" t="s">
        <v>682</v>
      </c>
      <c s="37">
        <v>18</v>
      </c>
      <c s="36">
        <v>0</v>
      </c>
      <c s="36">
        <f>ROUND(G44*H44,6)</f>
      </c>
      <c r="L44" s="38">
        <v>0</v>
      </c>
      <c s="32">
        <f>ROUND(ROUND(L44,2)*ROUND(G44,3),2)</f>
      </c>
      <c s="36" t="s">
        <v>601</v>
      </c>
      <c>
        <f>(M44*21)/100</f>
      </c>
      <c t="s">
        <v>27</v>
      </c>
    </row>
    <row r="45" spans="1:5" ht="12.75">
      <c r="A45" s="35" t="s">
        <v>54</v>
      </c>
      <c r="E45" s="39" t="s">
        <v>4391</v>
      </c>
    </row>
    <row r="46" spans="1:5" ht="12.75">
      <c r="A46" s="35" t="s">
        <v>55</v>
      </c>
      <c r="E46" s="40" t="s">
        <v>6038</v>
      </c>
    </row>
    <row r="47" spans="1:5" ht="12.75">
      <c r="A47" t="s">
        <v>57</v>
      </c>
      <c r="E47" s="39" t="s">
        <v>6026</v>
      </c>
    </row>
    <row r="48" spans="1:16" ht="25.5">
      <c r="A48" t="s">
        <v>49</v>
      </c>
      <c s="34" t="s">
        <v>838</v>
      </c>
      <c s="34" t="s">
        <v>6039</v>
      </c>
      <c s="35" t="s">
        <v>5</v>
      </c>
      <c s="6" t="s">
        <v>6040</v>
      </c>
      <c s="36" t="s">
        <v>682</v>
      </c>
      <c s="37">
        <v>330</v>
      </c>
      <c s="36">
        <v>0</v>
      </c>
      <c s="36">
        <f>ROUND(G48*H48,6)</f>
      </c>
      <c r="L48" s="38">
        <v>0</v>
      </c>
      <c s="32">
        <f>ROUND(ROUND(L48,2)*ROUND(G48,3),2)</f>
      </c>
      <c s="36" t="s">
        <v>601</v>
      </c>
      <c>
        <f>(M48*21)/100</f>
      </c>
      <c t="s">
        <v>27</v>
      </c>
    </row>
    <row r="49" spans="1:5" ht="12.75">
      <c r="A49" s="35" t="s">
        <v>54</v>
      </c>
      <c r="E49" s="39" t="s">
        <v>4391</v>
      </c>
    </row>
    <row r="50" spans="1:5" ht="12.75">
      <c r="A50" s="35" t="s">
        <v>55</v>
      </c>
      <c r="E50" s="40" t="s">
        <v>6041</v>
      </c>
    </row>
    <row r="51" spans="1:5" ht="12.75">
      <c r="A51" t="s">
        <v>57</v>
      </c>
      <c r="E51" s="39" t="s">
        <v>6026</v>
      </c>
    </row>
    <row r="52" spans="1:16" ht="12.75">
      <c r="A52" t="s">
        <v>49</v>
      </c>
      <c s="34" t="s">
        <v>841</v>
      </c>
      <c s="34" t="s">
        <v>4140</v>
      </c>
      <c s="35" t="s">
        <v>5</v>
      </c>
      <c s="6" t="s">
        <v>4141</v>
      </c>
      <c s="36" t="s">
        <v>682</v>
      </c>
      <c s="37">
        <v>348</v>
      </c>
      <c s="36">
        <v>0</v>
      </c>
      <c s="36">
        <f>ROUND(G52*H52,6)</f>
      </c>
      <c r="L52" s="38">
        <v>0</v>
      </c>
      <c s="32">
        <f>ROUND(ROUND(L52,2)*ROUND(G52,3),2)</f>
      </c>
      <c s="36" t="s">
        <v>601</v>
      </c>
      <c>
        <f>(M52*21)/100</f>
      </c>
      <c t="s">
        <v>27</v>
      </c>
    </row>
    <row r="53" spans="1:5" ht="12.75">
      <c r="A53" s="35" t="s">
        <v>54</v>
      </c>
      <c r="E53" s="39" t="s">
        <v>4391</v>
      </c>
    </row>
    <row r="54" spans="1:5" ht="12.75">
      <c r="A54" s="35" t="s">
        <v>55</v>
      </c>
      <c r="E54" s="40" t="s">
        <v>4364</v>
      </c>
    </row>
    <row r="55" spans="1:5" ht="12.75">
      <c r="A55" t="s">
        <v>57</v>
      </c>
      <c r="E55" s="39" t="s">
        <v>6026</v>
      </c>
    </row>
    <row r="56" spans="1:16" ht="25.5">
      <c r="A56" t="s">
        <v>49</v>
      </c>
      <c s="34" t="s">
        <v>844</v>
      </c>
      <c s="34" t="s">
        <v>6042</v>
      </c>
      <c s="35" t="s">
        <v>5</v>
      </c>
      <c s="6" t="s">
        <v>6043</v>
      </c>
      <c s="36" t="s">
        <v>446</v>
      </c>
      <c s="37">
        <v>84</v>
      </c>
      <c s="36">
        <v>0</v>
      </c>
      <c s="36">
        <f>ROUND(G56*H56,6)</f>
      </c>
      <c r="L56" s="38">
        <v>0</v>
      </c>
      <c s="32">
        <f>ROUND(ROUND(L56,2)*ROUND(G56,3),2)</f>
      </c>
      <c s="36" t="s">
        <v>601</v>
      </c>
      <c>
        <f>(M56*21)/100</f>
      </c>
      <c t="s">
        <v>27</v>
      </c>
    </row>
    <row r="57" spans="1:5" ht="12.75">
      <c r="A57" s="35" t="s">
        <v>54</v>
      </c>
      <c r="E57" s="39" t="s">
        <v>4391</v>
      </c>
    </row>
    <row r="58" spans="1:5" ht="12.75">
      <c r="A58" s="35" t="s">
        <v>55</v>
      </c>
      <c r="E58" s="40" t="s">
        <v>4364</v>
      </c>
    </row>
    <row r="59" spans="1:5" ht="12.75">
      <c r="A59" t="s">
        <v>57</v>
      </c>
      <c r="E59" s="39" t="s">
        <v>6026</v>
      </c>
    </row>
    <row r="60" spans="1:16" ht="25.5">
      <c r="A60" t="s">
        <v>49</v>
      </c>
      <c s="34" t="s">
        <v>847</v>
      </c>
      <c s="34" t="s">
        <v>6044</v>
      </c>
      <c s="35" t="s">
        <v>5</v>
      </c>
      <c s="6" t="s">
        <v>6045</v>
      </c>
      <c s="36" t="s">
        <v>446</v>
      </c>
      <c s="37">
        <v>2</v>
      </c>
      <c s="36">
        <v>0</v>
      </c>
      <c s="36">
        <f>ROUND(G60*H60,6)</f>
      </c>
      <c r="L60" s="38">
        <v>0</v>
      </c>
      <c s="32">
        <f>ROUND(ROUND(L60,2)*ROUND(G60,3),2)</f>
      </c>
      <c s="36" t="s">
        <v>601</v>
      </c>
      <c>
        <f>(M60*21)/100</f>
      </c>
      <c t="s">
        <v>27</v>
      </c>
    </row>
    <row r="61" spans="1:5" ht="12.75">
      <c r="A61" s="35" t="s">
        <v>54</v>
      </c>
      <c r="E61" s="39" t="s">
        <v>4391</v>
      </c>
    </row>
    <row r="62" spans="1:5" ht="12.75">
      <c r="A62" s="35" t="s">
        <v>55</v>
      </c>
      <c r="E62" s="40" t="s">
        <v>4364</v>
      </c>
    </row>
    <row r="63" spans="1:5" ht="12.75">
      <c r="A63" t="s">
        <v>57</v>
      </c>
      <c r="E63" s="39" t="s">
        <v>6026</v>
      </c>
    </row>
    <row r="64" spans="1:13" ht="12.75">
      <c r="A64" t="s">
        <v>46</v>
      </c>
      <c r="C64" s="31" t="s">
        <v>639</v>
      </c>
      <c r="E64" s="33" t="s">
        <v>6046</v>
      </c>
      <c r="J64" s="32">
        <f>0</f>
      </c>
      <c s="32">
        <f>0</f>
      </c>
      <c s="32">
        <f>0+L65+L69+L73+L77+L81+L85+L89+L93+L97+L101+L105+L109+L113+L117+L121+L125</f>
      </c>
      <c s="32">
        <f>0+M65+M69+M73+M77+M81+M85+M89+M93+M97+M101+M105+M109+M113+M117+M121+M125</f>
      </c>
    </row>
    <row r="65" spans="1:16" ht="25.5">
      <c r="A65" t="s">
        <v>49</v>
      </c>
      <c s="34" t="s">
        <v>777</v>
      </c>
      <c s="34" t="s">
        <v>6047</v>
      </c>
      <c s="35" t="s">
        <v>5</v>
      </c>
      <c s="6" t="s">
        <v>6048</v>
      </c>
      <c s="36" t="s">
        <v>446</v>
      </c>
      <c s="37">
        <v>41</v>
      </c>
      <c s="36">
        <v>0</v>
      </c>
      <c s="36">
        <f>ROUND(G65*H65,6)</f>
      </c>
      <c r="L65" s="38">
        <v>0</v>
      </c>
      <c s="32">
        <f>ROUND(ROUND(L65,2)*ROUND(G65,3),2)</f>
      </c>
      <c s="36" t="s">
        <v>601</v>
      </c>
      <c>
        <f>(M65*21)/100</f>
      </c>
      <c t="s">
        <v>27</v>
      </c>
    </row>
    <row r="66" spans="1:5" ht="12.75">
      <c r="A66" s="35" t="s">
        <v>54</v>
      </c>
      <c r="E66" s="39" t="s">
        <v>6049</v>
      </c>
    </row>
    <row r="67" spans="1:5" ht="12.75">
      <c r="A67" s="35" t="s">
        <v>55</v>
      </c>
      <c r="E67" s="40" t="s">
        <v>4364</v>
      </c>
    </row>
    <row r="68" spans="1:5" ht="12.75">
      <c r="A68" t="s">
        <v>57</v>
      </c>
      <c r="E68" s="39" t="s">
        <v>602</v>
      </c>
    </row>
    <row r="69" spans="1:16" ht="12.75">
      <c r="A69" t="s">
        <v>49</v>
      </c>
      <c s="34" t="s">
        <v>781</v>
      </c>
      <c s="34" t="s">
        <v>774</v>
      </c>
      <c s="35" t="s">
        <v>5</v>
      </c>
      <c s="6" t="s">
        <v>775</v>
      </c>
      <c s="36" t="s">
        <v>446</v>
      </c>
      <c s="37">
        <v>13</v>
      </c>
      <c s="36">
        <v>0</v>
      </c>
      <c s="36">
        <f>ROUND(G69*H69,6)</f>
      </c>
      <c r="L69" s="38">
        <v>0</v>
      </c>
      <c s="32">
        <f>ROUND(ROUND(L69,2)*ROUND(G69,3),2)</f>
      </c>
      <c s="36" t="s">
        <v>601</v>
      </c>
      <c>
        <f>(M69*21)/100</f>
      </c>
      <c t="s">
        <v>27</v>
      </c>
    </row>
    <row r="70" spans="1:5" ht="12.75">
      <c r="A70" s="35" t="s">
        <v>54</v>
      </c>
      <c r="E70" s="39" t="s">
        <v>6050</v>
      </c>
    </row>
    <row r="71" spans="1:5" ht="12.75">
      <c r="A71" s="35" t="s">
        <v>55</v>
      </c>
      <c r="E71" s="40" t="s">
        <v>4364</v>
      </c>
    </row>
    <row r="72" spans="1:5" ht="12.75">
      <c r="A72" t="s">
        <v>57</v>
      </c>
      <c r="E72" s="39" t="s">
        <v>602</v>
      </c>
    </row>
    <row r="73" spans="1:16" ht="12.75">
      <c r="A73" t="s">
        <v>49</v>
      </c>
      <c s="34" t="s">
        <v>785</v>
      </c>
      <c s="34" t="s">
        <v>1037</v>
      </c>
      <c s="35" t="s">
        <v>5</v>
      </c>
      <c s="6" t="s">
        <v>1038</v>
      </c>
      <c s="36" t="s">
        <v>682</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4364</v>
      </c>
    </row>
    <row r="76" spans="1:5" ht="12.75">
      <c r="A76" t="s">
        <v>57</v>
      </c>
      <c r="E76" s="39" t="s">
        <v>602</v>
      </c>
    </row>
    <row r="77" spans="1:16" ht="12.75">
      <c r="A77" t="s">
        <v>49</v>
      </c>
      <c s="34" t="s">
        <v>789</v>
      </c>
      <c s="34" t="s">
        <v>981</v>
      </c>
      <c s="35" t="s">
        <v>5</v>
      </c>
      <c s="6" t="s">
        <v>982</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4364</v>
      </c>
    </row>
    <row r="80" spans="1:5" ht="12.75">
      <c r="A80" t="s">
        <v>57</v>
      </c>
      <c r="E80" s="39" t="s">
        <v>602</v>
      </c>
    </row>
    <row r="81" spans="1:16" ht="12.75">
      <c r="A81" t="s">
        <v>49</v>
      </c>
      <c s="34" t="s">
        <v>793</v>
      </c>
      <c s="34" t="s">
        <v>786</v>
      </c>
      <c s="35" t="s">
        <v>5</v>
      </c>
      <c s="6" t="s">
        <v>787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4364</v>
      </c>
    </row>
    <row r="84" spans="1:5" ht="12.75">
      <c r="A84" t="s">
        <v>57</v>
      </c>
      <c r="E84" s="39" t="s">
        <v>602</v>
      </c>
    </row>
    <row r="85" spans="1:16" ht="12.75">
      <c r="A85" t="s">
        <v>49</v>
      </c>
      <c s="34" t="s">
        <v>797</v>
      </c>
      <c s="34" t="s">
        <v>6051</v>
      </c>
      <c s="35" t="s">
        <v>5</v>
      </c>
      <c s="6" t="s">
        <v>6052</v>
      </c>
      <c s="36" t="s">
        <v>636</v>
      </c>
      <c s="37">
        <v>2</v>
      </c>
      <c s="36">
        <v>0</v>
      </c>
      <c s="36">
        <f>ROUND(G85*H85,6)</f>
      </c>
      <c r="L85" s="38">
        <v>0</v>
      </c>
      <c s="32">
        <f>ROUND(ROUND(L85,2)*ROUND(G85,3),2)</f>
      </c>
      <c s="36" t="s">
        <v>601</v>
      </c>
      <c>
        <f>(M85*21)/100</f>
      </c>
      <c t="s">
        <v>27</v>
      </c>
    </row>
    <row r="86" spans="1:5" ht="12.75">
      <c r="A86" s="35" t="s">
        <v>54</v>
      </c>
      <c r="E86" s="39" t="s">
        <v>6053</v>
      </c>
    </row>
    <row r="87" spans="1:5" ht="12.75">
      <c r="A87" s="35" t="s">
        <v>55</v>
      </c>
      <c r="E87" s="40" t="s">
        <v>4364</v>
      </c>
    </row>
    <row r="88" spans="1:5" ht="12.75">
      <c r="A88" t="s">
        <v>57</v>
      </c>
      <c r="E88" s="39" t="s">
        <v>602</v>
      </c>
    </row>
    <row r="89" spans="1:16" ht="12.75">
      <c r="A89" t="s">
        <v>49</v>
      </c>
      <c s="34" t="s">
        <v>801</v>
      </c>
      <c s="34" t="s">
        <v>6054</v>
      </c>
      <c s="35" t="s">
        <v>5</v>
      </c>
      <c s="6" t="s">
        <v>6055</v>
      </c>
      <c s="36" t="s">
        <v>682</v>
      </c>
      <c s="37">
        <v>390</v>
      </c>
      <c s="36">
        <v>0</v>
      </c>
      <c s="36">
        <f>ROUND(G89*H89,6)</f>
      </c>
      <c r="L89" s="38">
        <v>0</v>
      </c>
      <c s="32">
        <f>ROUND(ROUND(L89,2)*ROUND(G89,3),2)</f>
      </c>
      <c s="36" t="s">
        <v>601</v>
      </c>
      <c>
        <f>(M89*21)/100</f>
      </c>
      <c t="s">
        <v>27</v>
      </c>
    </row>
    <row r="90" spans="1:5" ht="12.75">
      <c r="A90" s="35" t="s">
        <v>54</v>
      </c>
      <c r="E90" s="39" t="s">
        <v>6056</v>
      </c>
    </row>
    <row r="91" spans="1:5" ht="12.75">
      <c r="A91" s="35" t="s">
        <v>55</v>
      </c>
      <c r="E91" s="40" t="s">
        <v>4364</v>
      </c>
    </row>
    <row r="92" spans="1:5" ht="12.75">
      <c r="A92" t="s">
        <v>57</v>
      </c>
      <c r="E92" s="39" t="s">
        <v>602</v>
      </c>
    </row>
    <row r="93" spans="1:16" ht="25.5">
      <c r="A93" t="s">
        <v>49</v>
      </c>
      <c s="34" t="s">
        <v>804</v>
      </c>
      <c s="34" t="s">
        <v>836</v>
      </c>
      <c s="35" t="s">
        <v>5</v>
      </c>
      <c s="6" t="s">
        <v>837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4364</v>
      </c>
    </row>
    <row r="96" spans="1:5" ht="12.75">
      <c r="A96" t="s">
        <v>57</v>
      </c>
      <c r="E96" s="39" t="s">
        <v>602</v>
      </c>
    </row>
    <row r="97" spans="1:16" ht="12.75">
      <c r="A97" t="s">
        <v>49</v>
      </c>
      <c s="34" t="s">
        <v>807</v>
      </c>
      <c s="34" t="s">
        <v>4154</v>
      </c>
      <c s="35" t="s">
        <v>5</v>
      </c>
      <c s="6" t="s">
        <v>4155</v>
      </c>
      <c s="36" t="s">
        <v>682</v>
      </c>
      <c s="37">
        <v>7.8</v>
      </c>
      <c s="36">
        <v>0</v>
      </c>
      <c s="36">
        <f>ROUND(G97*H97,6)</f>
      </c>
      <c r="L97" s="38">
        <v>0</v>
      </c>
      <c s="32">
        <f>ROUND(ROUND(L97,2)*ROUND(G97,3),2)</f>
      </c>
      <c s="36" t="s">
        <v>601</v>
      </c>
      <c>
        <f>(M97*21)/100</f>
      </c>
      <c t="s">
        <v>27</v>
      </c>
    </row>
    <row r="98" spans="1:5" ht="12.75">
      <c r="A98" s="35" t="s">
        <v>54</v>
      </c>
      <c r="E98" s="39" t="s">
        <v>6057</v>
      </c>
    </row>
    <row r="99" spans="1:5" ht="12.75">
      <c r="A99" s="35" t="s">
        <v>55</v>
      </c>
      <c r="E99" s="40" t="s">
        <v>6058</v>
      </c>
    </row>
    <row r="100" spans="1:5" ht="12.75">
      <c r="A100" t="s">
        <v>57</v>
      </c>
      <c r="E100" s="39" t="s">
        <v>602</v>
      </c>
    </row>
    <row r="101" spans="1:16" ht="25.5">
      <c r="A101" t="s">
        <v>49</v>
      </c>
      <c s="34" t="s">
        <v>810</v>
      </c>
      <c s="34" t="s">
        <v>6059</v>
      </c>
      <c s="35" t="s">
        <v>5</v>
      </c>
      <c s="6" t="s">
        <v>6060</v>
      </c>
      <c s="36" t="s">
        <v>446</v>
      </c>
      <c s="37">
        <v>26</v>
      </c>
      <c s="36">
        <v>0</v>
      </c>
      <c s="36">
        <f>ROUND(G101*H101,6)</f>
      </c>
      <c r="L101" s="38">
        <v>0</v>
      </c>
      <c s="32">
        <f>ROUND(ROUND(L101,2)*ROUND(G101,3),2)</f>
      </c>
      <c s="36" t="s">
        <v>601</v>
      </c>
      <c>
        <f>(M101*21)/100</f>
      </c>
      <c t="s">
        <v>27</v>
      </c>
    </row>
    <row r="102" spans="1:5" ht="12.75">
      <c r="A102" s="35" t="s">
        <v>54</v>
      </c>
      <c r="E102" s="39" t="s">
        <v>4391</v>
      </c>
    </row>
    <row r="103" spans="1:5" ht="12.75">
      <c r="A103" s="35" t="s">
        <v>55</v>
      </c>
      <c r="E103" s="40" t="s">
        <v>6228</v>
      </c>
    </row>
    <row r="104" spans="1:5" ht="12.75">
      <c r="A104" t="s">
        <v>57</v>
      </c>
      <c r="E104" s="39" t="s">
        <v>6062</v>
      </c>
    </row>
    <row r="105" spans="1:16" ht="25.5">
      <c r="A105" t="s">
        <v>49</v>
      </c>
      <c s="34" t="s">
        <v>813</v>
      </c>
      <c s="34" t="s">
        <v>6063</v>
      </c>
      <c s="35" t="s">
        <v>5</v>
      </c>
      <c s="6" t="s">
        <v>6064</v>
      </c>
      <c s="36" t="s">
        <v>446</v>
      </c>
      <c s="37">
        <v>26</v>
      </c>
      <c s="36">
        <v>0</v>
      </c>
      <c s="36">
        <f>ROUND(G105*H105,6)</f>
      </c>
      <c r="L105" s="38">
        <v>0</v>
      </c>
      <c s="32">
        <f>ROUND(ROUND(L105,2)*ROUND(G105,3),2)</f>
      </c>
      <c s="36" t="s">
        <v>601</v>
      </c>
      <c>
        <f>(M105*21)/100</f>
      </c>
      <c t="s">
        <v>27</v>
      </c>
    </row>
    <row r="106" spans="1:5" ht="12.75">
      <c r="A106" s="35" t="s">
        <v>54</v>
      </c>
      <c r="E106" s="39" t="s">
        <v>4391</v>
      </c>
    </row>
    <row r="107" spans="1:5" ht="12.75">
      <c r="A107" s="35" t="s">
        <v>55</v>
      </c>
      <c r="E107" s="40" t="s">
        <v>6228</v>
      </c>
    </row>
    <row r="108" spans="1:5" ht="12.75">
      <c r="A108" t="s">
        <v>57</v>
      </c>
      <c r="E108" s="39" t="s">
        <v>6062</v>
      </c>
    </row>
    <row r="109" spans="1:16" ht="25.5">
      <c r="A109" t="s">
        <v>49</v>
      </c>
      <c s="34" t="s">
        <v>817</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4391</v>
      </c>
    </row>
    <row r="111" spans="1:5" ht="12.75">
      <c r="A111" s="35" t="s">
        <v>55</v>
      </c>
      <c r="E111" s="40" t="s">
        <v>4364</v>
      </c>
    </row>
    <row r="112" spans="1:5" ht="12.75">
      <c r="A112" t="s">
        <v>57</v>
      </c>
      <c r="E112" s="39" t="s">
        <v>602</v>
      </c>
    </row>
    <row r="113" spans="1:16" ht="25.5">
      <c r="A113" t="s">
        <v>49</v>
      </c>
      <c s="34" t="s">
        <v>821</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4391</v>
      </c>
    </row>
    <row r="115" spans="1:5" ht="12.75">
      <c r="A115" s="35" t="s">
        <v>55</v>
      </c>
      <c r="E115" s="40" t="s">
        <v>4364</v>
      </c>
    </row>
    <row r="116" spans="1:5" ht="12.75">
      <c r="A116" t="s">
        <v>57</v>
      </c>
      <c r="E116" s="39" t="s">
        <v>602</v>
      </c>
    </row>
    <row r="117" spans="1:16" ht="12.75">
      <c r="A117" t="s">
        <v>49</v>
      </c>
      <c s="34" t="s">
        <v>825</v>
      </c>
      <c s="34" t="s">
        <v>6065</v>
      </c>
      <c s="35" t="s">
        <v>5</v>
      </c>
      <c s="6" t="s">
        <v>6066</v>
      </c>
      <c s="36" t="s">
        <v>446</v>
      </c>
      <c s="37">
        <v>1</v>
      </c>
      <c s="36">
        <v>0</v>
      </c>
      <c s="36">
        <f>ROUND(G117*H117,6)</f>
      </c>
      <c r="L117" s="38">
        <v>0</v>
      </c>
      <c s="32">
        <f>ROUND(ROUND(L117,2)*ROUND(G117,3),2)</f>
      </c>
      <c s="36" t="s">
        <v>601</v>
      </c>
      <c>
        <f>(M117*21)/100</f>
      </c>
      <c t="s">
        <v>27</v>
      </c>
    </row>
    <row r="118" spans="1:5" ht="12.75">
      <c r="A118" s="35" t="s">
        <v>54</v>
      </c>
      <c r="E118" s="39" t="s">
        <v>4391</v>
      </c>
    </row>
    <row r="119" spans="1:5" ht="12.75">
      <c r="A119" s="35" t="s">
        <v>55</v>
      </c>
      <c r="E119" s="40" t="s">
        <v>4364</v>
      </c>
    </row>
    <row r="120" spans="1:5" ht="12.75">
      <c r="A120" t="s">
        <v>57</v>
      </c>
      <c r="E120" s="39" t="s">
        <v>6026</v>
      </c>
    </row>
    <row r="121" spans="1:16" ht="12.75">
      <c r="A121" t="s">
        <v>49</v>
      </c>
      <c s="34" t="s">
        <v>829</v>
      </c>
      <c s="34" t="s">
        <v>6065</v>
      </c>
      <c s="35" t="s">
        <v>47</v>
      </c>
      <c s="6" t="s">
        <v>6067</v>
      </c>
      <c s="36" t="s">
        <v>446</v>
      </c>
      <c s="37">
        <v>2</v>
      </c>
      <c s="36">
        <v>0</v>
      </c>
      <c s="36">
        <f>ROUND(G121*H121,6)</f>
      </c>
      <c r="L121" s="38">
        <v>0</v>
      </c>
      <c s="32">
        <f>ROUND(ROUND(L121,2)*ROUND(G121,3),2)</f>
      </c>
      <c s="36" t="s">
        <v>601</v>
      </c>
      <c>
        <f>(M121*21)/100</f>
      </c>
      <c t="s">
        <v>27</v>
      </c>
    </row>
    <row r="122" spans="1:5" ht="12.75">
      <c r="A122" s="35" t="s">
        <v>54</v>
      </c>
      <c r="E122" s="39" t="s">
        <v>4391</v>
      </c>
    </row>
    <row r="123" spans="1:5" ht="12.75">
      <c r="A123" s="35" t="s">
        <v>55</v>
      </c>
      <c r="E123" s="40" t="s">
        <v>4364</v>
      </c>
    </row>
    <row r="124" spans="1:5" ht="12.75">
      <c r="A124" t="s">
        <v>57</v>
      </c>
      <c r="E124" s="39" t="s">
        <v>6026</v>
      </c>
    </row>
    <row r="125" spans="1:16" ht="12.75">
      <c r="A125" t="s">
        <v>49</v>
      </c>
      <c s="34" t="s">
        <v>832</v>
      </c>
      <c s="34" t="s">
        <v>888</v>
      </c>
      <c s="35" t="s">
        <v>5</v>
      </c>
      <c s="6" t="s">
        <v>889</v>
      </c>
      <c s="36" t="s">
        <v>483</v>
      </c>
      <c s="37">
        <v>64</v>
      </c>
      <c s="36">
        <v>0</v>
      </c>
      <c s="36">
        <f>ROUND(G125*H125,6)</f>
      </c>
      <c r="L125" s="38">
        <v>0</v>
      </c>
      <c s="32">
        <f>ROUND(ROUND(L125,2)*ROUND(G125,3),2)</f>
      </c>
      <c s="36" t="s">
        <v>601</v>
      </c>
      <c>
        <f>(M125*21)/100</f>
      </c>
      <c t="s">
        <v>27</v>
      </c>
    </row>
    <row r="126" spans="1:5" ht="12.75">
      <c r="A126" s="35" t="s">
        <v>54</v>
      </c>
      <c r="E126" s="39" t="s">
        <v>4391</v>
      </c>
    </row>
    <row r="127" spans="1:5" ht="12.75">
      <c r="A127" s="35" t="s">
        <v>55</v>
      </c>
      <c r="E127" s="40" t="s">
        <v>4364</v>
      </c>
    </row>
    <row r="128" spans="1:5" ht="12.75">
      <c r="A128" t="s">
        <v>57</v>
      </c>
      <c r="E128" s="39" t="s">
        <v>6026</v>
      </c>
    </row>
    <row r="129" spans="1:13" ht="12.75">
      <c r="A129" t="s">
        <v>46</v>
      </c>
      <c r="C129" s="31" t="s">
        <v>5421</v>
      </c>
      <c r="E129" s="33" t="s">
        <v>6068</v>
      </c>
      <c r="J129" s="32">
        <f>0</f>
      </c>
      <c s="32">
        <f>0</f>
      </c>
      <c s="32">
        <f>0+L130+L134+L138+L142+L146</f>
      </c>
      <c s="32">
        <f>0+M130+M134+M138+M142+M146</f>
      </c>
    </row>
    <row r="130" spans="1:16" ht="12.75">
      <c r="A130" t="s">
        <v>49</v>
      </c>
      <c s="34" t="s">
        <v>67</v>
      </c>
      <c s="34" t="s">
        <v>6678</v>
      </c>
      <c s="35" t="s">
        <v>5</v>
      </c>
      <c s="6" t="s">
        <v>6679</v>
      </c>
      <c s="36" t="s">
        <v>922</v>
      </c>
      <c s="37">
        <v>452</v>
      </c>
      <c s="36">
        <v>0</v>
      </c>
      <c s="36">
        <f>ROUND(G130*H130,6)</f>
      </c>
      <c r="L130" s="38">
        <v>0</v>
      </c>
      <c s="32">
        <f>ROUND(ROUND(L130,2)*ROUND(G130,3),2)</f>
      </c>
      <c s="36" t="s">
        <v>6016</v>
      </c>
      <c>
        <f>(M130*21)/100</f>
      </c>
      <c t="s">
        <v>27</v>
      </c>
    </row>
    <row r="131" spans="1:5" ht="12.75">
      <c r="A131" s="35" t="s">
        <v>54</v>
      </c>
      <c r="E131" s="39" t="s">
        <v>5</v>
      </c>
    </row>
    <row r="132" spans="1:5" ht="12.75">
      <c r="A132" s="35" t="s">
        <v>55</v>
      </c>
      <c r="E132" s="40" t="s">
        <v>6071</v>
      </c>
    </row>
    <row r="133" spans="1:5" ht="25.5">
      <c r="A133" t="s">
        <v>57</v>
      </c>
      <c r="E133" s="39" t="s">
        <v>6018</v>
      </c>
    </row>
    <row r="134" spans="1:16" ht="12.75">
      <c r="A134" t="s">
        <v>49</v>
      </c>
      <c s="34" t="s">
        <v>70</v>
      </c>
      <c s="34" t="s">
        <v>6680</v>
      </c>
      <c s="35" t="s">
        <v>5</v>
      </c>
      <c s="6" t="s">
        <v>6603</v>
      </c>
      <c s="36" t="s">
        <v>922</v>
      </c>
      <c s="37">
        <v>452</v>
      </c>
      <c s="36">
        <v>0</v>
      </c>
      <c s="36">
        <f>ROUND(G134*H134,6)</f>
      </c>
      <c r="L134" s="38">
        <v>0</v>
      </c>
      <c s="32">
        <f>ROUND(ROUND(L134,2)*ROUND(G134,3),2)</f>
      </c>
      <c s="36" t="s">
        <v>6016</v>
      </c>
      <c>
        <f>(M134*21)/100</f>
      </c>
      <c t="s">
        <v>27</v>
      </c>
    </row>
    <row r="135" spans="1:5" ht="12.75">
      <c r="A135" s="35" t="s">
        <v>54</v>
      </c>
      <c r="E135" s="39" t="s">
        <v>5</v>
      </c>
    </row>
    <row r="136" spans="1:5" ht="12.75">
      <c r="A136" s="35" t="s">
        <v>55</v>
      </c>
      <c r="E136" s="40" t="s">
        <v>6071</v>
      </c>
    </row>
    <row r="137" spans="1:5" ht="25.5">
      <c r="A137" t="s">
        <v>57</v>
      </c>
      <c r="E137" s="39" t="s">
        <v>6018</v>
      </c>
    </row>
    <row r="138" spans="1:16" ht="12.75">
      <c r="A138" t="s">
        <v>49</v>
      </c>
      <c s="34" t="s">
        <v>75</v>
      </c>
      <c s="34" t="s">
        <v>6681</v>
      </c>
      <c s="35" t="s">
        <v>5</v>
      </c>
      <c s="6" t="s">
        <v>6605</v>
      </c>
      <c s="36" t="s">
        <v>636</v>
      </c>
      <c s="37">
        <v>1</v>
      </c>
      <c s="36">
        <v>0</v>
      </c>
      <c s="36">
        <f>ROUND(G138*H138,6)</f>
      </c>
      <c r="L138" s="38">
        <v>0</v>
      </c>
      <c s="32">
        <f>ROUND(ROUND(L138,2)*ROUND(G138,3),2)</f>
      </c>
      <c s="36" t="s">
        <v>6016</v>
      </c>
      <c>
        <f>(M138*21)/100</f>
      </c>
      <c t="s">
        <v>27</v>
      </c>
    </row>
    <row r="139" spans="1:5" ht="12.75">
      <c r="A139" s="35" t="s">
        <v>54</v>
      </c>
      <c r="E139" s="39" t="s">
        <v>5</v>
      </c>
    </row>
    <row r="140" spans="1:5" ht="12.75">
      <c r="A140" s="35" t="s">
        <v>55</v>
      </c>
      <c r="E140" s="40" t="s">
        <v>6076</v>
      </c>
    </row>
    <row r="141" spans="1:5" ht="25.5">
      <c r="A141" t="s">
        <v>57</v>
      </c>
      <c r="E141" s="39" t="s">
        <v>6018</v>
      </c>
    </row>
    <row r="142" spans="1:16" ht="12.75">
      <c r="A142" t="s">
        <v>49</v>
      </c>
      <c s="34" t="s">
        <v>100</v>
      </c>
      <c s="34" t="s">
        <v>6682</v>
      </c>
      <c s="35" t="s">
        <v>5</v>
      </c>
      <c s="6" t="s">
        <v>6237</v>
      </c>
      <c s="36" t="s">
        <v>682</v>
      </c>
      <c s="37">
        <v>95.2</v>
      </c>
      <c s="36">
        <v>0</v>
      </c>
      <c s="36">
        <f>ROUND(G142*H142,6)</f>
      </c>
      <c r="L142" s="38">
        <v>0</v>
      </c>
      <c s="32">
        <f>ROUND(ROUND(L142,2)*ROUND(G142,3),2)</f>
      </c>
      <c s="36" t="s">
        <v>6016</v>
      </c>
      <c>
        <f>(M142*21)/100</f>
      </c>
      <c t="s">
        <v>27</v>
      </c>
    </row>
    <row r="143" spans="1:5" ht="12.75">
      <c r="A143" s="35" t="s">
        <v>54</v>
      </c>
      <c r="E143" s="39" t="s">
        <v>5</v>
      </c>
    </row>
    <row r="144" spans="1:5" ht="12.75">
      <c r="A144" s="35" t="s">
        <v>55</v>
      </c>
      <c r="E144" s="40" t="s">
        <v>6683</v>
      </c>
    </row>
    <row r="145" spans="1:5" ht="25.5">
      <c r="A145" t="s">
        <v>57</v>
      </c>
      <c r="E145" s="39" t="s">
        <v>6018</v>
      </c>
    </row>
    <row r="146" spans="1:16" ht="12.75">
      <c r="A146" t="s">
        <v>49</v>
      </c>
      <c s="34" t="s">
        <v>104</v>
      </c>
      <c s="34" t="s">
        <v>6684</v>
      </c>
      <c s="35" t="s">
        <v>5</v>
      </c>
      <c s="6" t="s">
        <v>6240</v>
      </c>
      <c s="36" t="s">
        <v>682</v>
      </c>
      <c s="37">
        <v>95.2</v>
      </c>
      <c s="36">
        <v>0</v>
      </c>
      <c s="36">
        <f>ROUND(G146*H146,6)</f>
      </c>
      <c r="L146" s="38">
        <v>0</v>
      </c>
      <c s="32">
        <f>ROUND(ROUND(L146,2)*ROUND(G146,3),2)</f>
      </c>
      <c s="36" t="s">
        <v>6016</v>
      </c>
      <c>
        <f>(M146*21)/100</f>
      </c>
      <c t="s">
        <v>27</v>
      </c>
    </row>
    <row r="147" spans="1:5" ht="12.75">
      <c r="A147" s="35" t="s">
        <v>54</v>
      </c>
      <c r="E147" s="39" t="s">
        <v>5</v>
      </c>
    </row>
    <row r="148" spans="1:5" ht="12.75">
      <c r="A148" s="35" t="s">
        <v>55</v>
      </c>
      <c r="E148" s="40" t="s">
        <v>6683</v>
      </c>
    </row>
    <row r="149" spans="1:5" ht="25.5">
      <c r="A149" t="s">
        <v>57</v>
      </c>
      <c r="E149" s="39" t="s">
        <v>6018</v>
      </c>
    </row>
    <row r="150" spans="1:13" ht="12.75">
      <c r="A150" t="s">
        <v>46</v>
      </c>
      <c r="C150" s="31" t="s">
        <v>5810</v>
      </c>
      <c r="E150" s="33" t="s">
        <v>6098</v>
      </c>
      <c r="J150" s="32">
        <f>0</f>
      </c>
      <c s="32">
        <f>0</f>
      </c>
      <c s="32">
        <f>0+L151+L155+L159+L163+L167+L171</f>
      </c>
      <c s="32">
        <f>0+M151+M155+M159+M163+M167+M171</f>
      </c>
    </row>
    <row r="151" spans="1:16" ht="12.75">
      <c r="A151" t="s">
        <v>49</v>
      </c>
      <c s="34" t="s">
        <v>108</v>
      </c>
      <c s="34" t="s">
        <v>6685</v>
      </c>
      <c s="35" t="s">
        <v>5</v>
      </c>
      <c s="6" t="s">
        <v>6242</v>
      </c>
      <c s="36" t="s">
        <v>682</v>
      </c>
      <c s="37">
        <v>95.2</v>
      </c>
      <c s="36">
        <v>0</v>
      </c>
      <c s="36">
        <f>ROUND(G151*H151,6)</f>
      </c>
      <c r="L151" s="38">
        <v>0</v>
      </c>
      <c s="32">
        <f>ROUND(ROUND(L151,2)*ROUND(G151,3),2)</f>
      </c>
      <c s="36" t="s">
        <v>6016</v>
      </c>
      <c>
        <f>(M151*21)/100</f>
      </c>
      <c t="s">
        <v>27</v>
      </c>
    </row>
    <row r="152" spans="1:5" ht="12.75">
      <c r="A152" s="35" t="s">
        <v>54</v>
      </c>
      <c r="E152" s="39" t="s">
        <v>5</v>
      </c>
    </row>
    <row r="153" spans="1:5" ht="12.75">
      <c r="A153" s="35" t="s">
        <v>55</v>
      </c>
      <c r="E153" s="40" t="s">
        <v>6683</v>
      </c>
    </row>
    <row r="154" spans="1:5" ht="25.5">
      <c r="A154" t="s">
        <v>57</v>
      </c>
      <c r="E154" s="39" t="s">
        <v>6018</v>
      </c>
    </row>
    <row r="155" spans="1:16" ht="12.75">
      <c r="A155" t="s">
        <v>49</v>
      </c>
      <c s="34" t="s">
        <v>111</v>
      </c>
      <c s="34" t="s">
        <v>6686</v>
      </c>
      <c s="35" t="s">
        <v>5</v>
      </c>
      <c s="6" t="s">
        <v>6106</v>
      </c>
      <c s="36" t="s">
        <v>682</v>
      </c>
      <c s="37">
        <v>95.2</v>
      </c>
      <c s="36">
        <v>0</v>
      </c>
      <c s="36">
        <f>ROUND(G155*H155,6)</f>
      </c>
      <c r="L155" s="38">
        <v>0</v>
      </c>
      <c s="32">
        <f>ROUND(ROUND(L155,2)*ROUND(G155,3),2)</f>
      </c>
      <c s="36" t="s">
        <v>6016</v>
      </c>
      <c>
        <f>(M155*21)/100</f>
      </c>
      <c t="s">
        <v>27</v>
      </c>
    </row>
    <row r="156" spans="1:5" ht="12.75">
      <c r="A156" s="35" t="s">
        <v>54</v>
      </c>
      <c r="E156" s="39" t="s">
        <v>5</v>
      </c>
    </row>
    <row r="157" spans="1:5" ht="12.75">
      <c r="A157" s="35" t="s">
        <v>55</v>
      </c>
      <c r="E157" s="40" t="s">
        <v>6683</v>
      </c>
    </row>
    <row r="158" spans="1:5" ht="25.5">
      <c r="A158" t="s">
        <v>57</v>
      </c>
      <c r="E158" s="39" t="s">
        <v>6018</v>
      </c>
    </row>
    <row r="159" spans="1:16" ht="12.75">
      <c r="A159" t="s">
        <v>49</v>
      </c>
      <c s="34" t="s">
        <v>114</v>
      </c>
      <c s="34" t="s">
        <v>6687</v>
      </c>
      <c s="35" t="s">
        <v>5</v>
      </c>
      <c s="6" t="s">
        <v>6246</v>
      </c>
      <c s="36" t="s">
        <v>682</v>
      </c>
      <c s="37">
        <v>190.4</v>
      </c>
      <c s="36">
        <v>0</v>
      </c>
      <c s="36">
        <f>ROUND(G159*H159,6)</f>
      </c>
      <c r="L159" s="38">
        <v>0</v>
      </c>
      <c s="32">
        <f>ROUND(ROUND(L159,2)*ROUND(G159,3),2)</f>
      </c>
      <c s="36" t="s">
        <v>6016</v>
      </c>
      <c>
        <f>(M159*21)/100</f>
      </c>
      <c t="s">
        <v>27</v>
      </c>
    </row>
    <row r="160" spans="1:5" ht="12.75">
      <c r="A160" s="35" t="s">
        <v>54</v>
      </c>
      <c r="E160" s="39" t="s">
        <v>5</v>
      </c>
    </row>
    <row r="161" spans="1:5" ht="12.75">
      <c r="A161" s="35" t="s">
        <v>55</v>
      </c>
      <c r="E161" s="40" t="s">
        <v>6688</v>
      </c>
    </row>
    <row r="162" spans="1:5" ht="25.5">
      <c r="A162" t="s">
        <v>57</v>
      </c>
      <c r="E162" s="39" t="s">
        <v>6018</v>
      </c>
    </row>
    <row r="163" spans="1:16" ht="12.75">
      <c r="A163" t="s">
        <v>49</v>
      </c>
      <c s="34" t="s">
        <v>117</v>
      </c>
      <c s="34" t="s">
        <v>6689</v>
      </c>
      <c s="35" t="s">
        <v>5</v>
      </c>
      <c s="6" t="s">
        <v>6249</v>
      </c>
      <c s="36" t="s">
        <v>682</v>
      </c>
      <c s="37">
        <v>190.4</v>
      </c>
      <c s="36">
        <v>0</v>
      </c>
      <c s="36">
        <f>ROUND(G163*H163,6)</f>
      </c>
      <c r="L163" s="38">
        <v>0</v>
      </c>
      <c s="32">
        <f>ROUND(ROUND(L163,2)*ROUND(G163,3),2)</f>
      </c>
      <c s="36" t="s">
        <v>6016</v>
      </c>
      <c>
        <f>(M163*21)/100</f>
      </c>
      <c t="s">
        <v>27</v>
      </c>
    </row>
    <row r="164" spans="1:5" ht="12.75">
      <c r="A164" s="35" t="s">
        <v>54</v>
      </c>
      <c r="E164" s="39" t="s">
        <v>5</v>
      </c>
    </row>
    <row r="165" spans="1:5" ht="12.75">
      <c r="A165" s="35" t="s">
        <v>55</v>
      </c>
      <c r="E165" s="40" t="s">
        <v>6688</v>
      </c>
    </row>
    <row r="166" spans="1:5" ht="25.5">
      <c r="A166" t="s">
        <v>57</v>
      </c>
      <c r="E166" s="39" t="s">
        <v>6018</v>
      </c>
    </row>
    <row r="167" spans="1:16" ht="12.75">
      <c r="A167" t="s">
        <v>49</v>
      </c>
      <c s="34" t="s">
        <v>120</v>
      </c>
      <c s="34" t="s">
        <v>6690</v>
      </c>
      <c s="35" t="s">
        <v>5</v>
      </c>
      <c s="6" t="s">
        <v>6251</v>
      </c>
      <c s="36" t="s">
        <v>682</v>
      </c>
      <c s="37">
        <v>32.4</v>
      </c>
      <c s="36">
        <v>0</v>
      </c>
      <c s="36">
        <f>ROUND(G167*H167,6)</f>
      </c>
      <c r="L167" s="38">
        <v>0</v>
      </c>
      <c s="32">
        <f>ROUND(ROUND(L167,2)*ROUND(G167,3),2)</f>
      </c>
      <c s="36" t="s">
        <v>6016</v>
      </c>
      <c>
        <f>(M167*21)/100</f>
      </c>
      <c t="s">
        <v>27</v>
      </c>
    </row>
    <row r="168" spans="1:5" ht="12.75">
      <c r="A168" s="35" t="s">
        <v>54</v>
      </c>
      <c r="E168" s="39" t="s">
        <v>5</v>
      </c>
    </row>
    <row r="169" spans="1:5" ht="12.75">
      <c r="A169" s="35" t="s">
        <v>55</v>
      </c>
      <c r="E169" s="40" t="s">
        <v>6691</v>
      </c>
    </row>
    <row r="170" spans="1:5" ht="25.5">
      <c r="A170" t="s">
        <v>57</v>
      </c>
      <c r="E170" s="39" t="s">
        <v>6018</v>
      </c>
    </row>
    <row r="171" spans="1:16" ht="12.75">
      <c r="A171" t="s">
        <v>49</v>
      </c>
      <c s="34" t="s">
        <v>123</v>
      </c>
      <c s="34" t="s">
        <v>6692</v>
      </c>
      <c s="35" t="s">
        <v>5</v>
      </c>
      <c s="6" t="s">
        <v>6253</v>
      </c>
      <c s="36" t="s">
        <v>682</v>
      </c>
      <c s="37">
        <v>95.2</v>
      </c>
      <c s="36">
        <v>0</v>
      </c>
      <c s="36">
        <f>ROUND(G171*H171,6)</f>
      </c>
      <c r="L171" s="38">
        <v>0</v>
      </c>
      <c s="32">
        <f>ROUND(ROUND(L171,2)*ROUND(G171,3),2)</f>
      </c>
      <c s="36" t="s">
        <v>6016</v>
      </c>
      <c>
        <f>(M171*21)/100</f>
      </c>
      <c t="s">
        <v>27</v>
      </c>
    </row>
    <row r="172" spans="1:5" ht="12.75">
      <c r="A172" s="35" t="s">
        <v>54</v>
      </c>
      <c r="E172" s="39" t="s">
        <v>5</v>
      </c>
    </row>
    <row r="173" spans="1:5" ht="12.75">
      <c r="A173" s="35" t="s">
        <v>55</v>
      </c>
      <c r="E173" s="40" t="s">
        <v>6683</v>
      </c>
    </row>
    <row r="174" spans="1:5" ht="25.5">
      <c r="A174" t="s">
        <v>57</v>
      </c>
      <c r="E174" s="39" t="s">
        <v>6018</v>
      </c>
    </row>
    <row r="175" spans="1:13" ht="12.75">
      <c r="A175" t="s">
        <v>46</v>
      </c>
      <c r="C175" s="31" t="s">
        <v>5835</v>
      </c>
      <c r="E175" s="33" t="s">
        <v>6127</v>
      </c>
      <c r="J175" s="32">
        <f>0</f>
      </c>
      <c s="32">
        <f>0</f>
      </c>
      <c s="32">
        <f>0+L176+L180+L184+L188+L192+L196+L200+L204+L208+L212+L216+L220</f>
      </c>
      <c s="32">
        <f>0+M176+M180+M184+M188+M192+M196+M200+M204+M208+M212+M216+M220</f>
      </c>
    </row>
    <row r="176" spans="1:16" ht="12.75">
      <c r="A176" t="s">
        <v>49</v>
      </c>
      <c s="34" t="s">
        <v>127</v>
      </c>
      <c s="34" t="s">
        <v>6693</v>
      </c>
      <c s="35" t="s">
        <v>5</v>
      </c>
      <c s="6" t="s">
        <v>6131</v>
      </c>
      <c s="36" t="s">
        <v>922</v>
      </c>
      <c s="37">
        <v>452</v>
      </c>
      <c s="36">
        <v>0</v>
      </c>
      <c s="36">
        <f>ROUND(G176*H176,6)</f>
      </c>
      <c r="L176" s="38">
        <v>0</v>
      </c>
      <c s="32">
        <f>ROUND(ROUND(L176,2)*ROUND(G176,3),2)</f>
      </c>
      <c s="36" t="s">
        <v>6016</v>
      </c>
      <c>
        <f>(M176*21)/100</f>
      </c>
      <c t="s">
        <v>27</v>
      </c>
    </row>
    <row r="177" spans="1:5" ht="12.75">
      <c r="A177" s="35" t="s">
        <v>54</v>
      </c>
      <c r="E177" s="39" t="s">
        <v>5</v>
      </c>
    </row>
    <row r="178" spans="1:5" ht="12.75">
      <c r="A178" s="35" t="s">
        <v>55</v>
      </c>
      <c r="E178" s="40" t="s">
        <v>6255</v>
      </c>
    </row>
    <row r="179" spans="1:5" ht="12.75">
      <c r="A179" t="s">
        <v>57</v>
      </c>
      <c r="E179" s="39" t="s">
        <v>6131</v>
      </c>
    </row>
    <row r="180" spans="1:16" ht="12.75">
      <c r="A180" t="s">
        <v>49</v>
      </c>
      <c s="34" t="s">
        <v>132</v>
      </c>
      <c s="34" t="s">
        <v>6694</v>
      </c>
      <c s="35" t="s">
        <v>5</v>
      </c>
      <c s="6" t="s">
        <v>6133</v>
      </c>
      <c s="36" t="s">
        <v>922</v>
      </c>
      <c s="37">
        <v>452</v>
      </c>
      <c s="36">
        <v>0</v>
      </c>
      <c s="36">
        <f>ROUND(G180*H180,6)</f>
      </c>
      <c r="L180" s="38">
        <v>0</v>
      </c>
      <c s="32">
        <f>ROUND(ROUND(L180,2)*ROUND(G180,3),2)</f>
      </c>
      <c s="36" t="s">
        <v>6016</v>
      </c>
      <c>
        <f>(M180*21)/100</f>
      </c>
      <c t="s">
        <v>27</v>
      </c>
    </row>
    <row r="181" spans="1:5" ht="12.75">
      <c r="A181" s="35" t="s">
        <v>54</v>
      </c>
      <c r="E181" s="39" t="s">
        <v>5</v>
      </c>
    </row>
    <row r="182" spans="1:5" ht="12.75">
      <c r="A182" s="35" t="s">
        <v>55</v>
      </c>
      <c r="E182" s="40" t="s">
        <v>6255</v>
      </c>
    </row>
    <row r="183" spans="1:5" ht="12.75">
      <c r="A183" t="s">
        <v>57</v>
      </c>
      <c r="E183" s="39" t="s">
        <v>6133</v>
      </c>
    </row>
    <row r="184" spans="1:16" ht="12.75">
      <c r="A184" t="s">
        <v>49</v>
      </c>
      <c s="34" t="s">
        <v>135</v>
      </c>
      <c s="34" t="s">
        <v>6695</v>
      </c>
      <c s="35" t="s">
        <v>5</v>
      </c>
      <c s="6" t="s">
        <v>6258</v>
      </c>
      <c s="36" t="s">
        <v>922</v>
      </c>
      <c s="37">
        <v>452</v>
      </c>
      <c s="36">
        <v>0</v>
      </c>
      <c s="36">
        <f>ROUND(G184*H184,6)</f>
      </c>
      <c r="L184" s="38">
        <v>0</v>
      </c>
      <c s="32">
        <f>ROUND(ROUND(L184,2)*ROUND(G184,3),2)</f>
      </c>
      <c s="36" t="s">
        <v>6016</v>
      </c>
      <c>
        <f>(M184*21)/100</f>
      </c>
      <c t="s">
        <v>27</v>
      </c>
    </row>
    <row r="185" spans="1:5" ht="12.75">
      <c r="A185" s="35" t="s">
        <v>54</v>
      </c>
      <c r="E185" s="39" t="s">
        <v>5</v>
      </c>
    </row>
    <row r="186" spans="1:5" ht="12.75">
      <c r="A186" s="35" t="s">
        <v>55</v>
      </c>
      <c r="E186" s="40" t="s">
        <v>6255</v>
      </c>
    </row>
    <row r="187" spans="1:5" ht="12.75">
      <c r="A187" t="s">
        <v>57</v>
      </c>
      <c r="E187" s="39" t="s">
        <v>6136</v>
      </c>
    </row>
    <row r="188" spans="1:16" ht="12.75">
      <c r="A188" t="s">
        <v>49</v>
      </c>
      <c s="34" t="s">
        <v>138</v>
      </c>
      <c s="34" t="s">
        <v>6696</v>
      </c>
      <c s="35" t="s">
        <v>5</v>
      </c>
      <c s="6" t="s">
        <v>6138</v>
      </c>
      <c s="36" t="s">
        <v>922</v>
      </c>
      <c s="37">
        <v>452</v>
      </c>
      <c s="36">
        <v>0</v>
      </c>
      <c s="36">
        <f>ROUND(G188*H188,6)</f>
      </c>
      <c r="L188" s="38">
        <v>0</v>
      </c>
      <c s="32">
        <f>ROUND(ROUND(L188,2)*ROUND(G188,3),2)</f>
      </c>
      <c s="36" t="s">
        <v>6016</v>
      </c>
      <c>
        <f>(M188*21)/100</f>
      </c>
      <c t="s">
        <v>27</v>
      </c>
    </row>
    <row r="189" spans="1:5" ht="12.75">
      <c r="A189" s="35" t="s">
        <v>54</v>
      </c>
      <c r="E189" s="39" t="s">
        <v>5</v>
      </c>
    </row>
    <row r="190" spans="1:5" ht="12.75">
      <c r="A190" s="35" t="s">
        <v>55</v>
      </c>
      <c r="E190" s="40" t="s">
        <v>6255</v>
      </c>
    </row>
    <row r="191" spans="1:5" ht="12.75">
      <c r="A191" t="s">
        <v>57</v>
      </c>
      <c r="E191" s="39" t="s">
        <v>6139</v>
      </c>
    </row>
    <row r="192" spans="1:16" ht="12.75">
      <c r="A192" t="s">
        <v>49</v>
      </c>
      <c s="34" t="s">
        <v>141</v>
      </c>
      <c s="34" t="s">
        <v>6697</v>
      </c>
      <c s="35" t="s">
        <v>5</v>
      </c>
      <c s="6" t="s">
        <v>6261</v>
      </c>
      <c s="36" t="s">
        <v>922</v>
      </c>
      <c s="37">
        <v>452</v>
      </c>
      <c s="36">
        <v>0</v>
      </c>
      <c s="36">
        <f>ROUND(G192*H192,6)</f>
      </c>
      <c r="L192" s="38">
        <v>0</v>
      </c>
      <c s="32">
        <f>ROUND(ROUND(L192,2)*ROUND(G192,3),2)</f>
      </c>
      <c s="36" t="s">
        <v>6016</v>
      </c>
      <c>
        <f>(M192*21)/100</f>
      </c>
      <c t="s">
        <v>27</v>
      </c>
    </row>
    <row r="193" spans="1:5" ht="12.75">
      <c r="A193" s="35" t="s">
        <v>54</v>
      </c>
      <c r="E193" s="39" t="s">
        <v>5</v>
      </c>
    </row>
    <row r="194" spans="1:5" ht="12.75">
      <c r="A194" s="35" t="s">
        <v>55</v>
      </c>
      <c r="E194" s="40" t="s">
        <v>6255</v>
      </c>
    </row>
    <row r="195" spans="1:5" ht="12.75">
      <c r="A195" t="s">
        <v>57</v>
      </c>
      <c r="E195" s="39" t="s">
        <v>6142</v>
      </c>
    </row>
    <row r="196" spans="1:16" ht="12.75">
      <c r="A196" t="s">
        <v>49</v>
      </c>
      <c s="34" t="s">
        <v>144</v>
      </c>
      <c s="34" t="s">
        <v>6698</v>
      </c>
      <c s="35" t="s">
        <v>5</v>
      </c>
      <c s="6" t="s">
        <v>6144</v>
      </c>
      <c s="36" t="s">
        <v>922</v>
      </c>
      <c s="37">
        <v>452</v>
      </c>
      <c s="36">
        <v>0</v>
      </c>
      <c s="36">
        <f>ROUND(G196*H196,6)</f>
      </c>
      <c r="L196" s="38">
        <v>0</v>
      </c>
      <c s="32">
        <f>ROUND(ROUND(L196,2)*ROUND(G196,3),2)</f>
      </c>
      <c s="36" t="s">
        <v>6016</v>
      </c>
      <c>
        <f>(M196*21)/100</f>
      </c>
      <c t="s">
        <v>27</v>
      </c>
    </row>
    <row r="197" spans="1:5" ht="12.75">
      <c r="A197" s="35" t="s">
        <v>54</v>
      </c>
      <c r="E197" s="39" t="s">
        <v>5</v>
      </c>
    </row>
    <row r="198" spans="1:5" ht="12.75">
      <c r="A198" s="35" t="s">
        <v>55</v>
      </c>
      <c r="E198" s="40" t="s">
        <v>6255</v>
      </c>
    </row>
    <row r="199" spans="1:5" ht="12.75">
      <c r="A199" t="s">
        <v>57</v>
      </c>
      <c r="E199" s="39" t="s">
        <v>6145</v>
      </c>
    </row>
    <row r="200" spans="1:16" ht="12.75">
      <c r="A200" t="s">
        <v>49</v>
      </c>
      <c s="34" t="s">
        <v>147</v>
      </c>
      <c s="34" t="s">
        <v>6699</v>
      </c>
      <c s="35" t="s">
        <v>5</v>
      </c>
      <c s="6" t="s">
        <v>6264</v>
      </c>
      <c s="36" t="s">
        <v>922</v>
      </c>
      <c s="37">
        <v>582</v>
      </c>
      <c s="36">
        <v>0</v>
      </c>
      <c s="36">
        <f>ROUND(G200*H200,6)</f>
      </c>
      <c r="L200" s="38">
        <v>0</v>
      </c>
      <c s="32">
        <f>ROUND(ROUND(L200,2)*ROUND(G200,3),2)</f>
      </c>
      <c s="36" t="s">
        <v>6016</v>
      </c>
      <c>
        <f>(M200*21)/100</f>
      </c>
      <c t="s">
        <v>27</v>
      </c>
    </row>
    <row r="201" spans="1:5" ht="12.75">
      <c r="A201" s="35" t="s">
        <v>54</v>
      </c>
      <c r="E201" s="39" t="s">
        <v>5</v>
      </c>
    </row>
    <row r="202" spans="1:5" ht="12.75">
      <c r="A202" s="35" t="s">
        <v>55</v>
      </c>
      <c r="E202" s="40" t="s">
        <v>6071</v>
      </c>
    </row>
    <row r="203" spans="1:5" ht="12.75">
      <c r="A203" t="s">
        <v>57</v>
      </c>
      <c r="E203" s="39" t="s">
        <v>6149</v>
      </c>
    </row>
    <row r="204" spans="1:16" ht="12.75">
      <c r="A204" t="s">
        <v>49</v>
      </c>
      <c s="34" t="s">
        <v>150</v>
      </c>
      <c s="34" t="s">
        <v>6700</v>
      </c>
      <c s="35" t="s">
        <v>5</v>
      </c>
      <c s="6" t="s">
        <v>6267</v>
      </c>
      <c s="36" t="s">
        <v>922</v>
      </c>
      <c s="37">
        <v>582</v>
      </c>
      <c s="36">
        <v>0</v>
      </c>
      <c s="36">
        <f>ROUND(G204*H204,6)</f>
      </c>
      <c r="L204" s="38">
        <v>0</v>
      </c>
      <c s="32">
        <f>ROUND(ROUND(L204,2)*ROUND(G204,3),2)</f>
      </c>
      <c s="36" t="s">
        <v>6016</v>
      </c>
      <c>
        <f>(M204*21)/100</f>
      </c>
      <c t="s">
        <v>27</v>
      </c>
    </row>
    <row r="205" spans="1:5" ht="12.75">
      <c r="A205" s="35" t="s">
        <v>54</v>
      </c>
      <c r="E205" s="39" t="s">
        <v>5</v>
      </c>
    </row>
    <row r="206" spans="1:5" ht="12.75">
      <c r="A206" s="35" t="s">
        <v>55</v>
      </c>
      <c r="E206" s="40" t="s">
        <v>6071</v>
      </c>
    </row>
    <row r="207" spans="1:5" ht="12.75">
      <c r="A207" t="s">
        <v>57</v>
      </c>
      <c r="E207" s="39" t="s">
        <v>6152</v>
      </c>
    </row>
    <row r="208" spans="1:16" ht="12.75">
      <c r="A208" t="s">
        <v>49</v>
      </c>
      <c s="34" t="s">
        <v>707</v>
      </c>
      <c s="34" t="s">
        <v>6701</v>
      </c>
      <c s="35" t="s">
        <v>5</v>
      </c>
      <c s="6" t="s">
        <v>6269</v>
      </c>
      <c s="36" t="s">
        <v>922</v>
      </c>
      <c s="37">
        <v>138</v>
      </c>
      <c s="36">
        <v>0</v>
      </c>
      <c s="36">
        <f>ROUND(G208*H208,6)</f>
      </c>
      <c r="L208" s="38">
        <v>0</v>
      </c>
      <c s="32">
        <f>ROUND(ROUND(L208,2)*ROUND(G208,3),2)</f>
      </c>
      <c s="36" t="s">
        <v>6016</v>
      </c>
      <c>
        <f>(M208*21)/100</f>
      </c>
      <c t="s">
        <v>27</v>
      </c>
    </row>
    <row r="209" spans="1:5" ht="12.75">
      <c r="A209" s="35" t="s">
        <v>54</v>
      </c>
      <c r="E209" s="39" t="s">
        <v>5</v>
      </c>
    </row>
    <row r="210" spans="1:5" ht="12.75">
      <c r="A210" s="35" t="s">
        <v>55</v>
      </c>
      <c r="E210" s="40" t="s">
        <v>6071</v>
      </c>
    </row>
    <row r="211" spans="1:5" ht="25.5">
      <c r="A211" t="s">
        <v>57</v>
      </c>
      <c r="E211" s="39" t="s">
        <v>6018</v>
      </c>
    </row>
    <row r="212" spans="1:16" ht="12.75">
      <c r="A212" t="s">
        <v>49</v>
      </c>
      <c s="34" t="s">
        <v>711</v>
      </c>
      <c s="34" t="s">
        <v>6702</v>
      </c>
      <c s="35" t="s">
        <v>5</v>
      </c>
      <c s="6" t="s">
        <v>6271</v>
      </c>
      <c s="36" t="s">
        <v>922</v>
      </c>
      <c s="37">
        <v>138</v>
      </c>
      <c s="36">
        <v>0</v>
      </c>
      <c s="36">
        <f>ROUND(G212*H212,6)</f>
      </c>
      <c r="L212" s="38">
        <v>0</v>
      </c>
      <c s="32">
        <f>ROUND(ROUND(L212,2)*ROUND(G212,3),2)</f>
      </c>
      <c s="36" t="s">
        <v>6016</v>
      </c>
      <c>
        <f>(M212*21)/100</f>
      </c>
      <c t="s">
        <v>27</v>
      </c>
    </row>
    <row r="213" spans="1:5" ht="12.75">
      <c r="A213" s="35" t="s">
        <v>54</v>
      </c>
      <c r="E213" s="39" t="s">
        <v>5</v>
      </c>
    </row>
    <row r="214" spans="1:5" ht="12.75">
      <c r="A214" s="35" t="s">
        <v>55</v>
      </c>
      <c r="E214" s="40" t="s">
        <v>6071</v>
      </c>
    </row>
    <row r="215" spans="1:5" ht="25.5">
      <c r="A215" t="s">
        <v>57</v>
      </c>
      <c r="E215" s="39" t="s">
        <v>6018</v>
      </c>
    </row>
    <row r="216" spans="1:16" ht="12.75">
      <c r="A216" t="s">
        <v>49</v>
      </c>
      <c s="34" t="s">
        <v>715</v>
      </c>
      <c s="34" t="s">
        <v>6703</v>
      </c>
      <c s="35" t="s">
        <v>5</v>
      </c>
      <c s="6" t="s">
        <v>6273</v>
      </c>
      <c s="36" t="s">
        <v>922</v>
      </c>
      <c s="37">
        <v>138</v>
      </c>
      <c s="36">
        <v>0</v>
      </c>
      <c s="36">
        <f>ROUND(G216*H216,6)</f>
      </c>
      <c r="L216" s="38">
        <v>0</v>
      </c>
      <c s="32">
        <f>ROUND(ROUND(L216,2)*ROUND(G216,3),2)</f>
      </c>
      <c s="36" t="s">
        <v>6016</v>
      </c>
      <c>
        <f>(M216*21)/100</f>
      </c>
      <c t="s">
        <v>27</v>
      </c>
    </row>
    <row r="217" spans="1:5" ht="12.75">
      <c r="A217" s="35" t="s">
        <v>54</v>
      </c>
      <c r="E217" s="39" t="s">
        <v>5</v>
      </c>
    </row>
    <row r="218" spans="1:5" ht="12.75">
      <c r="A218" s="35" t="s">
        <v>55</v>
      </c>
      <c r="E218" s="40" t="s">
        <v>6071</v>
      </c>
    </row>
    <row r="219" spans="1:5" ht="25.5">
      <c r="A219" t="s">
        <v>57</v>
      </c>
      <c r="E219" s="39" t="s">
        <v>6018</v>
      </c>
    </row>
    <row r="220" spans="1:16" ht="12.75">
      <c r="A220" t="s">
        <v>49</v>
      </c>
      <c s="34" t="s">
        <v>719</v>
      </c>
      <c s="34" t="s">
        <v>6704</v>
      </c>
      <c s="35" t="s">
        <v>5</v>
      </c>
      <c s="6" t="s">
        <v>6275</v>
      </c>
      <c s="36" t="s">
        <v>922</v>
      </c>
      <c s="37">
        <v>138</v>
      </c>
      <c s="36">
        <v>0</v>
      </c>
      <c s="36">
        <f>ROUND(G220*H220,6)</f>
      </c>
      <c r="L220" s="38">
        <v>0</v>
      </c>
      <c s="32">
        <f>ROUND(ROUND(L220,2)*ROUND(G220,3),2)</f>
      </c>
      <c s="36" t="s">
        <v>6016</v>
      </c>
      <c>
        <f>(M220*21)/100</f>
      </c>
      <c t="s">
        <v>27</v>
      </c>
    </row>
    <row r="221" spans="1:5" ht="12.75">
      <c r="A221" s="35" t="s">
        <v>54</v>
      </c>
      <c r="E221" s="39" t="s">
        <v>5</v>
      </c>
    </row>
    <row r="222" spans="1:5" ht="12.75">
      <c r="A222" s="35" t="s">
        <v>55</v>
      </c>
      <c r="E222" s="40" t="s">
        <v>6071</v>
      </c>
    </row>
    <row r="223" spans="1:5" ht="25.5">
      <c r="A223" t="s">
        <v>57</v>
      </c>
      <c r="E223" s="39" t="s">
        <v>6018</v>
      </c>
    </row>
    <row r="224" spans="1:13" ht="12.75">
      <c r="A224" t="s">
        <v>46</v>
      </c>
      <c r="C224" s="31" t="s">
        <v>3386</v>
      </c>
      <c r="E224" s="33" t="s">
        <v>3387</v>
      </c>
      <c r="J224" s="32">
        <f>0</f>
      </c>
      <c s="32">
        <f>0</f>
      </c>
      <c s="32">
        <f>0+L225+L229+L233+L237+L241</f>
      </c>
      <c s="32">
        <f>0+M225+M229+M233+M237+M241</f>
      </c>
    </row>
    <row r="225" spans="1:16" ht="25.5">
      <c r="A225" t="s">
        <v>49</v>
      </c>
      <c s="34" t="s">
        <v>722</v>
      </c>
      <c s="34" t="s">
        <v>6705</v>
      </c>
      <c s="35" t="s">
        <v>5</v>
      </c>
      <c s="6" t="s">
        <v>6170</v>
      </c>
      <c s="36" t="s">
        <v>1114</v>
      </c>
      <c s="37">
        <v>672</v>
      </c>
      <c s="36">
        <v>0</v>
      </c>
      <c s="36">
        <f>ROUND(G225*H225,6)</f>
      </c>
      <c r="L225" s="38">
        <v>0</v>
      </c>
      <c s="32">
        <f>ROUND(ROUND(L225,2)*ROUND(G225,3),2)</f>
      </c>
      <c s="36" t="s">
        <v>6016</v>
      </c>
      <c>
        <f>(M225*21)/100</f>
      </c>
      <c t="s">
        <v>27</v>
      </c>
    </row>
    <row r="226" spans="1:5" ht="12.75">
      <c r="A226" s="35" t="s">
        <v>54</v>
      </c>
      <c r="E226" s="39" t="s">
        <v>5</v>
      </c>
    </row>
    <row r="227" spans="1:5" ht="12.75">
      <c r="A227" s="35" t="s">
        <v>55</v>
      </c>
      <c r="E227" s="40" t="s">
        <v>6706</v>
      </c>
    </row>
    <row r="228" spans="1:5" ht="25.5">
      <c r="A228" t="s">
        <v>57</v>
      </c>
      <c r="E228" s="39" t="s">
        <v>6018</v>
      </c>
    </row>
    <row r="229" spans="1:16" ht="12.75">
      <c r="A229" t="s">
        <v>49</v>
      </c>
      <c s="34" t="s">
        <v>726</v>
      </c>
      <c s="34" t="s">
        <v>6707</v>
      </c>
      <c s="35" t="s">
        <v>5</v>
      </c>
      <c s="6" t="s">
        <v>6173</v>
      </c>
      <c s="36" t="s">
        <v>1114</v>
      </c>
      <c s="37">
        <v>168</v>
      </c>
      <c s="36">
        <v>0</v>
      </c>
      <c s="36">
        <f>ROUND(G229*H229,6)</f>
      </c>
      <c r="L229" s="38">
        <v>0</v>
      </c>
      <c s="32">
        <f>ROUND(ROUND(L229,2)*ROUND(G229,3),2)</f>
      </c>
      <c s="36" t="s">
        <v>6016</v>
      </c>
      <c>
        <f>(M229*21)/100</f>
      </c>
      <c t="s">
        <v>27</v>
      </c>
    </row>
    <row r="230" spans="1:5" ht="12.75">
      <c r="A230" s="35" t="s">
        <v>54</v>
      </c>
      <c r="E230" s="39" t="s">
        <v>5</v>
      </c>
    </row>
    <row r="231" spans="1:5" ht="12.75">
      <c r="A231" s="35" t="s">
        <v>55</v>
      </c>
      <c r="E231" s="40" t="s">
        <v>6708</v>
      </c>
    </row>
    <row r="232" spans="1:5" ht="25.5">
      <c r="A232" t="s">
        <v>57</v>
      </c>
      <c r="E232" s="39" t="s">
        <v>6018</v>
      </c>
    </row>
    <row r="233" spans="1:16" ht="12.75">
      <c r="A233" t="s">
        <v>49</v>
      </c>
      <c s="34" t="s">
        <v>730</v>
      </c>
      <c s="34" t="s">
        <v>6709</v>
      </c>
      <c s="35" t="s">
        <v>5</v>
      </c>
      <c s="6" t="s">
        <v>6283</v>
      </c>
      <c s="36" t="s">
        <v>927</v>
      </c>
      <c s="37">
        <v>74233.7</v>
      </c>
      <c s="36">
        <v>0</v>
      </c>
      <c s="36">
        <f>ROUND(G233*H233,6)</f>
      </c>
      <c r="L233" s="38">
        <v>0</v>
      </c>
      <c s="32">
        <f>ROUND(ROUND(L233,2)*ROUND(G233,3),2)</f>
      </c>
      <c s="36" t="s">
        <v>6016</v>
      </c>
      <c>
        <f>(M233*21)/100</f>
      </c>
      <c t="s">
        <v>27</v>
      </c>
    </row>
    <row r="234" spans="1:5" ht="12.75">
      <c r="A234" s="35" t="s">
        <v>54</v>
      </c>
      <c r="E234" s="39" t="s">
        <v>5</v>
      </c>
    </row>
    <row r="235" spans="1:5" ht="12.75">
      <c r="A235" s="35" t="s">
        <v>55</v>
      </c>
      <c r="E235" s="40" t="s">
        <v>6071</v>
      </c>
    </row>
    <row r="236" spans="1:5" ht="25.5">
      <c r="A236" t="s">
        <v>57</v>
      </c>
      <c r="E236" s="39" t="s">
        <v>6018</v>
      </c>
    </row>
    <row r="237" spans="1:16" ht="12.75">
      <c r="A237" t="s">
        <v>49</v>
      </c>
      <c s="34" t="s">
        <v>734</v>
      </c>
      <c s="34" t="s">
        <v>6710</v>
      </c>
      <c s="35" t="s">
        <v>5</v>
      </c>
      <c s="6" t="s">
        <v>6179</v>
      </c>
      <c s="36" t="s">
        <v>927</v>
      </c>
      <c s="37">
        <v>74233.7</v>
      </c>
      <c s="36">
        <v>0</v>
      </c>
      <c s="36">
        <f>ROUND(G237*H237,6)</f>
      </c>
      <c r="L237" s="38">
        <v>0</v>
      </c>
      <c s="32">
        <f>ROUND(ROUND(L237,2)*ROUND(G237,3),2)</f>
      </c>
      <c s="36" t="s">
        <v>6016</v>
      </c>
      <c>
        <f>(M237*21)/100</f>
      </c>
      <c t="s">
        <v>27</v>
      </c>
    </row>
    <row r="238" spans="1:5" ht="12.75">
      <c r="A238" s="35" t="s">
        <v>54</v>
      </c>
      <c r="E238" s="39" t="s">
        <v>5</v>
      </c>
    </row>
    <row r="239" spans="1:5" ht="12.75">
      <c r="A239" s="35" t="s">
        <v>55</v>
      </c>
      <c r="E239" s="40" t="s">
        <v>6071</v>
      </c>
    </row>
    <row r="240" spans="1:5" ht="25.5">
      <c r="A240" t="s">
        <v>57</v>
      </c>
      <c r="E240" s="39" t="s">
        <v>6018</v>
      </c>
    </row>
    <row r="241" spans="1:16" ht="12.75">
      <c r="A241" t="s">
        <v>49</v>
      </c>
      <c s="34" t="s">
        <v>738</v>
      </c>
      <c s="34" t="s">
        <v>6711</v>
      </c>
      <c s="35" t="s">
        <v>5</v>
      </c>
      <c s="6" t="s">
        <v>6181</v>
      </c>
      <c s="36" t="s">
        <v>636</v>
      </c>
      <c s="37">
        <v>1</v>
      </c>
      <c s="36">
        <v>0</v>
      </c>
      <c s="36">
        <f>ROUND(G241*H241,6)</f>
      </c>
      <c r="L241" s="38">
        <v>0</v>
      </c>
      <c s="32">
        <f>ROUND(ROUND(L241,2)*ROUND(G241,3),2)</f>
      </c>
      <c s="36" t="s">
        <v>6016</v>
      </c>
      <c>
        <f>(M241*21)/100</f>
      </c>
      <c t="s">
        <v>27</v>
      </c>
    </row>
    <row r="242" spans="1:5" ht="12.75">
      <c r="A242" s="35" t="s">
        <v>54</v>
      </c>
      <c r="E242" s="39" t="s">
        <v>5</v>
      </c>
    </row>
    <row r="243" spans="1:5" ht="12.75">
      <c r="A243" s="35" t="s">
        <v>55</v>
      </c>
      <c r="E243" s="40" t="s">
        <v>6076</v>
      </c>
    </row>
    <row r="244" spans="1:5" ht="25.5">
      <c r="A244" t="s">
        <v>57</v>
      </c>
      <c r="E244" s="39" t="s">
        <v>6018</v>
      </c>
    </row>
    <row r="245" spans="1:13" ht="12.75">
      <c r="A245" t="s">
        <v>46</v>
      </c>
      <c r="C245" s="31" t="s">
        <v>894</v>
      </c>
      <c r="E245" s="33" t="s">
        <v>6186</v>
      </c>
      <c r="J245" s="32">
        <f>0</f>
      </c>
      <c s="32">
        <f>0</f>
      </c>
      <c s="32">
        <f>0+L246+L250+L254+L258</f>
      </c>
      <c s="32">
        <f>0+M246+M250+M254+M258</f>
      </c>
    </row>
    <row r="246" spans="1:16" ht="12.75">
      <c r="A246" t="s">
        <v>49</v>
      </c>
      <c s="34" t="s">
        <v>742</v>
      </c>
      <c s="34" t="s">
        <v>6712</v>
      </c>
      <c s="35" t="s">
        <v>5</v>
      </c>
      <c s="6" t="s">
        <v>6188</v>
      </c>
      <c s="36" t="s">
        <v>927</v>
      </c>
      <c s="37">
        <v>74233.7</v>
      </c>
      <c s="36">
        <v>0</v>
      </c>
      <c s="36">
        <f>ROUND(G246*H246,6)</f>
      </c>
      <c r="L246" s="38">
        <v>0</v>
      </c>
      <c s="32">
        <f>ROUND(ROUND(L246,2)*ROUND(G246,3),2)</f>
      </c>
      <c s="36" t="s">
        <v>6016</v>
      </c>
      <c>
        <f>(M246*21)/100</f>
      </c>
      <c t="s">
        <v>27</v>
      </c>
    </row>
    <row r="247" spans="1:5" ht="12.75">
      <c r="A247" s="35" t="s">
        <v>54</v>
      </c>
      <c r="E247" s="39" t="s">
        <v>5</v>
      </c>
    </row>
    <row r="248" spans="1:5" ht="12.75">
      <c r="A248" s="35" t="s">
        <v>55</v>
      </c>
      <c r="E248" s="40" t="s">
        <v>6071</v>
      </c>
    </row>
    <row r="249" spans="1:5" ht="25.5">
      <c r="A249" t="s">
        <v>57</v>
      </c>
      <c r="E249" s="39" t="s">
        <v>6018</v>
      </c>
    </row>
    <row r="250" spans="1:16" ht="12.75">
      <c r="A250" t="s">
        <v>49</v>
      </c>
      <c s="34" t="s">
        <v>746</v>
      </c>
      <c s="34" t="s">
        <v>6713</v>
      </c>
      <c s="35" t="s">
        <v>5</v>
      </c>
      <c s="6" t="s">
        <v>6190</v>
      </c>
      <c s="36" t="s">
        <v>922</v>
      </c>
      <c s="37">
        <v>3803.5</v>
      </c>
      <c s="36">
        <v>0</v>
      </c>
      <c s="36">
        <f>ROUND(G250*H250,6)</f>
      </c>
      <c r="L250" s="38">
        <v>0</v>
      </c>
      <c s="32">
        <f>ROUND(ROUND(L250,2)*ROUND(G250,3),2)</f>
      </c>
      <c s="36" t="s">
        <v>6016</v>
      </c>
      <c>
        <f>(M250*21)/100</f>
      </c>
      <c t="s">
        <v>27</v>
      </c>
    </row>
    <row r="251" spans="1:5" ht="12.75">
      <c r="A251" s="35" t="s">
        <v>54</v>
      </c>
      <c r="E251" s="39" t="s">
        <v>5</v>
      </c>
    </row>
    <row r="252" spans="1:5" ht="12.75">
      <c r="A252" s="35" t="s">
        <v>55</v>
      </c>
      <c r="E252" s="40" t="s">
        <v>6071</v>
      </c>
    </row>
    <row r="253" spans="1:5" ht="12.75">
      <c r="A253" t="s">
        <v>57</v>
      </c>
      <c r="E253" s="39" t="s">
        <v>6192</v>
      </c>
    </row>
    <row r="254" spans="1:16" ht="12.75">
      <c r="A254" t="s">
        <v>49</v>
      </c>
      <c s="34" t="s">
        <v>749</v>
      </c>
      <c s="34" t="s">
        <v>6714</v>
      </c>
      <c s="35" t="s">
        <v>5</v>
      </c>
      <c s="6" t="s">
        <v>6194</v>
      </c>
      <c s="36" t="s">
        <v>922</v>
      </c>
      <c s="37">
        <v>3083.5</v>
      </c>
      <c s="36">
        <v>0</v>
      </c>
      <c s="36">
        <f>ROUND(G254*H254,6)</f>
      </c>
      <c r="L254" s="38">
        <v>0</v>
      </c>
      <c s="32">
        <f>ROUND(ROUND(L254,2)*ROUND(G254,3),2)</f>
      </c>
      <c s="36" t="s">
        <v>6016</v>
      </c>
      <c>
        <f>(M254*21)/100</f>
      </c>
      <c t="s">
        <v>27</v>
      </c>
    </row>
    <row r="255" spans="1:5" ht="12.75">
      <c r="A255" s="35" t="s">
        <v>54</v>
      </c>
      <c r="E255" s="39" t="s">
        <v>5</v>
      </c>
    </row>
    <row r="256" spans="1:5" ht="12.75">
      <c r="A256" s="35" t="s">
        <v>55</v>
      </c>
      <c r="E256" s="40" t="s">
        <v>6071</v>
      </c>
    </row>
    <row r="257" spans="1:5" ht="25.5">
      <c r="A257" t="s">
        <v>57</v>
      </c>
      <c r="E257" s="39" t="s">
        <v>6018</v>
      </c>
    </row>
    <row r="258" spans="1:16" ht="12.75">
      <c r="A258" t="s">
        <v>49</v>
      </c>
      <c s="34" t="s">
        <v>752</v>
      </c>
      <c s="34" t="s">
        <v>6715</v>
      </c>
      <c s="35" t="s">
        <v>5</v>
      </c>
      <c s="6" t="s">
        <v>6196</v>
      </c>
      <c s="36" t="s">
        <v>922</v>
      </c>
      <c s="37">
        <v>3803.5</v>
      </c>
      <c s="36">
        <v>0</v>
      </c>
      <c s="36">
        <f>ROUND(G258*H258,6)</f>
      </c>
      <c r="L258" s="38">
        <v>0</v>
      </c>
      <c s="32">
        <f>ROUND(ROUND(L258,2)*ROUND(G258,3),2)</f>
      </c>
      <c s="36" t="s">
        <v>6016</v>
      </c>
      <c>
        <f>(M258*21)/100</f>
      </c>
      <c t="s">
        <v>27</v>
      </c>
    </row>
    <row r="259" spans="1:5" ht="12.75">
      <c r="A259" s="35" t="s">
        <v>54</v>
      </c>
      <c r="E259" s="39" t="s">
        <v>5</v>
      </c>
    </row>
    <row r="260" spans="1:5" ht="12.75">
      <c r="A260" s="35" t="s">
        <v>55</v>
      </c>
      <c r="E260" s="40" t="s">
        <v>6071</v>
      </c>
    </row>
    <row r="261" spans="1:5" ht="25.5">
      <c r="A261" t="s">
        <v>57</v>
      </c>
      <c r="E261" s="39" t="s">
        <v>6018</v>
      </c>
    </row>
    <row r="262" spans="1:13" ht="12.75">
      <c r="A262" t="s">
        <v>46</v>
      </c>
      <c r="C262" s="31" t="s">
        <v>104</v>
      </c>
      <c r="E262" s="33" t="s">
        <v>1118</v>
      </c>
      <c r="J262" s="32">
        <f>0</f>
      </c>
      <c s="32">
        <f>0</f>
      </c>
      <c s="32">
        <f>0+L263+L267+L271+L275+L279+L283+L287</f>
      </c>
      <c s="32">
        <f>0+M263+M267+M271+M275+M279+M283+M287</f>
      </c>
    </row>
    <row r="263" spans="1:16" ht="12.75">
      <c r="A263" t="s">
        <v>49</v>
      </c>
      <c s="34" t="s">
        <v>755</v>
      </c>
      <c s="34" t="s">
        <v>6716</v>
      </c>
      <c s="35" t="s">
        <v>5</v>
      </c>
      <c s="6" t="s">
        <v>6201</v>
      </c>
      <c s="36" t="s">
        <v>1114</v>
      </c>
      <c s="37">
        <v>12</v>
      </c>
      <c s="36">
        <v>0</v>
      </c>
      <c s="36">
        <f>ROUND(G263*H263,6)</f>
      </c>
      <c r="L263" s="38">
        <v>0</v>
      </c>
      <c s="32">
        <f>ROUND(ROUND(L263,2)*ROUND(G263,3),2)</f>
      </c>
      <c s="36" t="s">
        <v>6016</v>
      </c>
      <c>
        <f>(M263*21)/100</f>
      </c>
      <c t="s">
        <v>27</v>
      </c>
    </row>
    <row r="264" spans="1:5" ht="12.75">
      <c r="A264" s="35" t="s">
        <v>54</v>
      </c>
      <c r="E264" s="39" t="s">
        <v>6202</v>
      </c>
    </row>
    <row r="265" spans="1:5" ht="12.75">
      <c r="A265" s="35" t="s">
        <v>55</v>
      </c>
      <c r="E265" s="40" t="s">
        <v>6292</v>
      </c>
    </row>
    <row r="266" spans="1:5" ht="25.5">
      <c r="A266" t="s">
        <v>57</v>
      </c>
      <c r="E266" s="39" t="s">
        <v>6018</v>
      </c>
    </row>
    <row r="267" spans="1:16" ht="12.75">
      <c r="A267" t="s">
        <v>49</v>
      </c>
      <c s="34" t="s">
        <v>758</v>
      </c>
      <c s="34" t="s">
        <v>6717</v>
      </c>
      <c s="35" t="s">
        <v>5</v>
      </c>
      <c s="6" t="s">
        <v>6718</v>
      </c>
      <c s="36" t="s">
        <v>1114</v>
      </c>
      <c s="37">
        <v>14</v>
      </c>
      <c s="36">
        <v>0</v>
      </c>
      <c s="36">
        <f>ROUND(G267*H267,6)</f>
      </c>
      <c r="L267" s="38">
        <v>0</v>
      </c>
      <c s="32">
        <f>ROUND(ROUND(L267,2)*ROUND(G267,3),2)</f>
      </c>
      <c s="36" t="s">
        <v>6016</v>
      </c>
      <c>
        <f>(M267*21)/100</f>
      </c>
      <c t="s">
        <v>27</v>
      </c>
    </row>
    <row r="268" spans="1:5" ht="12.75">
      <c r="A268" s="35" t="s">
        <v>54</v>
      </c>
      <c r="E268" s="39" t="s">
        <v>5</v>
      </c>
    </row>
    <row r="269" spans="1:5" ht="12.75">
      <c r="A269" s="35" t="s">
        <v>55</v>
      </c>
      <c r="E269" s="40" t="s">
        <v>6719</v>
      </c>
    </row>
    <row r="270" spans="1:5" ht="25.5">
      <c r="A270" t="s">
        <v>57</v>
      </c>
      <c r="E270" s="39" t="s">
        <v>6018</v>
      </c>
    </row>
    <row r="271" spans="1:16" ht="12.75">
      <c r="A271" t="s">
        <v>49</v>
      </c>
      <c s="34" t="s">
        <v>761</v>
      </c>
      <c s="34" t="s">
        <v>6720</v>
      </c>
      <c s="35" t="s">
        <v>5</v>
      </c>
      <c s="6" t="s">
        <v>6205</v>
      </c>
      <c s="36" t="s">
        <v>636</v>
      </c>
      <c s="37">
        <v>1</v>
      </c>
      <c s="36">
        <v>0</v>
      </c>
      <c s="36">
        <f>ROUND(G271*H271,6)</f>
      </c>
      <c r="L271" s="38">
        <v>0</v>
      </c>
      <c s="32">
        <f>ROUND(ROUND(L271,2)*ROUND(G271,3),2)</f>
      </c>
      <c s="36" t="s">
        <v>6016</v>
      </c>
      <c>
        <f>(M271*21)/100</f>
      </c>
      <c t="s">
        <v>27</v>
      </c>
    </row>
    <row r="272" spans="1:5" ht="12.75">
      <c r="A272" s="35" t="s">
        <v>54</v>
      </c>
      <c r="E272" s="39" t="s">
        <v>5</v>
      </c>
    </row>
    <row r="273" spans="1:5" ht="12.75">
      <c r="A273" s="35" t="s">
        <v>55</v>
      </c>
      <c r="E273" s="40" t="s">
        <v>6017</v>
      </c>
    </row>
    <row r="274" spans="1:5" ht="25.5">
      <c r="A274" t="s">
        <v>57</v>
      </c>
      <c r="E274" s="39" t="s">
        <v>6018</v>
      </c>
    </row>
    <row r="275" spans="1:16" ht="12.75">
      <c r="A275" t="s">
        <v>49</v>
      </c>
      <c s="34" t="s">
        <v>764</v>
      </c>
      <c s="34" t="s">
        <v>6721</v>
      </c>
      <c s="35" t="s">
        <v>5</v>
      </c>
      <c s="6" t="s">
        <v>6208</v>
      </c>
      <c s="36" t="s">
        <v>636</v>
      </c>
      <c s="37">
        <v>1</v>
      </c>
      <c s="36">
        <v>0</v>
      </c>
      <c s="36">
        <f>ROUND(G275*H275,6)</f>
      </c>
      <c r="L275" s="38">
        <v>0</v>
      </c>
      <c s="32">
        <f>ROUND(ROUND(L275,2)*ROUND(G275,3),2)</f>
      </c>
      <c s="36" t="s">
        <v>6016</v>
      </c>
      <c>
        <f>(M275*21)/100</f>
      </c>
      <c t="s">
        <v>27</v>
      </c>
    </row>
    <row r="276" spans="1:5" ht="12.75">
      <c r="A276" s="35" t="s">
        <v>54</v>
      </c>
      <c r="E276" s="39" t="s">
        <v>5</v>
      </c>
    </row>
    <row r="277" spans="1:5" ht="12.75">
      <c r="A277" s="35" t="s">
        <v>55</v>
      </c>
      <c r="E277" s="40" t="s">
        <v>6017</v>
      </c>
    </row>
    <row r="278" spans="1:5" ht="25.5">
      <c r="A278" t="s">
        <v>57</v>
      </c>
      <c r="E278" s="39" t="s">
        <v>6018</v>
      </c>
    </row>
    <row r="279" spans="1:16" ht="12.75">
      <c r="A279" t="s">
        <v>49</v>
      </c>
      <c s="34" t="s">
        <v>767</v>
      </c>
      <c s="34" t="s">
        <v>6722</v>
      </c>
      <c s="35" t="s">
        <v>5</v>
      </c>
      <c s="6" t="s">
        <v>6211</v>
      </c>
      <c s="36" t="s">
        <v>636</v>
      </c>
      <c s="37">
        <v>1</v>
      </c>
      <c s="36">
        <v>0</v>
      </c>
      <c s="36">
        <f>ROUND(G279*H279,6)</f>
      </c>
      <c r="L279" s="38">
        <v>0</v>
      </c>
      <c s="32">
        <f>ROUND(ROUND(L279,2)*ROUND(G279,3),2)</f>
      </c>
      <c s="36" t="s">
        <v>6016</v>
      </c>
      <c>
        <f>(M279*21)/100</f>
      </c>
      <c t="s">
        <v>27</v>
      </c>
    </row>
    <row r="280" spans="1:5" ht="12.75">
      <c r="A280" s="35" t="s">
        <v>54</v>
      </c>
      <c r="E280" s="39" t="s">
        <v>5</v>
      </c>
    </row>
    <row r="281" spans="1:5" ht="12.75">
      <c r="A281" s="35" t="s">
        <v>55</v>
      </c>
      <c r="E281" s="40" t="s">
        <v>6017</v>
      </c>
    </row>
    <row r="282" spans="1:5" ht="25.5">
      <c r="A282" t="s">
        <v>57</v>
      </c>
      <c r="E282" s="39" t="s">
        <v>6018</v>
      </c>
    </row>
    <row r="283" spans="1:16" ht="12.75">
      <c r="A283" t="s">
        <v>49</v>
      </c>
      <c s="34" t="s">
        <v>770</v>
      </c>
      <c s="34" t="s">
        <v>6723</v>
      </c>
      <c s="35" t="s">
        <v>5</v>
      </c>
      <c s="6" t="s">
        <v>6214</v>
      </c>
      <c s="36" t="s">
        <v>636</v>
      </c>
      <c s="37">
        <v>1</v>
      </c>
      <c s="36">
        <v>0</v>
      </c>
      <c s="36">
        <f>ROUND(G283*H283,6)</f>
      </c>
      <c r="L283" s="38">
        <v>0</v>
      </c>
      <c s="32">
        <f>ROUND(ROUND(L283,2)*ROUND(G283,3),2)</f>
      </c>
      <c s="36" t="s">
        <v>6016</v>
      </c>
      <c>
        <f>(M283*21)/100</f>
      </c>
      <c t="s">
        <v>27</v>
      </c>
    </row>
    <row r="284" spans="1:5" ht="12.75">
      <c r="A284" s="35" t="s">
        <v>54</v>
      </c>
      <c r="E284" s="39" t="s">
        <v>5</v>
      </c>
    </row>
    <row r="285" spans="1:5" ht="12.75">
      <c r="A285" s="35" t="s">
        <v>55</v>
      </c>
      <c r="E285" s="40" t="s">
        <v>6017</v>
      </c>
    </row>
    <row r="286" spans="1:5" ht="25.5">
      <c r="A286" t="s">
        <v>57</v>
      </c>
      <c r="E286" s="39" t="s">
        <v>6018</v>
      </c>
    </row>
    <row r="287" spans="1:16" ht="12.75">
      <c r="A287" t="s">
        <v>49</v>
      </c>
      <c s="34" t="s">
        <v>773</v>
      </c>
      <c s="34" t="s">
        <v>6724</v>
      </c>
      <c s="35" t="s">
        <v>5</v>
      </c>
      <c s="6" t="s">
        <v>6217</v>
      </c>
      <c s="36" t="s">
        <v>636</v>
      </c>
      <c s="37">
        <v>1</v>
      </c>
      <c s="36">
        <v>0</v>
      </c>
      <c s="36">
        <f>ROUND(G287*H287,6)</f>
      </c>
      <c r="L287" s="38">
        <v>0</v>
      </c>
      <c s="32">
        <f>ROUND(ROUND(L287,2)*ROUND(G287,3),2)</f>
      </c>
      <c s="36" t="s">
        <v>6016</v>
      </c>
      <c>
        <f>(M287*21)/100</f>
      </c>
      <c t="s">
        <v>27</v>
      </c>
    </row>
    <row r="288" spans="1:5" ht="12.75">
      <c r="A288" s="35" t="s">
        <v>54</v>
      </c>
      <c r="E288" s="39" t="s">
        <v>5</v>
      </c>
    </row>
    <row r="289" spans="1:5" ht="12.75">
      <c r="A289" s="35" t="s">
        <v>55</v>
      </c>
      <c r="E289" s="40" t="s">
        <v>6017</v>
      </c>
    </row>
    <row r="290" spans="1:5" ht="25.5">
      <c r="A290" t="s">
        <v>57</v>
      </c>
      <c r="E290" s="39" t="s">
        <v>6018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6727</v>
      </c>
      <c r="E8" s="30" t="s">
        <v>6726</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6013</v>
      </c>
      <c r="J9" s="32">
        <f>0</f>
      </c>
      <c s="32">
        <f>0</f>
      </c>
      <c s="32">
        <f>0+L10+L14</f>
      </c>
      <c s="32">
        <f>0+M10+M14</f>
      </c>
    </row>
    <row r="10" spans="1:16" ht="12.75">
      <c r="A10" t="s">
        <v>49</v>
      </c>
      <c s="34" t="s">
        <v>47</v>
      </c>
      <c s="34" t="s">
        <v>6728</v>
      </c>
      <c s="35" t="s">
        <v>5</v>
      </c>
      <c s="6" t="s">
        <v>6729</v>
      </c>
      <c s="36" t="s">
        <v>636</v>
      </c>
      <c s="37">
        <v>1</v>
      </c>
      <c s="36">
        <v>0</v>
      </c>
      <c s="36">
        <f>ROUND(G10*H10,6)</f>
      </c>
      <c r="L10" s="38">
        <v>0</v>
      </c>
      <c s="32">
        <f>ROUND(ROUND(L10,2)*ROUND(G10,3),2)</f>
      </c>
      <c s="36" t="s">
        <v>6016</v>
      </c>
      <c>
        <f>(M10*21)/100</f>
      </c>
      <c t="s">
        <v>27</v>
      </c>
    </row>
    <row r="11" spans="1:5" ht="12.75">
      <c r="A11" s="35" t="s">
        <v>54</v>
      </c>
      <c r="E11" s="39" t="s">
        <v>5</v>
      </c>
    </row>
    <row r="12" spans="1:5" ht="12.75">
      <c r="A12" s="35" t="s">
        <v>55</v>
      </c>
      <c r="E12" s="40" t="s">
        <v>6017</v>
      </c>
    </row>
    <row r="13" spans="1:5" ht="25.5">
      <c r="A13" t="s">
        <v>57</v>
      </c>
      <c r="E13" s="39" t="s">
        <v>6018</v>
      </c>
    </row>
    <row r="14" spans="1:16" ht="12.75">
      <c r="A14" t="s">
        <v>49</v>
      </c>
      <c s="34" t="s">
        <v>27</v>
      </c>
      <c s="34" t="s">
        <v>6730</v>
      </c>
      <c s="35" t="s">
        <v>5</v>
      </c>
      <c s="6" t="s">
        <v>6731</v>
      </c>
      <c s="36" t="s">
        <v>636</v>
      </c>
      <c s="37">
        <v>1</v>
      </c>
      <c s="36">
        <v>0</v>
      </c>
      <c s="36">
        <f>ROUND(G14*H14,6)</f>
      </c>
      <c r="L14" s="38">
        <v>0</v>
      </c>
      <c s="32">
        <f>ROUND(ROUND(L14,2)*ROUND(G14,3),2)</f>
      </c>
      <c s="36" t="s">
        <v>6016</v>
      </c>
      <c>
        <f>(M14*21)/100</f>
      </c>
      <c t="s">
        <v>27</v>
      </c>
    </row>
    <row r="15" spans="1:5" ht="12.75">
      <c r="A15" s="35" t="s">
        <v>54</v>
      </c>
      <c r="E15" s="39" t="s">
        <v>5</v>
      </c>
    </row>
    <row r="16" spans="1:5" ht="12.75">
      <c r="A16" s="35" t="s">
        <v>55</v>
      </c>
      <c r="E16" s="40" t="s">
        <v>6017</v>
      </c>
    </row>
    <row r="17" spans="1:5" ht="25.5">
      <c r="A17" t="s">
        <v>57</v>
      </c>
      <c r="E17" s="39" t="s">
        <v>6018</v>
      </c>
    </row>
    <row r="18" spans="1:13" ht="12.75">
      <c r="A18" t="s">
        <v>46</v>
      </c>
      <c r="C18" s="31" t="s">
        <v>47</v>
      </c>
      <c r="E18" s="33" t="s">
        <v>1705</v>
      </c>
      <c r="J18" s="32">
        <f>0</f>
      </c>
      <c s="32">
        <f>0</f>
      </c>
      <c s="32">
        <f>0+L19+L23+L27</f>
      </c>
      <c s="32">
        <f>0+M19+M23+M27</f>
      </c>
    </row>
    <row r="19" spans="1:16" ht="12.75">
      <c r="A19" t="s">
        <v>49</v>
      </c>
      <c s="34" t="s">
        <v>26</v>
      </c>
      <c s="34" t="s">
        <v>6021</v>
      </c>
      <c s="35" t="s">
        <v>5</v>
      </c>
      <c s="6" t="s">
        <v>6022</v>
      </c>
      <c s="36" t="s">
        <v>1035</v>
      </c>
      <c s="37">
        <v>2</v>
      </c>
      <c s="36">
        <v>0</v>
      </c>
      <c s="36">
        <f>ROUND(G19*H19,6)</f>
      </c>
      <c r="L19" s="38">
        <v>0</v>
      </c>
      <c s="32">
        <f>ROUND(ROUND(L19,2)*ROUND(G19,3),2)</f>
      </c>
      <c s="36" t="s">
        <v>601</v>
      </c>
      <c>
        <f>(M19*21)/100</f>
      </c>
      <c t="s">
        <v>27</v>
      </c>
    </row>
    <row r="20" spans="1:5" ht="12.75">
      <c r="A20" s="35" t="s">
        <v>54</v>
      </c>
      <c r="E20" s="39" t="s">
        <v>6732</v>
      </c>
    </row>
    <row r="21" spans="1:5" ht="12.75">
      <c r="A21" s="35" t="s">
        <v>55</v>
      </c>
      <c r="E21" s="40" t="s">
        <v>5</v>
      </c>
    </row>
    <row r="22" spans="1:5" ht="12.75">
      <c r="A22" t="s">
        <v>57</v>
      </c>
      <c r="E22" s="39" t="s">
        <v>602</v>
      </c>
    </row>
    <row r="23" spans="1:16" ht="12.75">
      <c r="A23" t="s">
        <v>49</v>
      </c>
      <c s="34" t="s">
        <v>64</v>
      </c>
      <c s="34" t="s">
        <v>6580</v>
      </c>
      <c s="35" t="s">
        <v>5</v>
      </c>
      <c s="6" t="s">
        <v>6581</v>
      </c>
      <c s="36" t="s">
        <v>1035</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6733</v>
      </c>
    </row>
    <row r="26" spans="1:5" ht="12.75">
      <c r="A26" t="s">
        <v>57</v>
      </c>
      <c r="E26" s="39" t="s">
        <v>602</v>
      </c>
    </row>
    <row r="27" spans="1:16" ht="12.75">
      <c r="A27" t="s">
        <v>49</v>
      </c>
      <c s="34" t="s">
        <v>67</v>
      </c>
      <c s="34" t="s">
        <v>1033</v>
      </c>
      <c s="35" t="s">
        <v>5</v>
      </c>
      <c s="6" t="s">
        <v>6024</v>
      </c>
      <c s="36" t="s">
        <v>1035</v>
      </c>
      <c s="37">
        <v>6.05</v>
      </c>
      <c s="36">
        <v>0</v>
      </c>
      <c s="36">
        <f>ROUND(G27*H27,6)</f>
      </c>
      <c r="L27" s="38">
        <v>0</v>
      </c>
      <c s="32">
        <f>ROUND(ROUND(L27,2)*ROUND(G27,3),2)</f>
      </c>
      <c s="36" t="s">
        <v>601</v>
      </c>
      <c>
        <f>(M27*21)/100</f>
      </c>
      <c t="s">
        <v>27</v>
      </c>
    </row>
    <row r="28" spans="1:5" ht="12.75">
      <c r="A28" s="35" t="s">
        <v>54</v>
      </c>
      <c r="E28" s="39" t="s">
        <v>6583</v>
      </c>
    </row>
    <row r="29" spans="1:5" ht="12.75">
      <c r="A29" s="35" t="s">
        <v>55</v>
      </c>
      <c r="E29" s="40" t="s">
        <v>6734</v>
      </c>
    </row>
    <row r="30" spans="1:5" ht="12.75">
      <c r="A30" t="s">
        <v>57</v>
      </c>
      <c r="E30" s="39" t="s">
        <v>602</v>
      </c>
    </row>
    <row r="31" spans="1:13" ht="12.75">
      <c r="A31" t="s">
        <v>46</v>
      </c>
      <c r="C31" s="31" t="s">
        <v>123</v>
      </c>
      <c r="E31" s="33" t="s">
        <v>4332</v>
      </c>
      <c r="J31" s="32">
        <f>0</f>
      </c>
      <c s="32">
        <f>0</f>
      </c>
      <c s="32">
        <f>0+L32</f>
      </c>
      <c s="32">
        <f>0+M32</f>
      </c>
    </row>
    <row r="32" spans="1:16" ht="25.5">
      <c r="A32" t="s">
        <v>49</v>
      </c>
      <c s="34" t="s">
        <v>871</v>
      </c>
      <c s="34" t="s">
        <v>613</v>
      </c>
      <c s="35" t="s">
        <v>5</v>
      </c>
      <c s="6" t="s">
        <v>6027</v>
      </c>
      <c s="36" t="s">
        <v>600</v>
      </c>
      <c s="37">
        <v>0.2</v>
      </c>
      <c s="36">
        <v>0</v>
      </c>
      <c s="36">
        <f>ROUND(G32*H32,6)</f>
      </c>
      <c r="L32" s="38">
        <v>0</v>
      </c>
      <c s="32">
        <f>ROUND(ROUND(L32,2)*ROUND(G32,3),2)</f>
      </c>
      <c s="36" t="s">
        <v>601</v>
      </c>
      <c>
        <f>(M32*21)/100</f>
      </c>
      <c t="s">
        <v>27</v>
      </c>
    </row>
    <row r="33" spans="1:5" ht="12.75">
      <c r="A33" s="35" t="s">
        <v>54</v>
      </c>
      <c r="E33" s="39" t="s">
        <v>4391</v>
      </c>
    </row>
    <row r="34" spans="1:5" ht="12.75">
      <c r="A34" s="35" t="s">
        <v>55</v>
      </c>
      <c r="E34" s="40" t="s">
        <v>4364</v>
      </c>
    </row>
    <row r="35" spans="1:5" ht="12.75">
      <c r="A35" t="s">
        <v>57</v>
      </c>
      <c r="E35" s="39" t="s">
        <v>6026</v>
      </c>
    </row>
    <row r="36" spans="1:13" ht="12.75">
      <c r="A36" t="s">
        <v>46</v>
      </c>
      <c r="C36" s="31" t="s">
        <v>27</v>
      </c>
      <c r="E36" s="33" t="s">
        <v>6028</v>
      </c>
      <c r="J36" s="32">
        <f>0</f>
      </c>
      <c s="32">
        <f>0</f>
      </c>
      <c s="32">
        <f>0+L37+L41+L45+L49</f>
      </c>
      <c s="32">
        <f>0+M37+M41+M45+M49</f>
      </c>
    </row>
    <row r="37" spans="1:16" ht="12.75">
      <c r="A37" t="s">
        <v>49</v>
      </c>
      <c s="34" t="s">
        <v>70</v>
      </c>
      <c s="34" t="s">
        <v>2170</v>
      </c>
      <c s="35" t="s">
        <v>5</v>
      </c>
      <c s="6" t="s">
        <v>6029</v>
      </c>
      <c s="36" t="s">
        <v>1035</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6735</v>
      </c>
    </row>
    <row r="40" spans="1:5" ht="12.75">
      <c r="A40" t="s">
        <v>57</v>
      </c>
      <c r="E40" s="39" t="s">
        <v>602</v>
      </c>
    </row>
    <row r="41" spans="1:16" ht="12.75">
      <c r="A41" t="s">
        <v>49</v>
      </c>
      <c s="34" t="s">
        <v>75</v>
      </c>
      <c s="34" t="s">
        <v>3529</v>
      </c>
      <c s="35" t="s">
        <v>5</v>
      </c>
      <c s="6" t="s">
        <v>6586</v>
      </c>
      <c s="36" t="s">
        <v>1035</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6736</v>
      </c>
    </row>
    <row r="44" spans="1:5" ht="12.75">
      <c r="A44" t="s">
        <v>57</v>
      </c>
      <c r="E44" s="39" t="s">
        <v>602</v>
      </c>
    </row>
    <row r="45" spans="1:16" ht="12.75">
      <c r="A45" t="s">
        <v>49</v>
      </c>
      <c s="34" t="s">
        <v>100</v>
      </c>
      <c s="34" t="s">
        <v>3270</v>
      </c>
      <c s="35" t="s">
        <v>5</v>
      </c>
      <c s="6" t="s">
        <v>6588</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6737</v>
      </c>
    </row>
    <row r="48" spans="1:5" ht="12.75">
      <c r="A48" t="s">
        <v>57</v>
      </c>
      <c r="E48" s="39" t="s">
        <v>602</v>
      </c>
    </row>
    <row r="49" spans="1:16" ht="12.75">
      <c r="A49" t="s">
        <v>49</v>
      </c>
      <c s="34" t="s">
        <v>104</v>
      </c>
      <c s="34" t="s">
        <v>2008</v>
      </c>
      <c s="35" t="s">
        <v>5</v>
      </c>
      <c s="6" t="s">
        <v>6031</v>
      </c>
      <c s="36" t="s">
        <v>1035</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6738</v>
      </c>
    </row>
    <row r="52" spans="1:5" ht="12.75">
      <c r="A52" t="s">
        <v>57</v>
      </c>
      <c r="E52" s="39" t="s">
        <v>602</v>
      </c>
    </row>
    <row r="53" spans="1:13" ht="12.75">
      <c r="A53" t="s">
        <v>46</v>
      </c>
      <c r="C53" s="31" t="s">
        <v>758</v>
      </c>
      <c r="E53" s="33" t="s">
        <v>6590</v>
      </c>
      <c r="J53" s="32">
        <f>0</f>
      </c>
      <c s="32">
        <f>0</f>
      </c>
      <c s="32">
        <f>0+L54</f>
      </c>
      <c s="32">
        <f>0+M54</f>
      </c>
    </row>
    <row r="54" spans="1:16" ht="12.75">
      <c r="A54" t="s">
        <v>49</v>
      </c>
      <c s="34" t="s">
        <v>108</v>
      </c>
      <c s="34" t="s">
        <v>6739</v>
      </c>
      <c s="35" t="s">
        <v>5</v>
      </c>
      <c s="6" t="s">
        <v>6592</v>
      </c>
      <c s="36" t="s">
        <v>636</v>
      </c>
      <c s="37">
        <v>1</v>
      </c>
      <c s="36">
        <v>0</v>
      </c>
      <c s="36">
        <f>ROUND(G54*H54,6)</f>
      </c>
      <c r="L54" s="38">
        <v>0</v>
      </c>
      <c s="32">
        <f>ROUND(ROUND(L54,2)*ROUND(G54,3),2)</f>
      </c>
      <c s="36" t="s">
        <v>6016</v>
      </c>
      <c>
        <f>(M54*21)/100</f>
      </c>
      <c t="s">
        <v>27</v>
      </c>
    </row>
    <row r="55" spans="1:5" ht="12.75">
      <c r="A55" s="35" t="s">
        <v>54</v>
      </c>
      <c r="E55" s="39" t="s">
        <v>6593</v>
      </c>
    </row>
    <row r="56" spans="1:5" ht="12.75">
      <c r="A56" s="35" t="s">
        <v>55</v>
      </c>
      <c r="E56" s="40" t="s">
        <v>6017</v>
      </c>
    </row>
    <row r="57" spans="1:5" ht="25.5">
      <c r="A57" t="s">
        <v>57</v>
      </c>
      <c r="E57" s="39" t="s">
        <v>6018</v>
      </c>
    </row>
    <row r="58" spans="1:13" ht="12.75">
      <c r="A58" t="s">
        <v>46</v>
      </c>
      <c r="C58" s="31" t="s">
        <v>868</v>
      </c>
      <c r="E58" s="33" t="s">
        <v>3566</v>
      </c>
      <c r="J58" s="32">
        <f>0</f>
      </c>
      <c s="32">
        <f>0</f>
      </c>
      <c s="32">
        <f>0+L59+L63+L67+L71+L75</f>
      </c>
      <c s="32">
        <f>0+M59+M63+M67+M71+M75</f>
      </c>
    </row>
    <row r="59" spans="1:16" ht="25.5">
      <c r="A59" t="s">
        <v>49</v>
      </c>
      <c s="34" t="s">
        <v>854</v>
      </c>
      <c s="34" t="s">
        <v>6036</v>
      </c>
      <c s="35" t="s">
        <v>5</v>
      </c>
      <c s="6" t="s">
        <v>6037</v>
      </c>
      <c s="36" t="s">
        <v>682</v>
      </c>
      <c s="37">
        <v>4</v>
      </c>
      <c s="36">
        <v>0</v>
      </c>
      <c s="36">
        <f>ROUND(G59*H59,6)</f>
      </c>
      <c r="L59" s="38">
        <v>0</v>
      </c>
      <c s="32">
        <f>ROUND(ROUND(L59,2)*ROUND(G59,3),2)</f>
      </c>
      <c s="36" t="s">
        <v>601</v>
      </c>
      <c>
        <f>(M59*21)/100</f>
      </c>
      <c t="s">
        <v>27</v>
      </c>
    </row>
    <row r="60" spans="1:5" ht="12.75">
      <c r="A60" s="35" t="s">
        <v>54</v>
      </c>
      <c r="E60" s="39" t="s">
        <v>4391</v>
      </c>
    </row>
    <row r="61" spans="1:5" ht="12.75">
      <c r="A61" s="35" t="s">
        <v>55</v>
      </c>
      <c r="E61" s="40" t="s">
        <v>6038</v>
      </c>
    </row>
    <row r="62" spans="1:5" ht="12.75">
      <c r="A62" t="s">
        <v>57</v>
      </c>
      <c r="E62" s="39" t="s">
        <v>6026</v>
      </c>
    </row>
    <row r="63" spans="1:16" ht="25.5">
      <c r="A63" t="s">
        <v>49</v>
      </c>
      <c s="34" t="s">
        <v>858</v>
      </c>
      <c s="34" t="s">
        <v>6039</v>
      </c>
      <c s="35" t="s">
        <v>5</v>
      </c>
      <c s="6" t="s">
        <v>6040</v>
      </c>
      <c s="36" t="s">
        <v>682</v>
      </c>
      <c s="37">
        <v>4</v>
      </c>
      <c s="36">
        <v>0</v>
      </c>
      <c s="36">
        <f>ROUND(G63*H63,6)</f>
      </c>
      <c r="L63" s="38">
        <v>0</v>
      </c>
      <c s="32">
        <f>ROUND(ROUND(L63,2)*ROUND(G63,3),2)</f>
      </c>
      <c s="36" t="s">
        <v>601</v>
      </c>
      <c>
        <f>(M63*21)/100</f>
      </c>
      <c t="s">
        <v>27</v>
      </c>
    </row>
    <row r="64" spans="1:5" ht="12.75">
      <c r="A64" s="35" t="s">
        <v>54</v>
      </c>
      <c r="E64" s="39" t="s">
        <v>4391</v>
      </c>
    </row>
    <row r="65" spans="1:5" ht="12.75">
      <c r="A65" s="35" t="s">
        <v>55</v>
      </c>
      <c r="E65" s="40" t="s">
        <v>6041</v>
      </c>
    </row>
    <row r="66" spans="1:5" ht="12.75">
      <c r="A66" t="s">
        <v>57</v>
      </c>
      <c r="E66" s="39" t="s">
        <v>6026</v>
      </c>
    </row>
    <row r="67" spans="1:16" ht="12.75">
      <c r="A67" t="s">
        <v>49</v>
      </c>
      <c s="34" t="s">
        <v>862</v>
      </c>
      <c s="34" t="s">
        <v>4140</v>
      </c>
      <c s="35" t="s">
        <v>5</v>
      </c>
      <c s="6" t="s">
        <v>4141</v>
      </c>
      <c s="36" t="s">
        <v>682</v>
      </c>
      <c s="37">
        <v>8</v>
      </c>
      <c s="36">
        <v>0</v>
      </c>
      <c s="36">
        <f>ROUND(G67*H67,6)</f>
      </c>
      <c r="L67" s="38">
        <v>0</v>
      </c>
      <c s="32">
        <f>ROUND(ROUND(L67,2)*ROUND(G67,3),2)</f>
      </c>
      <c s="36" t="s">
        <v>601</v>
      </c>
      <c>
        <f>(M67*21)/100</f>
      </c>
      <c t="s">
        <v>27</v>
      </c>
    </row>
    <row r="68" spans="1:5" ht="12.75">
      <c r="A68" s="35" t="s">
        <v>54</v>
      </c>
      <c r="E68" s="39" t="s">
        <v>4391</v>
      </c>
    </row>
    <row r="69" spans="1:5" ht="12.75">
      <c r="A69" s="35" t="s">
        <v>55</v>
      </c>
      <c r="E69" s="40" t="s">
        <v>4364</v>
      </c>
    </row>
    <row r="70" spans="1:5" ht="12.75">
      <c r="A70" t="s">
        <v>57</v>
      </c>
      <c r="E70" s="39" t="s">
        <v>6026</v>
      </c>
    </row>
    <row r="71" spans="1:16" ht="25.5">
      <c r="A71" t="s">
        <v>49</v>
      </c>
      <c s="34" t="s">
        <v>865</v>
      </c>
      <c s="34" t="s">
        <v>6042</v>
      </c>
      <c s="35" t="s">
        <v>5</v>
      </c>
      <c s="6" t="s">
        <v>6043</v>
      </c>
      <c s="36" t="s">
        <v>446</v>
      </c>
      <c s="37">
        <v>6</v>
      </c>
      <c s="36">
        <v>0</v>
      </c>
      <c s="36">
        <f>ROUND(G71*H71,6)</f>
      </c>
      <c r="L71" s="38">
        <v>0</v>
      </c>
      <c s="32">
        <f>ROUND(ROUND(L71,2)*ROUND(G71,3),2)</f>
      </c>
      <c s="36" t="s">
        <v>601</v>
      </c>
      <c>
        <f>(M71*21)/100</f>
      </c>
      <c t="s">
        <v>27</v>
      </c>
    </row>
    <row r="72" spans="1:5" ht="12.75">
      <c r="A72" s="35" t="s">
        <v>54</v>
      </c>
      <c r="E72" s="39" t="s">
        <v>4391</v>
      </c>
    </row>
    <row r="73" spans="1:5" ht="12.75">
      <c r="A73" s="35" t="s">
        <v>55</v>
      </c>
      <c r="E73" s="40" t="s">
        <v>4364</v>
      </c>
    </row>
    <row r="74" spans="1:5" ht="12.75">
      <c r="A74" t="s">
        <v>57</v>
      </c>
      <c r="E74" s="39" t="s">
        <v>6026</v>
      </c>
    </row>
    <row r="75" spans="1:16" ht="25.5">
      <c r="A75" t="s">
        <v>49</v>
      </c>
      <c s="34" t="s">
        <v>868</v>
      </c>
      <c s="34" t="s">
        <v>6044</v>
      </c>
      <c s="35" t="s">
        <v>5</v>
      </c>
      <c s="6" t="s">
        <v>6045</v>
      </c>
      <c s="36" t="s">
        <v>446</v>
      </c>
      <c s="37">
        <v>2</v>
      </c>
      <c s="36">
        <v>0</v>
      </c>
      <c s="36">
        <f>ROUND(G75*H75,6)</f>
      </c>
      <c r="L75" s="38">
        <v>0</v>
      </c>
      <c s="32">
        <f>ROUND(ROUND(L75,2)*ROUND(G75,3),2)</f>
      </c>
      <c s="36" t="s">
        <v>601</v>
      </c>
      <c>
        <f>(M75*21)/100</f>
      </c>
      <c t="s">
        <v>27</v>
      </c>
    </row>
    <row r="76" spans="1:5" ht="12.75">
      <c r="A76" s="35" t="s">
        <v>54</v>
      </c>
      <c r="E76" s="39" t="s">
        <v>4391</v>
      </c>
    </row>
    <row r="77" spans="1:5" ht="12.75">
      <c r="A77" s="35" t="s">
        <v>55</v>
      </c>
      <c r="E77" s="40" t="s">
        <v>4364</v>
      </c>
    </row>
    <row r="78" spans="1:5" ht="12.75">
      <c r="A78" t="s">
        <v>57</v>
      </c>
      <c r="E78" s="39" t="s">
        <v>6026</v>
      </c>
    </row>
    <row r="79" spans="1:13" ht="12.75">
      <c r="A79" t="s">
        <v>46</v>
      </c>
      <c r="C79" s="31" t="s">
        <v>3709</v>
      </c>
      <c r="E79" s="33" t="s">
        <v>3710</v>
      </c>
      <c r="J79" s="32">
        <f>0</f>
      </c>
      <c s="32">
        <f>0</f>
      </c>
      <c s="32">
        <f>0+L80</f>
      </c>
      <c s="32">
        <f>0+M80</f>
      </c>
    </row>
    <row r="80" spans="1:16" ht="12.75">
      <c r="A80" t="s">
        <v>49</v>
      </c>
      <c s="34" t="s">
        <v>111</v>
      </c>
      <c s="34" t="s">
        <v>3711</v>
      </c>
      <c s="35" t="s">
        <v>5</v>
      </c>
      <c s="6" t="s">
        <v>6594</v>
      </c>
      <c s="36" t="s">
        <v>922</v>
      </c>
      <c s="37">
        <v>33.352</v>
      </c>
      <c s="36">
        <v>0</v>
      </c>
      <c s="36">
        <f>ROUND(G80*H80,6)</f>
      </c>
      <c r="L80" s="38">
        <v>0</v>
      </c>
      <c s="32">
        <f>ROUND(ROUND(L80,2)*ROUND(G80,3),2)</f>
      </c>
      <c s="36" t="s">
        <v>601</v>
      </c>
      <c>
        <f>(M80*21)/100</f>
      </c>
      <c t="s">
        <v>27</v>
      </c>
    </row>
    <row r="81" spans="1:5" ht="12.75">
      <c r="A81" s="35" t="s">
        <v>54</v>
      </c>
      <c r="E81" s="39" t="s">
        <v>6595</v>
      </c>
    </row>
    <row r="82" spans="1:5" ht="12.75">
      <c r="A82" s="35" t="s">
        <v>55</v>
      </c>
      <c r="E82" s="40" t="s">
        <v>6596</v>
      </c>
    </row>
    <row r="83" spans="1:5" ht="12.75">
      <c r="A83" t="s">
        <v>57</v>
      </c>
      <c r="E83" s="39" t="s">
        <v>602</v>
      </c>
    </row>
    <row r="84" spans="1:13" ht="12.75">
      <c r="A84" t="s">
        <v>46</v>
      </c>
      <c r="C84" s="31" t="s">
        <v>639</v>
      </c>
      <c r="E84" s="33" t="s">
        <v>6046</v>
      </c>
      <c r="J84" s="32">
        <f>0</f>
      </c>
      <c s="32">
        <f>0</f>
      </c>
      <c s="32">
        <f>0+L85+L89+L93+L97+L101+L105+L109+L113+L117+L121+L125+L129+L133+L137+L141+L145</f>
      </c>
      <c s="32">
        <f>0+M85+M89+M93+M97+M101+M105+M109+M113+M117+M121+M125+M129+M133+M137+M141+M145</f>
      </c>
    </row>
    <row r="85" spans="1:16" ht="25.5">
      <c r="A85" t="s">
        <v>49</v>
      </c>
      <c s="34" t="s">
        <v>801</v>
      </c>
      <c s="34" t="s">
        <v>6047</v>
      </c>
      <c s="35" t="s">
        <v>5</v>
      </c>
      <c s="6" t="s">
        <v>6048</v>
      </c>
      <c s="36" t="s">
        <v>446</v>
      </c>
      <c s="37">
        <v>3</v>
      </c>
      <c s="36">
        <v>0</v>
      </c>
      <c s="36">
        <f>ROUND(G85*H85,6)</f>
      </c>
      <c r="L85" s="38">
        <v>0</v>
      </c>
      <c s="32">
        <f>ROUND(ROUND(L85,2)*ROUND(G85,3),2)</f>
      </c>
      <c s="36" t="s">
        <v>601</v>
      </c>
      <c>
        <f>(M85*21)/100</f>
      </c>
      <c t="s">
        <v>27</v>
      </c>
    </row>
    <row r="86" spans="1:5" ht="12.75">
      <c r="A86" s="35" t="s">
        <v>54</v>
      </c>
      <c r="E86" s="39" t="s">
        <v>6049</v>
      </c>
    </row>
    <row r="87" spans="1:5" ht="12.75">
      <c r="A87" s="35" t="s">
        <v>55</v>
      </c>
      <c r="E87" s="40" t="s">
        <v>6740</v>
      </c>
    </row>
    <row r="88" spans="1:5" ht="12.75">
      <c r="A88" t="s">
        <v>57</v>
      </c>
      <c r="E88" s="39" t="s">
        <v>602</v>
      </c>
    </row>
    <row r="89" spans="1:16" ht="12.75">
      <c r="A89" t="s">
        <v>49</v>
      </c>
      <c s="34" t="s">
        <v>804</v>
      </c>
      <c s="34" t="s">
        <v>774</v>
      </c>
      <c s="35" t="s">
        <v>5</v>
      </c>
      <c s="6" t="s">
        <v>775</v>
      </c>
      <c s="36" t="s">
        <v>446</v>
      </c>
      <c s="37">
        <v>3</v>
      </c>
      <c s="36">
        <v>0</v>
      </c>
      <c s="36">
        <f>ROUND(G89*H89,6)</f>
      </c>
      <c r="L89" s="38">
        <v>0</v>
      </c>
      <c s="32">
        <f>ROUND(ROUND(L89,2)*ROUND(G89,3),2)</f>
      </c>
      <c s="36" t="s">
        <v>601</v>
      </c>
      <c>
        <f>(M89*21)/100</f>
      </c>
      <c t="s">
        <v>27</v>
      </c>
    </row>
    <row r="90" spans="1:5" ht="12.75">
      <c r="A90" s="35" t="s">
        <v>54</v>
      </c>
      <c r="E90" s="39" t="s">
        <v>6050</v>
      </c>
    </row>
    <row r="91" spans="1:5" ht="12.75">
      <c r="A91" s="35" t="s">
        <v>55</v>
      </c>
      <c r="E91" s="40" t="s">
        <v>6740</v>
      </c>
    </row>
    <row r="92" spans="1:5" ht="12.75">
      <c r="A92" t="s">
        <v>57</v>
      </c>
      <c r="E92" s="39" t="s">
        <v>602</v>
      </c>
    </row>
    <row r="93" spans="1:16" ht="12.75">
      <c r="A93" t="s">
        <v>49</v>
      </c>
      <c s="34" t="s">
        <v>807</v>
      </c>
      <c s="34" t="s">
        <v>1037</v>
      </c>
      <c s="35" t="s">
        <v>5</v>
      </c>
      <c s="6" t="s">
        <v>1038</v>
      </c>
      <c s="36" t="s">
        <v>682</v>
      </c>
      <c s="37">
        <v>15</v>
      </c>
      <c s="36">
        <v>0</v>
      </c>
      <c s="36">
        <f>ROUND(G93*H93,6)</f>
      </c>
      <c r="L93" s="38">
        <v>0</v>
      </c>
      <c s="32">
        <f>ROUND(ROUND(L93,2)*ROUND(G93,3),2)</f>
      </c>
      <c s="36" t="s">
        <v>601</v>
      </c>
      <c>
        <f>(M93*21)/100</f>
      </c>
      <c t="s">
        <v>27</v>
      </c>
    </row>
    <row r="94" spans="1:5" ht="12.75">
      <c r="A94" s="35" t="s">
        <v>54</v>
      </c>
      <c r="E94" s="39" t="s">
        <v>5</v>
      </c>
    </row>
    <row r="95" spans="1:5" ht="12.75">
      <c r="A95" s="35" t="s">
        <v>55</v>
      </c>
      <c r="E95" s="40" t="s">
        <v>6741</v>
      </c>
    </row>
    <row r="96" spans="1:5" ht="12.75">
      <c r="A96" t="s">
        <v>57</v>
      </c>
      <c r="E96" s="39" t="s">
        <v>602</v>
      </c>
    </row>
    <row r="97" spans="1:16" ht="12.75">
      <c r="A97" t="s">
        <v>49</v>
      </c>
      <c s="34" t="s">
        <v>810</v>
      </c>
      <c s="34" t="s">
        <v>981</v>
      </c>
      <c s="35" t="s">
        <v>5</v>
      </c>
      <c s="6" t="s">
        <v>982</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6740</v>
      </c>
    </row>
    <row r="100" spans="1:5" ht="12.75">
      <c r="A100" t="s">
        <v>57</v>
      </c>
      <c r="E100" s="39" t="s">
        <v>602</v>
      </c>
    </row>
    <row r="101" spans="1:16" ht="12.75">
      <c r="A101" t="s">
        <v>49</v>
      </c>
      <c s="34" t="s">
        <v>813</v>
      </c>
      <c s="34" t="s">
        <v>786</v>
      </c>
      <c s="35" t="s">
        <v>5</v>
      </c>
      <c s="6" t="s">
        <v>787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4364</v>
      </c>
    </row>
    <row r="104" spans="1:5" ht="12.75">
      <c r="A104" t="s">
        <v>57</v>
      </c>
      <c r="E104" s="39" t="s">
        <v>602</v>
      </c>
    </row>
    <row r="105" spans="1:16" ht="12.75">
      <c r="A105" t="s">
        <v>49</v>
      </c>
      <c s="34" t="s">
        <v>817</v>
      </c>
      <c s="34" t="s">
        <v>6051</v>
      </c>
      <c s="35" t="s">
        <v>5</v>
      </c>
      <c s="6" t="s">
        <v>6052</v>
      </c>
      <c s="36" t="s">
        <v>636</v>
      </c>
      <c s="37">
        <v>2</v>
      </c>
      <c s="36">
        <v>0</v>
      </c>
      <c s="36">
        <f>ROUND(G105*H105,6)</f>
      </c>
      <c r="L105" s="38">
        <v>0</v>
      </c>
      <c s="32">
        <f>ROUND(ROUND(L105,2)*ROUND(G105,3),2)</f>
      </c>
      <c s="36" t="s">
        <v>601</v>
      </c>
      <c>
        <f>(M105*21)/100</f>
      </c>
      <c t="s">
        <v>27</v>
      </c>
    </row>
    <row r="106" spans="1:5" ht="12.75">
      <c r="A106" s="35" t="s">
        <v>54</v>
      </c>
      <c r="E106" s="39" t="s">
        <v>6053</v>
      </c>
    </row>
    <row r="107" spans="1:5" ht="12.75">
      <c r="A107" s="35" t="s">
        <v>55</v>
      </c>
      <c r="E107" s="40" t="s">
        <v>4364</v>
      </c>
    </row>
    <row r="108" spans="1:5" ht="12.75">
      <c r="A108" t="s">
        <v>57</v>
      </c>
      <c r="E108" s="39" t="s">
        <v>602</v>
      </c>
    </row>
    <row r="109" spans="1:16" ht="12.75">
      <c r="A109" t="s">
        <v>49</v>
      </c>
      <c s="34" t="s">
        <v>821</v>
      </c>
      <c s="34" t="s">
        <v>991</v>
      </c>
      <c s="35" t="s">
        <v>5</v>
      </c>
      <c s="6" t="s">
        <v>992</v>
      </c>
      <c s="36" t="s">
        <v>682</v>
      </c>
      <c s="37">
        <v>30</v>
      </c>
      <c s="36">
        <v>0</v>
      </c>
      <c s="36">
        <f>ROUND(G109*H109,6)</f>
      </c>
      <c r="L109" s="38">
        <v>0</v>
      </c>
      <c s="32">
        <f>ROUND(ROUND(L109,2)*ROUND(G109,3),2)</f>
      </c>
      <c s="36" t="s">
        <v>601</v>
      </c>
      <c>
        <f>(M109*21)/100</f>
      </c>
      <c t="s">
        <v>27</v>
      </c>
    </row>
    <row r="110" spans="1:5" ht="12.75">
      <c r="A110" s="35" t="s">
        <v>54</v>
      </c>
      <c r="E110" s="39" t="s">
        <v>6597</v>
      </c>
    </row>
    <row r="111" spans="1:5" ht="12.75">
      <c r="A111" s="35" t="s">
        <v>55</v>
      </c>
      <c r="E111" s="40" t="s">
        <v>4364</v>
      </c>
    </row>
    <row r="112" spans="1:5" ht="12.75">
      <c r="A112" t="s">
        <v>57</v>
      </c>
      <c r="E112" s="39" t="s">
        <v>602</v>
      </c>
    </row>
    <row r="113" spans="1:16" ht="25.5">
      <c r="A113" t="s">
        <v>49</v>
      </c>
      <c s="34" t="s">
        <v>825</v>
      </c>
      <c s="34" t="s">
        <v>836</v>
      </c>
      <c s="35" t="s">
        <v>5</v>
      </c>
      <c s="6" t="s">
        <v>837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4364</v>
      </c>
    </row>
    <row r="116" spans="1:5" ht="12.75">
      <c r="A116" t="s">
        <v>57</v>
      </c>
      <c r="E116" s="39" t="s">
        <v>602</v>
      </c>
    </row>
    <row r="117" spans="1:16" ht="12.75">
      <c r="A117" t="s">
        <v>49</v>
      </c>
      <c s="34" t="s">
        <v>829</v>
      </c>
      <c s="34" t="s">
        <v>4154</v>
      </c>
      <c s="35" t="s">
        <v>5</v>
      </c>
      <c s="6" t="s">
        <v>4155</v>
      </c>
      <c s="36" t="s">
        <v>682</v>
      </c>
      <c s="37">
        <v>0.6</v>
      </c>
      <c s="36">
        <v>0</v>
      </c>
      <c s="36">
        <f>ROUND(G117*H117,6)</f>
      </c>
      <c r="L117" s="38">
        <v>0</v>
      </c>
      <c s="32">
        <f>ROUND(ROUND(L117,2)*ROUND(G117,3),2)</f>
      </c>
      <c s="36" t="s">
        <v>601</v>
      </c>
      <c>
        <f>(M117*21)/100</f>
      </c>
      <c t="s">
        <v>27</v>
      </c>
    </row>
    <row r="118" spans="1:5" ht="12.75">
      <c r="A118" s="35" t="s">
        <v>54</v>
      </c>
      <c r="E118" s="39" t="s">
        <v>6057</v>
      </c>
    </row>
    <row r="119" spans="1:5" ht="12.75">
      <c r="A119" s="35" t="s">
        <v>55</v>
      </c>
      <c r="E119" s="40" t="s">
        <v>6058</v>
      </c>
    </row>
    <row r="120" spans="1:5" ht="12.75">
      <c r="A120" t="s">
        <v>57</v>
      </c>
      <c r="E120" s="39" t="s">
        <v>602</v>
      </c>
    </row>
    <row r="121" spans="1:16" ht="25.5">
      <c r="A121" t="s">
        <v>49</v>
      </c>
      <c s="34" t="s">
        <v>832</v>
      </c>
      <c s="34" t="s">
        <v>6059</v>
      </c>
      <c s="35" t="s">
        <v>5</v>
      </c>
      <c s="6" t="s">
        <v>6060</v>
      </c>
      <c s="36" t="s">
        <v>446</v>
      </c>
      <c s="37">
        <v>3</v>
      </c>
      <c s="36">
        <v>0</v>
      </c>
      <c s="36">
        <f>ROUND(G121*H121,6)</f>
      </c>
      <c r="L121" s="38">
        <v>0</v>
      </c>
      <c s="32">
        <f>ROUND(ROUND(L121,2)*ROUND(G121,3),2)</f>
      </c>
      <c s="36" t="s">
        <v>601</v>
      </c>
      <c>
        <f>(M121*21)/100</f>
      </c>
      <c t="s">
        <v>27</v>
      </c>
    </row>
    <row r="122" spans="1:5" ht="12.75">
      <c r="A122" s="35" t="s">
        <v>54</v>
      </c>
      <c r="E122" s="39" t="s">
        <v>4391</v>
      </c>
    </row>
    <row r="123" spans="1:5" ht="12.75">
      <c r="A123" s="35" t="s">
        <v>55</v>
      </c>
      <c r="E123" s="40" t="s">
        <v>6740</v>
      </c>
    </row>
    <row r="124" spans="1:5" ht="12.75">
      <c r="A124" t="s">
        <v>57</v>
      </c>
      <c r="E124" s="39" t="s">
        <v>6062</v>
      </c>
    </row>
    <row r="125" spans="1:16" ht="25.5">
      <c r="A125" t="s">
        <v>49</v>
      </c>
      <c s="34" t="s">
        <v>835</v>
      </c>
      <c s="34" t="s">
        <v>6063</v>
      </c>
      <c s="35" t="s">
        <v>5</v>
      </c>
      <c s="6" t="s">
        <v>6064</v>
      </c>
      <c s="36" t="s">
        <v>446</v>
      </c>
      <c s="37">
        <v>3</v>
      </c>
      <c s="36">
        <v>0</v>
      </c>
      <c s="36">
        <f>ROUND(G125*H125,6)</f>
      </c>
      <c r="L125" s="38">
        <v>0</v>
      </c>
      <c s="32">
        <f>ROUND(ROUND(L125,2)*ROUND(G125,3),2)</f>
      </c>
      <c s="36" t="s">
        <v>601</v>
      </c>
      <c>
        <f>(M125*21)/100</f>
      </c>
      <c t="s">
        <v>27</v>
      </c>
    </row>
    <row r="126" spans="1:5" ht="12.75">
      <c r="A126" s="35" t="s">
        <v>54</v>
      </c>
      <c r="E126" s="39" t="s">
        <v>4391</v>
      </c>
    </row>
    <row r="127" spans="1:5" ht="12.75">
      <c r="A127" s="35" t="s">
        <v>55</v>
      </c>
      <c r="E127" s="40" t="s">
        <v>6740</v>
      </c>
    </row>
    <row r="128" spans="1:5" ht="12.75">
      <c r="A128" t="s">
        <v>57</v>
      </c>
      <c r="E128" s="39" t="s">
        <v>6062</v>
      </c>
    </row>
    <row r="129" spans="1:16" ht="25.5">
      <c r="A129" t="s">
        <v>49</v>
      </c>
      <c s="34" t="s">
        <v>838</v>
      </c>
      <c s="34" t="s">
        <v>6742</v>
      </c>
      <c s="35" t="s">
        <v>5</v>
      </c>
      <c s="6" t="s">
        <v>6743</v>
      </c>
      <c s="36" t="s">
        <v>446</v>
      </c>
      <c s="37">
        <v>1</v>
      </c>
      <c s="36">
        <v>0</v>
      </c>
      <c s="36">
        <f>ROUND(G129*H129,6)</f>
      </c>
      <c r="L129" s="38">
        <v>0</v>
      </c>
      <c s="32">
        <f>ROUND(ROUND(L129,2)*ROUND(G129,3),2)</f>
      </c>
      <c s="36" t="s">
        <v>601</v>
      </c>
      <c>
        <f>(M129*21)/100</f>
      </c>
      <c t="s">
        <v>27</v>
      </c>
    </row>
    <row r="130" spans="1:5" ht="12.75">
      <c r="A130" s="35" t="s">
        <v>54</v>
      </c>
      <c r="E130" s="39" t="s">
        <v>4391</v>
      </c>
    </row>
    <row r="131" spans="1:5" ht="12.75">
      <c r="A131" s="35" t="s">
        <v>55</v>
      </c>
      <c r="E131" s="40" t="s">
        <v>4364</v>
      </c>
    </row>
    <row r="132" spans="1:5" ht="12.75">
      <c r="A132" t="s">
        <v>57</v>
      </c>
      <c r="E132" s="39" t="s">
        <v>602</v>
      </c>
    </row>
    <row r="133" spans="1:16" ht="25.5">
      <c r="A133" t="s">
        <v>49</v>
      </c>
      <c s="34" t="s">
        <v>841</v>
      </c>
      <c s="34" t="s">
        <v>855</v>
      </c>
      <c s="35" t="s">
        <v>5</v>
      </c>
      <c s="6" t="s">
        <v>856</v>
      </c>
      <c s="36" t="s">
        <v>446</v>
      </c>
      <c s="37">
        <v>1</v>
      </c>
      <c s="36">
        <v>0</v>
      </c>
      <c s="36">
        <f>ROUND(G133*H133,6)</f>
      </c>
      <c r="L133" s="38">
        <v>0</v>
      </c>
      <c s="32">
        <f>ROUND(ROUND(L133,2)*ROUND(G133,3),2)</f>
      </c>
      <c s="36" t="s">
        <v>601</v>
      </c>
      <c>
        <f>(M133*21)/100</f>
      </c>
      <c t="s">
        <v>27</v>
      </c>
    </row>
    <row r="134" spans="1:5" ht="12.75">
      <c r="A134" s="35" t="s">
        <v>54</v>
      </c>
      <c r="E134" s="39" t="s">
        <v>4391</v>
      </c>
    </row>
    <row r="135" spans="1:5" ht="12.75">
      <c r="A135" s="35" t="s">
        <v>55</v>
      </c>
      <c r="E135" s="40" t="s">
        <v>4364</v>
      </c>
    </row>
    <row r="136" spans="1:5" ht="12.75">
      <c r="A136" t="s">
        <v>57</v>
      </c>
      <c r="E136" s="39" t="s">
        <v>602</v>
      </c>
    </row>
    <row r="137" spans="1:16" ht="12.75">
      <c r="A137" t="s">
        <v>49</v>
      </c>
      <c s="34" t="s">
        <v>844</v>
      </c>
      <c s="34" t="s">
        <v>6065</v>
      </c>
      <c s="35" t="s">
        <v>5</v>
      </c>
      <c s="6" t="s">
        <v>6066</v>
      </c>
      <c s="36" t="s">
        <v>446</v>
      </c>
      <c s="37">
        <v>2</v>
      </c>
      <c s="36">
        <v>0</v>
      </c>
      <c s="36">
        <f>ROUND(G137*H137,6)</f>
      </c>
      <c r="L137" s="38">
        <v>0</v>
      </c>
      <c s="32">
        <f>ROUND(ROUND(L137,2)*ROUND(G137,3),2)</f>
      </c>
      <c s="36" t="s">
        <v>601</v>
      </c>
      <c>
        <f>(M137*21)/100</f>
      </c>
      <c t="s">
        <v>27</v>
      </c>
    </row>
    <row r="138" spans="1:5" ht="12.75">
      <c r="A138" s="35" t="s">
        <v>54</v>
      </c>
      <c r="E138" s="39" t="s">
        <v>4391</v>
      </c>
    </row>
    <row r="139" spans="1:5" ht="12.75">
      <c r="A139" s="35" t="s">
        <v>55</v>
      </c>
      <c r="E139" s="40" t="s">
        <v>4364</v>
      </c>
    </row>
    <row r="140" spans="1:5" ht="12.75">
      <c r="A140" t="s">
        <v>57</v>
      </c>
      <c r="E140" s="39" t="s">
        <v>6026</v>
      </c>
    </row>
    <row r="141" spans="1:16" ht="12.75">
      <c r="A141" t="s">
        <v>49</v>
      </c>
      <c s="34" t="s">
        <v>847</v>
      </c>
      <c s="34" t="s">
        <v>6065</v>
      </c>
      <c s="35" t="s">
        <v>47</v>
      </c>
      <c s="6" t="s">
        <v>6067</v>
      </c>
      <c s="36" t="s">
        <v>446</v>
      </c>
      <c s="37">
        <v>2</v>
      </c>
      <c s="36">
        <v>0</v>
      </c>
      <c s="36">
        <f>ROUND(G141*H141,6)</f>
      </c>
      <c r="L141" s="38">
        <v>0</v>
      </c>
      <c s="32">
        <f>ROUND(ROUND(L141,2)*ROUND(G141,3),2)</f>
      </c>
      <c s="36" t="s">
        <v>601</v>
      </c>
      <c>
        <f>(M141*21)/100</f>
      </c>
      <c t="s">
        <v>27</v>
      </c>
    </row>
    <row r="142" spans="1:5" ht="12.75">
      <c r="A142" s="35" t="s">
        <v>54</v>
      </c>
      <c r="E142" s="39" t="s">
        <v>4391</v>
      </c>
    </row>
    <row r="143" spans="1:5" ht="12.75">
      <c r="A143" s="35" t="s">
        <v>55</v>
      </c>
      <c r="E143" s="40" t="s">
        <v>4364</v>
      </c>
    </row>
    <row r="144" spans="1:5" ht="12.75">
      <c r="A144" t="s">
        <v>57</v>
      </c>
      <c r="E144" s="39" t="s">
        <v>6026</v>
      </c>
    </row>
    <row r="145" spans="1:16" ht="12.75">
      <c r="A145" t="s">
        <v>49</v>
      </c>
      <c s="34" t="s">
        <v>851</v>
      </c>
      <c s="34" t="s">
        <v>888</v>
      </c>
      <c s="35" t="s">
        <v>5</v>
      </c>
      <c s="6" t="s">
        <v>889</v>
      </c>
      <c s="36" t="s">
        <v>483</v>
      </c>
      <c s="37">
        <v>18</v>
      </c>
      <c s="36">
        <v>0</v>
      </c>
      <c s="36">
        <f>ROUND(G145*H145,6)</f>
      </c>
      <c r="L145" s="38">
        <v>0</v>
      </c>
      <c s="32">
        <f>ROUND(ROUND(L145,2)*ROUND(G145,3),2)</f>
      </c>
      <c s="36" t="s">
        <v>601</v>
      </c>
      <c>
        <f>(M145*21)/100</f>
      </c>
      <c t="s">
        <v>27</v>
      </c>
    </row>
    <row r="146" spans="1:5" ht="12.75">
      <c r="A146" s="35" t="s">
        <v>54</v>
      </c>
      <c r="E146" s="39" t="s">
        <v>4391</v>
      </c>
    </row>
    <row r="147" spans="1:5" ht="12.75">
      <c r="A147" s="35" t="s">
        <v>55</v>
      </c>
      <c r="E147" s="40" t="s">
        <v>4364</v>
      </c>
    </row>
    <row r="148" spans="1:5" ht="12.75">
      <c r="A148" t="s">
        <v>57</v>
      </c>
      <c r="E148" s="39" t="s">
        <v>6026</v>
      </c>
    </row>
    <row r="149" spans="1:13" ht="12.75">
      <c r="A149" t="s">
        <v>46</v>
      </c>
      <c r="C149" s="31" t="s">
        <v>5421</v>
      </c>
      <c r="E149" s="33" t="s">
        <v>6068</v>
      </c>
      <c r="J149" s="32">
        <f>0</f>
      </c>
      <c s="32">
        <f>0</f>
      </c>
      <c s="32">
        <f>0+L150+L154+L158+L162</f>
      </c>
      <c s="32">
        <f>0+M150+M154+M158+M162</f>
      </c>
    </row>
    <row r="150" spans="1:16" ht="12.75">
      <c r="A150" t="s">
        <v>49</v>
      </c>
      <c s="34" t="s">
        <v>114</v>
      </c>
      <c s="34" t="s">
        <v>6744</v>
      </c>
      <c s="35" t="s">
        <v>5</v>
      </c>
      <c s="6" t="s">
        <v>6600</v>
      </c>
      <c s="36" t="s">
        <v>1035</v>
      </c>
      <c s="37">
        <v>27.55</v>
      </c>
      <c s="36">
        <v>0</v>
      </c>
      <c s="36">
        <f>ROUND(G150*H150,6)</f>
      </c>
      <c r="L150" s="38">
        <v>0</v>
      </c>
      <c s="32">
        <f>ROUND(ROUND(L150,2)*ROUND(G150,3),2)</f>
      </c>
      <c s="36" t="s">
        <v>6016</v>
      </c>
      <c>
        <f>(M150*21)/100</f>
      </c>
      <c t="s">
        <v>27</v>
      </c>
    </row>
    <row r="151" spans="1:5" ht="12.75">
      <c r="A151" s="35" t="s">
        <v>54</v>
      </c>
      <c r="E151" s="39" t="s">
        <v>5</v>
      </c>
    </row>
    <row r="152" spans="1:5" ht="12.75">
      <c r="A152" s="35" t="s">
        <v>55</v>
      </c>
      <c r="E152" s="40" t="s">
        <v>6745</v>
      </c>
    </row>
    <row r="153" spans="1:5" ht="25.5">
      <c r="A153" t="s">
        <v>57</v>
      </c>
      <c r="E153" s="39" t="s">
        <v>6018</v>
      </c>
    </row>
    <row r="154" spans="1:16" ht="12.75">
      <c r="A154" t="s">
        <v>49</v>
      </c>
      <c s="34" t="s">
        <v>117</v>
      </c>
      <c s="34" t="s">
        <v>6746</v>
      </c>
      <c s="35" t="s">
        <v>5</v>
      </c>
      <c s="6" t="s">
        <v>6603</v>
      </c>
      <c s="36" t="s">
        <v>922</v>
      </c>
      <c s="37">
        <v>27.55</v>
      </c>
      <c s="36">
        <v>0</v>
      </c>
      <c s="36">
        <f>ROUND(G154*H154,6)</f>
      </c>
      <c r="L154" s="38">
        <v>0</v>
      </c>
      <c s="32">
        <f>ROUND(ROUND(L154,2)*ROUND(G154,3),2)</f>
      </c>
      <c s="36" t="s">
        <v>6016</v>
      </c>
      <c>
        <f>(M154*21)/100</f>
      </c>
      <c t="s">
        <v>27</v>
      </c>
    </row>
    <row r="155" spans="1:5" ht="12.75">
      <c r="A155" s="35" t="s">
        <v>54</v>
      </c>
      <c r="E155" s="39" t="s">
        <v>5</v>
      </c>
    </row>
    <row r="156" spans="1:5" ht="12.75">
      <c r="A156" s="35" t="s">
        <v>55</v>
      </c>
      <c r="E156" s="40" t="s">
        <v>6745</v>
      </c>
    </row>
    <row r="157" spans="1:5" ht="25.5">
      <c r="A157" t="s">
        <v>57</v>
      </c>
      <c r="E157" s="39" t="s">
        <v>6018</v>
      </c>
    </row>
    <row r="158" spans="1:16" ht="12.75">
      <c r="A158" t="s">
        <v>49</v>
      </c>
      <c s="34" t="s">
        <v>120</v>
      </c>
      <c s="34" t="s">
        <v>6747</v>
      </c>
      <c s="35" t="s">
        <v>5</v>
      </c>
      <c s="6" t="s">
        <v>6748</v>
      </c>
      <c s="36" t="s">
        <v>636</v>
      </c>
      <c s="37">
        <v>1</v>
      </c>
      <c s="36">
        <v>0</v>
      </c>
      <c s="36">
        <f>ROUND(G158*H158,6)</f>
      </c>
      <c r="L158" s="38">
        <v>0</v>
      </c>
      <c s="32">
        <f>ROUND(ROUND(L158,2)*ROUND(G158,3),2)</f>
      </c>
      <c s="36" t="s">
        <v>6016</v>
      </c>
      <c>
        <f>(M158*21)/100</f>
      </c>
      <c t="s">
        <v>27</v>
      </c>
    </row>
    <row r="159" spans="1:5" ht="12.75">
      <c r="A159" s="35" t="s">
        <v>54</v>
      </c>
      <c r="E159" s="39" t="s">
        <v>5</v>
      </c>
    </row>
    <row r="160" spans="1:5" ht="12.75">
      <c r="A160" s="35" t="s">
        <v>55</v>
      </c>
      <c r="E160" s="40" t="s">
        <v>6749</v>
      </c>
    </row>
    <row r="161" spans="1:5" ht="25.5">
      <c r="A161" t="s">
        <v>57</v>
      </c>
      <c r="E161" s="39" t="s">
        <v>6018</v>
      </c>
    </row>
    <row r="162" spans="1:16" ht="12.75">
      <c r="A162" t="s">
        <v>49</v>
      </c>
      <c s="34" t="s">
        <v>123</v>
      </c>
      <c s="34" t="s">
        <v>6750</v>
      </c>
      <c s="35" t="s">
        <v>5</v>
      </c>
      <c s="6" t="s">
        <v>6751</v>
      </c>
      <c s="36" t="s">
        <v>636</v>
      </c>
      <c s="37">
        <v>1</v>
      </c>
      <c s="36">
        <v>0</v>
      </c>
      <c s="36">
        <f>ROUND(G162*H162,6)</f>
      </c>
      <c r="L162" s="38">
        <v>0</v>
      </c>
      <c s="32">
        <f>ROUND(ROUND(L162,2)*ROUND(G162,3),2)</f>
      </c>
      <c s="36" t="s">
        <v>6016</v>
      </c>
      <c>
        <f>(M162*21)/100</f>
      </c>
      <c t="s">
        <v>27</v>
      </c>
    </row>
    <row r="163" spans="1:5" ht="12.75">
      <c r="A163" s="35" t="s">
        <v>54</v>
      </c>
      <c r="E163" s="39" t="s">
        <v>5</v>
      </c>
    </row>
    <row r="164" spans="1:5" ht="12.75">
      <c r="A164" s="35" t="s">
        <v>55</v>
      </c>
      <c r="E164" s="40" t="s">
        <v>6752</v>
      </c>
    </row>
    <row r="165" spans="1:5" ht="25.5">
      <c r="A165" t="s">
        <v>57</v>
      </c>
      <c r="E165" s="39" t="s">
        <v>6018</v>
      </c>
    </row>
    <row r="166" spans="1:13" ht="12.75">
      <c r="A166" t="s">
        <v>46</v>
      </c>
      <c r="C166" s="31" t="s">
        <v>5810</v>
      </c>
      <c r="E166" s="33" t="s">
        <v>5811</v>
      </c>
      <c r="J166" s="32">
        <f>0</f>
      </c>
      <c s="32">
        <f>0</f>
      </c>
      <c s="32">
        <f>0+L167+L171+L175+L179+L183+L187</f>
      </c>
      <c s="32">
        <f>0+M167+M171+M175+M179+M183+M187</f>
      </c>
    </row>
    <row r="167" spans="1:16" ht="12.75">
      <c r="A167" t="s">
        <v>49</v>
      </c>
      <c s="34" t="s">
        <v>127</v>
      </c>
      <c s="34" t="s">
        <v>6753</v>
      </c>
      <c s="35" t="s">
        <v>5</v>
      </c>
      <c s="6" t="s">
        <v>6607</v>
      </c>
      <c s="36" t="s">
        <v>682</v>
      </c>
      <c s="37">
        <v>11.65</v>
      </c>
      <c s="36">
        <v>0</v>
      </c>
      <c s="36">
        <f>ROUND(G167*H167,6)</f>
      </c>
      <c r="L167" s="38">
        <v>0</v>
      </c>
      <c s="32">
        <f>ROUND(ROUND(L167,2)*ROUND(G167,3),2)</f>
      </c>
      <c s="36" t="s">
        <v>6016</v>
      </c>
      <c>
        <f>(M167*21)/100</f>
      </c>
      <c t="s">
        <v>27</v>
      </c>
    </row>
    <row r="168" spans="1:5" ht="12.75">
      <c r="A168" s="35" t="s">
        <v>54</v>
      </c>
      <c r="E168" s="39" t="s">
        <v>5</v>
      </c>
    </row>
    <row r="169" spans="1:5" ht="12.75">
      <c r="A169" s="35" t="s">
        <v>55</v>
      </c>
      <c r="E169" s="40" t="s">
        <v>6754</v>
      </c>
    </row>
    <row r="170" spans="1:5" ht="25.5">
      <c r="A170" t="s">
        <v>57</v>
      </c>
      <c r="E170" s="39" t="s">
        <v>6018</v>
      </c>
    </row>
    <row r="171" spans="1:16" ht="12.75">
      <c r="A171" t="s">
        <v>49</v>
      </c>
      <c s="34" t="s">
        <v>132</v>
      </c>
      <c s="34" t="s">
        <v>6755</v>
      </c>
      <c s="35" t="s">
        <v>5</v>
      </c>
      <c s="6" t="s">
        <v>6106</v>
      </c>
      <c s="36" t="s">
        <v>682</v>
      </c>
      <c s="37">
        <v>11.65</v>
      </c>
      <c s="36">
        <v>0</v>
      </c>
      <c s="36">
        <f>ROUND(G171*H171,6)</f>
      </c>
      <c r="L171" s="38">
        <v>0</v>
      </c>
      <c s="32">
        <f>ROUND(ROUND(L171,2)*ROUND(G171,3),2)</f>
      </c>
      <c s="36" t="s">
        <v>6016</v>
      </c>
      <c>
        <f>(M171*21)/100</f>
      </c>
      <c t="s">
        <v>27</v>
      </c>
    </row>
    <row r="172" spans="1:5" ht="12.75">
      <c r="A172" s="35" t="s">
        <v>54</v>
      </c>
      <c r="E172" s="39" t="s">
        <v>5</v>
      </c>
    </row>
    <row r="173" spans="1:5" ht="12.75">
      <c r="A173" s="35" t="s">
        <v>55</v>
      </c>
      <c r="E173" s="40" t="s">
        <v>6754</v>
      </c>
    </row>
    <row r="174" spans="1:5" ht="25.5">
      <c r="A174" t="s">
        <v>57</v>
      </c>
      <c r="E174" s="39" t="s">
        <v>6018</v>
      </c>
    </row>
    <row r="175" spans="1:16" ht="12.75">
      <c r="A175" t="s">
        <v>49</v>
      </c>
      <c s="34" t="s">
        <v>135</v>
      </c>
      <c s="34" t="s">
        <v>6756</v>
      </c>
      <c s="35" t="s">
        <v>5</v>
      </c>
      <c s="6" t="s">
        <v>6611</v>
      </c>
      <c s="36" t="s">
        <v>682</v>
      </c>
      <c s="37">
        <v>23.3</v>
      </c>
      <c s="36">
        <v>0</v>
      </c>
      <c s="36">
        <f>ROUND(G175*H175,6)</f>
      </c>
      <c r="L175" s="38">
        <v>0</v>
      </c>
      <c s="32">
        <f>ROUND(ROUND(L175,2)*ROUND(G175,3),2)</f>
      </c>
      <c s="36" t="s">
        <v>6016</v>
      </c>
      <c>
        <f>(M175*21)/100</f>
      </c>
      <c t="s">
        <v>27</v>
      </c>
    </row>
    <row r="176" spans="1:5" ht="12.75">
      <c r="A176" s="35" t="s">
        <v>54</v>
      </c>
      <c r="E176" s="39" t="s">
        <v>5</v>
      </c>
    </row>
    <row r="177" spans="1:5" ht="12.75">
      <c r="A177" s="35" t="s">
        <v>55</v>
      </c>
      <c r="E177" s="40" t="s">
        <v>6757</v>
      </c>
    </row>
    <row r="178" spans="1:5" ht="25.5">
      <c r="A178" t="s">
        <v>57</v>
      </c>
      <c r="E178" s="39" t="s">
        <v>6018</v>
      </c>
    </row>
    <row r="179" spans="1:16" ht="12.75">
      <c r="A179" t="s">
        <v>49</v>
      </c>
      <c s="34" t="s">
        <v>138</v>
      </c>
      <c s="34" t="s">
        <v>6758</v>
      </c>
      <c s="35" t="s">
        <v>5</v>
      </c>
      <c s="6" t="s">
        <v>6249</v>
      </c>
      <c s="36" t="s">
        <v>682</v>
      </c>
      <c s="37">
        <v>23.3</v>
      </c>
      <c s="36">
        <v>0</v>
      </c>
      <c s="36">
        <f>ROUND(G179*H179,6)</f>
      </c>
      <c r="L179" s="38">
        <v>0</v>
      </c>
      <c s="32">
        <f>ROUND(ROUND(L179,2)*ROUND(G179,3),2)</f>
      </c>
      <c s="36" t="s">
        <v>6016</v>
      </c>
      <c>
        <f>(M179*21)/100</f>
      </c>
      <c t="s">
        <v>27</v>
      </c>
    </row>
    <row r="180" spans="1:5" ht="12.75">
      <c r="A180" s="35" t="s">
        <v>54</v>
      </c>
      <c r="E180" s="39" t="s">
        <v>5</v>
      </c>
    </row>
    <row r="181" spans="1:5" ht="12.75">
      <c r="A181" s="35" t="s">
        <v>55</v>
      </c>
      <c r="E181" s="40" t="s">
        <v>6757</v>
      </c>
    </row>
    <row r="182" spans="1:5" ht="25.5">
      <c r="A182" t="s">
        <v>57</v>
      </c>
      <c r="E182" s="39" t="s">
        <v>6018</v>
      </c>
    </row>
    <row r="183" spans="1:16" ht="12.75">
      <c r="A183" t="s">
        <v>49</v>
      </c>
      <c s="34" t="s">
        <v>141</v>
      </c>
      <c s="34" t="s">
        <v>6759</v>
      </c>
      <c s="35" t="s">
        <v>5</v>
      </c>
      <c s="6" t="s">
        <v>6119</v>
      </c>
      <c s="36" t="s">
        <v>682</v>
      </c>
      <c s="37">
        <v>11</v>
      </c>
      <c s="36">
        <v>0</v>
      </c>
      <c s="36">
        <f>ROUND(G183*H183,6)</f>
      </c>
      <c r="L183" s="38">
        <v>0</v>
      </c>
      <c s="32">
        <f>ROUND(ROUND(L183,2)*ROUND(G183,3),2)</f>
      </c>
      <c s="36" t="s">
        <v>6016</v>
      </c>
      <c>
        <f>(M183*21)/100</f>
      </c>
      <c t="s">
        <v>27</v>
      </c>
    </row>
    <row r="184" spans="1:5" ht="12.75">
      <c r="A184" s="35" t="s">
        <v>54</v>
      </c>
      <c r="E184" s="39" t="s">
        <v>5</v>
      </c>
    </row>
    <row r="185" spans="1:5" ht="12.75">
      <c r="A185" s="35" t="s">
        <v>55</v>
      </c>
      <c r="E185" s="40" t="s">
        <v>6760</v>
      </c>
    </row>
    <row r="186" spans="1:5" ht="25.5">
      <c r="A186" t="s">
        <v>57</v>
      </c>
      <c r="E186" s="39" t="s">
        <v>6018</v>
      </c>
    </row>
    <row r="187" spans="1:16" ht="12.75">
      <c r="A187" t="s">
        <v>49</v>
      </c>
      <c s="34" t="s">
        <v>144</v>
      </c>
      <c s="34" t="s">
        <v>6761</v>
      </c>
      <c s="35" t="s">
        <v>5</v>
      </c>
      <c s="6" t="s">
        <v>6617</v>
      </c>
      <c s="36" t="s">
        <v>682</v>
      </c>
      <c s="37">
        <v>28.2</v>
      </c>
      <c s="36">
        <v>0</v>
      </c>
      <c s="36">
        <f>ROUND(G187*H187,6)</f>
      </c>
      <c r="L187" s="38">
        <v>0</v>
      </c>
      <c s="32">
        <f>ROUND(ROUND(L187,2)*ROUND(G187,3),2)</f>
      </c>
      <c s="36" t="s">
        <v>6016</v>
      </c>
      <c>
        <f>(M187*21)/100</f>
      </c>
      <c t="s">
        <v>27</v>
      </c>
    </row>
    <row r="188" spans="1:5" ht="12.75">
      <c r="A188" s="35" t="s">
        <v>54</v>
      </c>
      <c r="E188" s="39" t="s">
        <v>5</v>
      </c>
    </row>
    <row r="189" spans="1:5" ht="12.75">
      <c r="A189" s="35" t="s">
        <v>55</v>
      </c>
      <c r="E189" s="40" t="s">
        <v>6762</v>
      </c>
    </row>
    <row r="190" spans="1:5" ht="25.5">
      <c r="A190" t="s">
        <v>57</v>
      </c>
      <c r="E190" s="39" t="s">
        <v>6018</v>
      </c>
    </row>
    <row r="191" spans="1:13" ht="12.75">
      <c r="A191" t="s">
        <v>46</v>
      </c>
      <c r="C191" s="31" t="s">
        <v>5835</v>
      </c>
      <c r="E191" s="33" t="s">
        <v>6127</v>
      </c>
      <c r="J191" s="32">
        <f>0</f>
      </c>
      <c s="32">
        <f>0</f>
      </c>
      <c s="32">
        <f>0+L192+L196+L200+L204+L208+L212+L216+L220+L224+L228+L232</f>
      </c>
      <c s="32">
        <f>0+M192+M196+M200+M204+M208+M212+M216+M220+M224+M228+M232</f>
      </c>
    </row>
    <row r="192" spans="1:16" ht="12.75">
      <c r="A192" t="s">
        <v>49</v>
      </c>
      <c s="34" t="s">
        <v>147</v>
      </c>
      <c s="34" t="s">
        <v>6763</v>
      </c>
      <c s="35" t="s">
        <v>5</v>
      </c>
      <c s="6" t="s">
        <v>6620</v>
      </c>
      <c s="36" t="s">
        <v>922</v>
      </c>
      <c s="37">
        <v>35.4</v>
      </c>
      <c s="36">
        <v>0</v>
      </c>
      <c s="36">
        <f>ROUND(G192*H192,6)</f>
      </c>
      <c r="L192" s="38">
        <v>0</v>
      </c>
      <c s="32">
        <f>ROUND(ROUND(L192,2)*ROUND(G192,3),2)</f>
      </c>
      <c s="36" t="s">
        <v>6016</v>
      </c>
      <c>
        <f>(M192*21)/100</f>
      </c>
      <c t="s">
        <v>27</v>
      </c>
    </row>
    <row r="193" spans="1:5" ht="12.75">
      <c r="A193" s="35" t="s">
        <v>54</v>
      </c>
      <c r="E193" s="39" t="s">
        <v>5</v>
      </c>
    </row>
    <row r="194" spans="1:5" ht="12.75">
      <c r="A194" s="35" t="s">
        <v>55</v>
      </c>
      <c r="E194" s="40" t="s">
        <v>6764</v>
      </c>
    </row>
    <row r="195" spans="1:5" ht="12.75">
      <c r="A195" t="s">
        <v>57</v>
      </c>
      <c r="E195" s="39" t="s">
        <v>6622</v>
      </c>
    </row>
    <row r="196" spans="1:16" ht="12.75">
      <c r="A196" t="s">
        <v>49</v>
      </c>
      <c s="34" t="s">
        <v>150</v>
      </c>
      <c s="34" t="s">
        <v>6765</v>
      </c>
      <c s="35" t="s">
        <v>5</v>
      </c>
      <c s="6" t="s">
        <v>6624</v>
      </c>
      <c s="36" t="s">
        <v>922</v>
      </c>
      <c s="37">
        <v>35.4</v>
      </c>
      <c s="36">
        <v>0</v>
      </c>
      <c s="36">
        <f>ROUND(G196*H196,6)</f>
      </c>
      <c r="L196" s="38">
        <v>0</v>
      </c>
      <c s="32">
        <f>ROUND(ROUND(L196,2)*ROUND(G196,3),2)</f>
      </c>
      <c s="36" t="s">
        <v>6016</v>
      </c>
      <c>
        <f>(M196*21)/100</f>
      </c>
      <c t="s">
        <v>27</v>
      </c>
    </row>
    <row r="197" spans="1:5" ht="12.75">
      <c r="A197" s="35" t="s">
        <v>54</v>
      </c>
      <c r="E197" s="39" t="s">
        <v>5</v>
      </c>
    </row>
    <row r="198" spans="1:5" ht="12.75">
      <c r="A198" s="35" t="s">
        <v>55</v>
      </c>
      <c r="E198" s="40" t="s">
        <v>6764</v>
      </c>
    </row>
    <row r="199" spans="1:5" ht="12.75">
      <c r="A199" t="s">
        <v>57</v>
      </c>
      <c r="E199" s="39" t="s">
        <v>6625</v>
      </c>
    </row>
    <row r="200" spans="1:16" ht="12.75">
      <c r="A200" t="s">
        <v>49</v>
      </c>
      <c s="34" t="s">
        <v>707</v>
      </c>
      <c s="34" t="s">
        <v>6766</v>
      </c>
      <c s="35" t="s">
        <v>5</v>
      </c>
      <c s="6" t="s">
        <v>6627</v>
      </c>
      <c s="36" t="s">
        <v>922</v>
      </c>
      <c s="37">
        <v>35.4</v>
      </c>
      <c s="36">
        <v>0</v>
      </c>
      <c s="36">
        <f>ROUND(G200*H200,6)</f>
      </c>
      <c r="L200" s="38">
        <v>0</v>
      </c>
      <c s="32">
        <f>ROUND(ROUND(L200,2)*ROUND(G200,3),2)</f>
      </c>
      <c s="36" t="s">
        <v>6016</v>
      </c>
      <c>
        <f>(M200*21)/100</f>
      </c>
      <c t="s">
        <v>27</v>
      </c>
    </row>
    <row r="201" spans="1:5" ht="12.75">
      <c r="A201" s="35" t="s">
        <v>54</v>
      </c>
      <c r="E201" s="39" t="s">
        <v>5</v>
      </c>
    </row>
    <row r="202" spans="1:5" ht="12.75">
      <c r="A202" s="35" t="s">
        <v>55</v>
      </c>
      <c r="E202" s="40" t="s">
        <v>6764</v>
      </c>
    </row>
    <row r="203" spans="1:5" ht="12.75">
      <c r="A203" t="s">
        <v>57</v>
      </c>
      <c r="E203" s="39" t="s">
        <v>6628</v>
      </c>
    </row>
    <row r="204" spans="1:16" ht="12.75">
      <c r="A204" t="s">
        <v>49</v>
      </c>
      <c s="34" t="s">
        <v>711</v>
      </c>
      <c s="34" t="s">
        <v>6767</v>
      </c>
      <c s="35" t="s">
        <v>5</v>
      </c>
      <c s="6" t="s">
        <v>6630</v>
      </c>
      <c s="36" t="s">
        <v>922</v>
      </c>
      <c s="37">
        <v>35.4</v>
      </c>
      <c s="36">
        <v>0</v>
      </c>
      <c s="36">
        <f>ROUND(G204*H204,6)</f>
      </c>
      <c r="L204" s="38">
        <v>0</v>
      </c>
      <c s="32">
        <f>ROUND(ROUND(L204,2)*ROUND(G204,3),2)</f>
      </c>
      <c s="36" t="s">
        <v>6016</v>
      </c>
      <c>
        <f>(M204*21)/100</f>
      </c>
      <c t="s">
        <v>27</v>
      </c>
    </row>
    <row r="205" spans="1:5" ht="12.75">
      <c r="A205" s="35" t="s">
        <v>54</v>
      </c>
      <c r="E205" s="39" t="s">
        <v>5</v>
      </c>
    </row>
    <row r="206" spans="1:5" ht="12.75">
      <c r="A206" s="35" t="s">
        <v>55</v>
      </c>
      <c r="E206" s="40" t="s">
        <v>6764</v>
      </c>
    </row>
    <row r="207" spans="1:5" ht="12.75">
      <c r="A207" t="s">
        <v>57</v>
      </c>
      <c r="E207" s="39" t="s">
        <v>6631</v>
      </c>
    </row>
    <row r="208" spans="1:16" ht="12.75">
      <c r="A208" t="s">
        <v>49</v>
      </c>
      <c s="34" t="s">
        <v>715</v>
      </c>
      <c s="34" t="s">
        <v>6768</v>
      </c>
      <c s="35" t="s">
        <v>5</v>
      </c>
      <c s="6" t="s">
        <v>6633</v>
      </c>
      <c s="36" t="s">
        <v>636</v>
      </c>
      <c s="37">
        <v>1</v>
      </c>
      <c s="36">
        <v>0</v>
      </c>
      <c s="36">
        <f>ROUND(G208*H208,6)</f>
      </c>
      <c r="L208" s="38">
        <v>0</v>
      </c>
      <c s="32">
        <f>ROUND(ROUND(L208,2)*ROUND(G208,3),2)</f>
      </c>
      <c s="36" t="s">
        <v>6016</v>
      </c>
      <c>
        <f>(M208*21)/100</f>
      </c>
      <c t="s">
        <v>27</v>
      </c>
    </row>
    <row r="209" spans="1:5" ht="12.75">
      <c r="A209" s="35" t="s">
        <v>54</v>
      </c>
      <c r="E209" s="39" t="s">
        <v>5</v>
      </c>
    </row>
    <row r="210" spans="1:5" ht="12.75">
      <c r="A210" s="35" t="s">
        <v>55</v>
      </c>
      <c r="E210" s="40" t="s">
        <v>6634</v>
      </c>
    </row>
    <row r="211" spans="1:5" ht="25.5">
      <c r="A211" t="s">
        <v>57</v>
      </c>
      <c r="E211" s="39" t="s">
        <v>6018</v>
      </c>
    </row>
    <row r="212" spans="1:16" ht="12.75">
      <c r="A212" t="s">
        <v>49</v>
      </c>
      <c s="34" t="s">
        <v>719</v>
      </c>
      <c s="34" t="s">
        <v>6769</v>
      </c>
      <c s="35" t="s">
        <v>5</v>
      </c>
      <c s="6" t="s">
        <v>6770</v>
      </c>
      <c s="36" t="s">
        <v>922</v>
      </c>
      <c s="37">
        <v>32.6</v>
      </c>
      <c s="36">
        <v>0</v>
      </c>
      <c s="36">
        <f>ROUND(G212*H212,6)</f>
      </c>
      <c r="L212" s="38">
        <v>0</v>
      </c>
      <c s="32">
        <f>ROUND(ROUND(L212,2)*ROUND(G212,3),2)</f>
      </c>
      <c s="36" t="s">
        <v>6016</v>
      </c>
      <c>
        <f>(M212*21)/100</f>
      </c>
      <c t="s">
        <v>27</v>
      </c>
    </row>
    <row r="213" spans="1:5" ht="12.75">
      <c r="A213" s="35" t="s">
        <v>54</v>
      </c>
      <c r="E213" s="39" t="s">
        <v>5</v>
      </c>
    </row>
    <row r="214" spans="1:5" ht="12.75">
      <c r="A214" s="35" t="s">
        <v>55</v>
      </c>
      <c r="E214" s="40" t="s">
        <v>6771</v>
      </c>
    </row>
    <row r="215" spans="1:5" ht="12.75">
      <c r="A215" t="s">
        <v>57</v>
      </c>
      <c r="E215" s="39" t="s">
        <v>6638</v>
      </c>
    </row>
    <row r="216" spans="1:16" ht="12.75">
      <c r="A216" t="s">
        <v>49</v>
      </c>
      <c s="34" t="s">
        <v>722</v>
      </c>
      <c s="34" t="s">
        <v>6772</v>
      </c>
      <c s="35" t="s">
        <v>5</v>
      </c>
      <c s="6" t="s">
        <v>6640</v>
      </c>
      <c s="36" t="s">
        <v>922</v>
      </c>
      <c s="37">
        <v>32.6</v>
      </c>
      <c s="36">
        <v>0</v>
      </c>
      <c s="36">
        <f>ROUND(G216*H216,6)</f>
      </c>
      <c r="L216" s="38">
        <v>0</v>
      </c>
      <c s="32">
        <f>ROUND(ROUND(L216,2)*ROUND(G216,3),2)</f>
      </c>
      <c s="36" t="s">
        <v>6016</v>
      </c>
      <c>
        <f>(M216*21)/100</f>
      </c>
      <c t="s">
        <v>27</v>
      </c>
    </row>
    <row r="217" spans="1:5" ht="12.75">
      <c r="A217" s="35" t="s">
        <v>54</v>
      </c>
      <c r="E217" s="39" t="s">
        <v>5</v>
      </c>
    </row>
    <row r="218" spans="1:5" ht="12.75">
      <c r="A218" s="35" t="s">
        <v>55</v>
      </c>
      <c r="E218" s="40" t="s">
        <v>6771</v>
      </c>
    </row>
    <row r="219" spans="1:5" ht="12.75">
      <c r="A219" t="s">
        <v>57</v>
      </c>
      <c r="E219" s="39" t="s">
        <v>6641</v>
      </c>
    </row>
    <row r="220" spans="1:16" ht="12.75">
      <c r="A220" t="s">
        <v>49</v>
      </c>
      <c s="34" t="s">
        <v>726</v>
      </c>
      <c s="34" t="s">
        <v>6773</v>
      </c>
      <c s="35" t="s">
        <v>5</v>
      </c>
      <c s="6" t="s">
        <v>6774</v>
      </c>
      <c s="36" t="s">
        <v>922</v>
      </c>
      <c s="37">
        <v>20</v>
      </c>
      <c s="36">
        <v>0</v>
      </c>
      <c s="36">
        <f>ROUND(G220*H220,6)</f>
      </c>
      <c r="L220" s="38">
        <v>0</v>
      </c>
      <c s="32">
        <f>ROUND(ROUND(L220,2)*ROUND(G220,3),2)</f>
      </c>
      <c s="36" t="s">
        <v>6016</v>
      </c>
      <c>
        <f>(M220*21)/100</f>
      </c>
      <c t="s">
        <v>27</v>
      </c>
    </row>
    <row r="221" spans="1:5" ht="12.75">
      <c r="A221" s="35" t="s">
        <v>54</v>
      </c>
      <c r="E221" s="39" t="s">
        <v>5</v>
      </c>
    </row>
    <row r="222" spans="1:5" ht="12.75">
      <c r="A222" s="35" t="s">
        <v>55</v>
      </c>
      <c r="E222" s="40" t="s">
        <v>6775</v>
      </c>
    </row>
    <row r="223" spans="1:5" ht="25.5">
      <c r="A223" t="s">
        <v>57</v>
      </c>
      <c r="E223" s="39" t="s">
        <v>6018</v>
      </c>
    </row>
    <row r="224" spans="1:16" ht="12.75">
      <c r="A224" t="s">
        <v>49</v>
      </c>
      <c s="34" t="s">
        <v>730</v>
      </c>
      <c s="34" t="s">
        <v>6776</v>
      </c>
      <c s="35" t="s">
        <v>5</v>
      </c>
      <c s="6" t="s">
        <v>6271</v>
      </c>
      <c s="36" t="s">
        <v>922</v>
      </c>
      <c s="37">
        <v>20</v>
      </c>
      <c s="36">
        <v>0</v>
      </c>
      <c s="36">
        <f>ROUND(G224*H224,6)</f>
      </c>
      <c r="L224" s="38">
        <v>0</v>
      </c>
      <c s="32">
        <f>ROUND(ROUND(L224,2)*ROUND(G224,3),2)</f>
      </c>
      <c s="36" t="s">
        <v>6016</v>
      </c>
      <c>
        <f>(M224*21)/100</f>
      </c>
      <c t="s">
        <v>27</v>
      </c>
    </row>
    <row r="225" spans="1:5" ht="12.75">
      <c r="A225" s="35" t="s">
        <v>54</v>
      </c>
      <c r="E225" s="39" t="s">
        <v>5</v>
      </c>
    </row>
    <row r="226" spans="1:5" ht="12.75">
      <c r="A226" s="35" t="s">
        <v>55</v>
      </c>
      <c r="E226" s="40" t="s">
        <v>6775</v>
      </c>
    </row>
    <row r="227" spans="1:5" ht="25.5">
      <c r="A227" t="s">
        <v>57</v>
      </c>
      <c r="E227" s="39" t="s">
        <v>6018</v>
      </c>
    </row>
    <row r="228" spans="1:16" ht="12.75">
      <c r="A228" t="s">
        <v>49</v>
      </c>
      <c s="34" t="s">
        <v>734</v>
      </c>
      <c s="34" t="s">
        <v>6777</v>
      </c>
      <c s="35" t="s">
        <v>5</v>
      </c>
      <c s="6" t="s">
        <v>6273</v>
      </c>
      <c s="36" t="s">
        <v>922</v>
      </c>
      <c s="37">
        <v>20</v>
      </c>
      <c s="36">
        <v>0</v>
      </c>
      <c s="36">
        <f>ROUND(G228*H228,6)</f>
      </c>
      <c r="L228" s="38">
        <v>0</v>
      </c>
      <c s="32">
        <f>ROUND(ROUND(L228,2)*ROUND(G228,3),2)</f>
      </c>
      <c s="36" t="s">
        <v>6016</v>
      </c>
      <c>
        <f>(M228*21)/100</f>
      </c>
      <c t="s">
        <v>27</v>
      </c>
    </row>
    <row r="229" spans="1:5" ht="12.75">
      <c r="A229" s="35" t="s">
        <v>54</v>
      </c>
      <c r="E229" s="39" t="s">
        <v>5</v>
      </c>
    </row>
    <row r="230" spans="1:5" ht="12.75">
      <c r="A230" s="35" t="s">
        <v>55</v>
      </c>
      <c r="E230" s="40" t="s">
        <v>6775</v>
      </c>
    </row>
    <row r="231" spans="1:5" ht="25.5">
      <c r="A231" t="s">
        <v>57</v>
      </c>
      <c r="E231" s="39" t="s">
        <v>6018</v>
      </c>
    </row>
    <row r="232" spans="1:16" ht="12.75">
      <c r="A232" t="s">
        <v>49</v>
      </c>
      <c s="34" t="s">
        <v>738</v>
      </c>
      <c s="34" t="s">
        <v>6778</v>
      </c>
      <c s="35" t="s">
        <v>5</v>
      </c>
      <c s="6" t="s">
        <v>6275</v>
      </c>
      <c s="36" t="s">
        <v>922</v>
      </c>
      <c s="37">
        <v>20</v>
      </c>
      <c s="36">
        <v>0</v>
      </c>
      <c s="36">
        <f>ROUND(G232*H232,6)</f>
      </c>
      <c r="L232" s="38">
        <v>0</v>
      </c>
      <c s="32">
        <f>ROUND(ROUND(L232,2)*ROUND(G232,3),2)</f>
      </c>
      <c s="36" t="s">
        <v>6016</v>
      </c>
      <c>
        <f>(M232*21)/100</f>
      </c>
      <c t="s">
        <v>27</v>
      </c>
    </row>
    <row r="233" spans="1:5" ht="12.75">
      <c r="A233" s="35" t="s">
        <v>54</v>
      </c>
      <c r="E233" s="39" t="s">
        <v>5</v>
      </c>
    </row>
    <row r="234" spans="1:5" ht="12.75">
      <c r="A234" s="35" t="s">
        <v>55</v>
      </c>
      <c r="E234" s="40" t="s">
        <v>6775</v>
      </c>
    </row>
    <row r="235" spans="1:5" ht="25.5">
      <c r="A235" t="s">
        <v>57</v>
      </c>
      <c r="E235" s="39" t="s">
        <v>6018</v>
      </c>
    </row>
    <row r="236" spans="1:13" ht="12.75">
      <c r="A236" t="s">
        <v>46</v>
      </c>
      <c r="C236" s="31" t="s">
        <v>3386</v>
      </c>
      <c r="E236" s="33" t="s">
        <v>3387</v>
      </c>
      <c r="J236" s="32">
        <f>0</f>
      </c>
      <c s="32">
        <f>0</f>
      </c>
      <c s="32">
        <f>0+L237+L241+L245+L249+L253+L257+L261</f>
      </c>
      <c s="32">
        <f>0+M237+M241+M245+M249+M253+M257+M261</f>
      </c>
    </row>
    <row r="237" spans="1:16" ht="25.5">
      <c r="A237" t="s">
        <v>49</v>
      </c>
      <c s="34" t="s">
        <v>742</v>
      </c>
      <c s="34" t="s">
        <v>6779</v>
      </c>
      <c s="35" t="s">
        <v>5</v>
      </c>
      <c s="6" t="s">
        <v>6170</v>
      </c>
      <c s="36" t="s">
        <v>1114</v>
      </c>
      <c s="37">
        <v>20</v>
      </c>
      <c s="36">
        <v>0</v>
      </c>
      <c s="36">
        <f>ROUND(G237*H237,6)</f>
      </c>
      <c r="L237" s="38">
        <v>0</v>
      </c>
      <c s="32">
        <f>ROUND(ROUND(L237,2)*ROUND(G237,3),2)</f>
      </c>
      <c s="36" t="s">
        <v>6016</v>
      </c>
      <c>
        <f>(M237*21)/100</f>
      </c>
      <c t="s">
        <v>27</v>
      </c>
    </row>
    <row r="238" spans="1:5" ht="12.75">
      <c r="A238" s="35" t="s">
        <v>54</v>
      </c>
      <c r="E238" s="39" t="s">
        <v>5</v>
      </c>
    </row>
    <row r="239" spans="1:5" ht="12.75">
      <c r="A239" s="35" t="s">
        <v>55</v>
      </c>
      <c r="E239" s="40" t="s">
        <v>6780</v>
      </c>
    </row>
    <row r="240" spans="1:5" ht="25.5">
      <c r="A240" t="s">
        <v>57</v>
      </c>
      <c r="E240" s="39" t="s">
        <v>6018</v>
      </c>
    </row>
    <row r="241" spans="1:16" ht="25.5">
      <c r="A241" t="s">
        <v>49</v>
      </c>
      <c s="34" t="s">
        <v>746</v>
      </c>
      <c s="34" t="s">
        <v>6781</v>
      </c>
      <c s="35" t="s">
        <v>5</v>
      </c>
      <c s="6" t="s">
        <v>6650</v>
      </c>
      <c s="36" t="s">
        <v>1114</v>
      </c>
      <c s="37">
        <v>56</v>
      </c>
      <c s="36">
        <v>0</v>
      </c>
      <c s="36">
        <f>ROUND(G241*H241,6)</f>
      </c>
      <c r="L241" s="38">
        <v>0</v>
      </c>
      <c s="32">
        <f>ROUND(ROUND(L241,2)*ROUND(G241,3),2)</f>
      </c>
      <c s="36" t="s">
        <v>6016</v>
      </c>
      <c>
        <f>(M241*21)/100</f>
      </c>
      <c t="s">
        <v>27</v>
      </c>
    </row>
    <row r="242" spans="1:5" ht="12.75">
      <c r="A242" s="35" t="s">
        <v>54</v>
      </c>
      <c r="E242" s="39" t="s">
        <v>5</v>
      </c>
    </row>
    <row r="243" spans="1:5" ht="12.75">
      <c r="A243" s="35" t="s">
        <v>55</v>
      </c>
      <c r="E243" s="40" t="s">
        <v>6782</v>
      </c>
    </row>
    <row r="244" spans="1:5" ht="25.5">
      <c r="A244" t="s">
        <v>57</v>
      </c>
      <c r="E244" s="39" t="s">
        <v>6018</v>
      </c>
    </row>
    <row r="245" spans="1:16" ht="12.75">
      <c r="A245" t="s">
        <v>49</v>
      </c>
      <c s="34" t="s">
        <v>749</v>
      </c>
      <c s="34" t="s">
        <v>6783</v>
      </c>
      <c s="35" t="s">
        <v>5</v>
      </c>
      <c s="6" t="s">
        <v>6173</v>
      </c>
      <c s="36" t="s">
        <v>1114</v>
      </c>
      <c s="37">
        <v>19</v>
      </c>
      <c s="36">
        <v>0</v>
      </c>
      <c s="36">
        <f>ROUND(G245*H245,6)</f>
      </c>
      <c r="L245" s="38">
        <v>0</v>
      </c>
      <c s="32">
        <f>ROUND(ROUND(L245,2)*ROUND(G245,3),2)</f>
      </c>
      <c s="36" t="s">
        <v>6016</v>
      </c>
      <c>
        <f>(M245*21)/100</f>
      </c>
      <c t="s">
        <v>27</v>
      </c>
    </row>
    <row r="246" spans="1:5" ht="12.75">
      <c r="A246" s="35" t="s">
        <v>54</v>
      </c>
      <c r="E246" s="39" t="s">
        <v>5</v>
      </c>
    </row>
    <row r="247" spans="1:5" ht="12.75">
      <c r="A247" s="35" t="s">
        <v>55</v>
      </c>
      <c r="E247" s="40" t="s">
        <v>6784</v>
      </c>
    </row>
    <row r="248" spans="1:5" ht="25.5">
      <c r="A248" t="s">
        <v>57</v>
      </c>
      <c r="E248" s="39" t="s">
        <v>6018</v>
      </c>
    </row>
    <row r="249" spans="1:16" ht="12.75">
      <c r="A249" t="s">
        <v>49</v>
      </c>
      <c s="34" t="s">
        <v>752</v>
      </c>
      <c s="34" t="s">
        <v>6785</v>
      </c>
      <c s="35" t="s">
        <v>5</v>
      </c>
      <c s="6" t="s">
        <v>6283</v>
      </c>
      <c s="36" t="s">
        <v>927</v>
      </c>
      <c s="37">
        <v>5645.5</v>
      </c>
      <c s="36">
        <v>0</v>
      </c>
      <c s="36">
        <f>ROUND(G249*H249,6)</f>
      </c>
      <c r="L249" s="38">
        <v>0</v>
      </c>
      <c s="32">
        <f>ROUND(ROUND(L249,2)*ROUND(G249,3),2)</f>
      </c>
      <c s="36" t="s">
        <v>6016</v>
      </c>
      <c>
        <f>(M249*21)/100</f>
      </c>
      <c t="s">
        <v>27</v>
      </c>
    </row>
    <row r="250" spans="1:5" ht="12.75">
      <c r="A250" s="35" t="s">
        <v>54</v>
      </c>
      <c r="E250" s="39" t="s">
        <v>5</v>
      </c>
    </row>
    <row r="251" spans="1:5" ht="12.75">
      <c r="A251" s="35" t="s">
        <v>55</v>
      </c>
      <c r="E251" s="40" t="s">
        <v>6786</v>
      </c>
    </row>
    <row r="252" spans="1:5" ht="25.5">
      <c r="A252" t="s">
        <v>57</v>
      </c>
      <c r="E252" s="39" t="s">
        <v>6018</v>
      </c>
    </row>
    <row r="253" spans="1:16" ht="12.75">
      <c r="A253" t="s">
        <v>49</v>
      </c>
      <c s="34" t="s">
        <v>755</v>
      </c>
      <c s="34" t="s">
        <v>6787</v>
      </c>
      <c s="35" t="s">
        <v>5</v>
      </c>
      <c s="6" t="s">
        <v>6179</v>
      </c>
      <c s="36" t="s">
        <v>927</v>
      </c>
      <c s="37">
        <v>5645.5</v>
      </c>
      <c s="36">
        <v>0</v>
      </c>
      <c s="36">
        <f>ROUND(G253*H253,6)</f>
      </c>
      <c r="L253" s="38">
        <v>0</v>
      </c>
      <c s="32">
        <f>ROUND(ROUND(L253,2)*ROUND(G253,3),2)</f>
      </c>
      <c s="36" t="s">
        <v>6016</v>
      </c>
      <c>
        <f>(M253*21)/100</f>
      </c>
      <c t="s">
        <v>27</v>
      </c>
    </row>
    <row r="254" spans="1:5" ht="12.75">
      <c r="A254" s="35" t="s">
        <v>54</v>
      </c>
      <c r="E254" s="39" t="s">
        <v>5</v>
      </c>
    </row>
    <row r="255" spans="1:5" ht="12.75">
      <c r="A255" s="35" t="s">
        <v>55</v>
      </c>
      <c r="E255" s="40" t="s">
        <v>6786</v>
      </c>
    </row>
    <row r="256" spans="1:5" ht="25.5">
      <c r="A256" t="s">
        <v>57</v>
      </c>
      <c r="E256" s="39" t="s">
        <v>6018</v>
      </c>
    </row>
    <row r="257" spans="1:16" ht="12.75">
      <c r="A257" t="s">
        <v>49</v>
      </c>
      <c s="34" t="s">
        <v>758</v>
      </c>
      <c s="34" t="s">
        <v>6788</v>
      </c>
      <c s="35" t="s">
        <v>5</v>
      </c>
      <c s="6" t="s">
        <v>6789</v>
      </c>
      <c s="36" t="s">
        <v>636</v>
      </c>
      <c s="37">
        <v>1</v>
      </c>
      <c s="36">
        <v>0</v>
      </c>
      <c s="36">
        <f>ROUND(G257*H257,6)</f>
      </c>
      <c r="L257" s="38">
        <v>0</v>
      </c>
      <c s="32">
        <f>ROUND(ROUND(L257,2)*ROUND(G257,3),2)</f>
      </c>
      <c s="36" t="s">
        <v>6016</v>
      </c>
      <c>
        <f>(M257*21)/100</f>
      </c>
      <c t="s">
        <v>27</v>
      </c>
    </row>
    <row r="258" spans="1:5" ht="12.75">
      <c r="A258" s="35" t="s">
        <v>54</v>
      </c>
      <c r="E258" s="39" t="s">
        <v>5</v>
      </c>
    </row>
    <row r="259" spans="1:5" ht="12.75">
      <c r="A259" s="35" t="s">
        <v>55</v>
      </c>
      <c r="E259" s="40" t="s">
        <v>6076</v>
      </c>
    </row>
    <row r="260" spans="1:5" ht="25.5">
      <c r="A260" t="s">
        <v>57</v>
      </c>
      <c r="E260" s="39" t="s">
        <v>6018</v>
      </c>
    </row>
    <row r="261" spans="1:16" ht="12.75">
      <c r="A261" t="s">
        <v>49</v>
      </c>
      <c s="34" t="s">
        <v>761</v>
      </c>
      <c s="34" t="s">
        <v>6790</v>
      </c>
      <c s="35" t="s">
        <v>5</v>
      </c>
      <c s="6" t="s">
        <v>6791</v>
      </c>
      <c s="36" t="s">
        <v>636</v>
      </c>
      <c s="37">
        <v>1</v>
      </c>
      <c s="36">
        <v>0</v>
      </c>
      <c s="36">
        <f>ROUND(G261*H261,6)</f>
      </c>
      <c r="L261" s="38">
        <v>0</v>
      </c>
      <c s="32">
        <f>ROUND(ROUND(L261,2)*ROUND(G261,3),2)</f>
      </c>
      <c s="36" t="s">
        <v>6016</v>
      </c>
      <c>
        <f>(M261*21)/100</f>
      </c>
      <c t="s">
        <v>27</v>
      </c>
    </row>
    <row r="262" spans="1:5" ht="12.75">
      <c r="A262" s="35" t="s">
        <v>54</v>
      </c>
      <c r="E262" s="39" t="s">
        <v>5</v>
      </c>
    </row>
    <row r="263" spans="1:5" ht="12.75">
      <c r="A263" s="35" t="s">
        <v>55</v>
      </c>
      <c r="E263" s="40" t="s">
        <v>6076</v>
      </c>
    </row>
    <row r="264" spans="1:5" ht="25.5">
      <c r="A264" t="s">
        <v>57</v>
      </c>
      <c r="E264" s="39" t="s">
        <v>6018</v>
      </c>
    </row>
    <row r="265" spans="1:13" ht="12.75">
      <c r="A265" t="s">
        <v>46</v>
      </c>
      <c r="C265" s="31" t="s">
        <v>894</v>
      </c>
      <c r="E265" s="33" t="s">
        <v>6186</v>
      </c>
      <c r="J265" s="32">
        <f>0</f>
      </c>
      <c s="32">
        <f>0</f>
      </c>
      <c s="32">
        <f>0+L266+L270+L274+L278</f>
      </c>
      <c s="32">
        <f>0+M266+M270+M274+M278</f>
      </c>
    </row>
    <row r="266" spans="1:16" ht="12.75">
      <c r="A266" t="s">
        <v>49</v>
      </c>
      <c s="34" t="s">
        <v>764</v>
      </c>
      <c s="34" t="s">
        <v>6792</v>
      </c>
      <c s="35" t="s">
        <v>5</v>
      </c>
      <c s="6" t="s">
        <v>6188</v>
      </c>
      <c s="36" t="s">
        <v>927</v>
      </c>
      <c s="37">
        <v>5645.5</v>
      </c>
      <c s="36">
        <v>0</v>
      </c>
      <c s="36">
        <f>ROUND(G266*H266,6)</f>
      </c>
      <c r="L266" s="38">
        <v>0</v>
      </c>
      <c s="32">
        <f>ROUND(ROUND(L266,2)*ROUND(G266,3),2)</f>
      </c>
      <c s="36" t="s">
        <v>6016</v>
      </c>
      <c>
        <f>(M266*21)/100</f>
      </c>
      <c t="s">
        <v>27</v>
      </c>
    </row>
    <row r="267" spans="1:5" ht="12.75">
      <c r="A267" s="35" t="s">
        <v>54</v>
      </c>
      <c r="E267" s="39" t="s">
        <v>5</v>
      </c>
    </row>
    <row r="268" spans="1:5" ht="12.75">
      <c r="A268" s="35" t="s">
        <v>55</v>
      </c>
      <c r="E268" s="40" t="s">
        <v>6786</v>
      </c>
    </row>
    <row r="269" spans="1:5" ht="25.5">
      <c r="A269" t="s">
        <v>57</v>
      </c>
      <c r="E269" s="39" t="s">
        <v>6018</v>
      </c>
    </row>
    <row r="270" spans="1:16" ht="12.75">
      <c r="A270" t="s">
        <v>49</v>
      </c>
      <c s="34" t="s">
        <v>767</v>
      </c>
      <c s="34" t="s">
        <v>6793</v>
      </c>
      <c s="35" t="s">
        <v>5</v>
      </c>
      <c s="6" t="s">
        <v>6190</v>
      </c>
      <c s="36" t="s">
        <v>922</v>
      </c>
      <c s="37">
        <v>159.1</v>
      </c>
      <c s="36">
        <v>0</v>
      </c>
      <c s="36">
        <f>ROUND(G270*H270,6)</f>
      </c>
      <c r="L270" s="38">
        <v>0</v>
      </c>
      <c s="32">
        <f>ROUND(ROUND(L270,2)*ROUND(G270,3),2)</f>
      </c>
      <c s="36" t="s">
        <v>6016</v>
      </c>
      <c>
        <f>(M270*21)/100</f>
      </c>
      <c t="s">
        <v>27</v>
      </c>
    </row>
    <row r="271" spans="1:5" ht="12.75">
      <c r="A271" s="35" t="s">
        <v>54</v>
      </c>
      <c r="E271" s="39" t="s">
        <v>5</v>
      </c>
    </row>
    <row r="272" spans="1:5" ht="12.75">
      <c r="A272" s="35" t="s">
        <v>55</v>
      </c>
      <c r="E272" s="40" t="s">
        <v>6794</v>
      </c>
    </row>
    <row r="273" spans="1:5" ht="12.75">
      <c r="A273" t="s">
        <v>57</v>
      </c>
      <c r="E273" s="39" t="s">
        <v>6192</v>
      </c>
    </row>
    <row r="274" spans="1:16" ht="12.75">
      <c r="A274" t="s">
        <v>49</v>
      </c>
      <c s="34" t="s">
        <v>770</v>
      </c>
      <c s="34" t="s">
        <v>6795</v>
      </c>
      <c s="35" t="s">
        <v>5</v>
      </c>
      <c s="6" t="s">
        <v>6194</v>
      </c>
      <c s="36" t="s">
        <v>922</v>
      </c>
      <c s="37">
        <v>159.1</v>
      </c>
      <c s="36">
        <v>0</v>
      </c>
      <c s="36">
        <f>ROUND(G274*H274,6)</f>
      </c>
      <c r="L274" s="38">
        <v>0</v>
      </c>
      <c s="32">
        <f>ROUND(ROUND(L274,2)*ROUND(G274,3),2)</f>
      </c>
      <c s="36" t="s">
        <v>6016</v>
      </c>
      <c>
        <f>(M274*21)/100</f>
      </c>
      <c t="s">
        <v>27</v>
      </c>
    </row>
    <row r="275" spans="1:5" ht="12.75">
      <c r="A275" s="35" t="s">
        <v>54</v>
      </c>
      <c r="E275" s="39" t="s">
        <v>5</v>
      </c>
    </row>
    <row r="276" spans="1:5" ht="12.75">
      <c r="A276" s="35" t="s">
        <v>55</v>
      </c>
      <c r="E276" s="40" t="s">
        <v>6794</v>
      </c>
    </row>
    <row r="277" spans="1:5" ht="25.5">
      <c r="A277" t="s">
        <v>57</v>
      </c>
      <c r="E277" s="39" t="s">
        <v>6018</v>
      </c>
    </row>
    <row r="278" spans="1:16" ht="12.75">
      <c r="A278" t="s">
        <v>49</v>
      </c>
      <c s="34" t="s">
        <v>773</v>
      </c>
      <c s="34" t="s">
        <v>6796</v>
      </c>
      <c s="35" t="s">
        <v>5</v>
      </c>
      <c s="6" t="s">
        <v>6196</v>
      </c>
      <c s="36" t="s">
        <v>922</v>
      </c>
      <c s="37">
        <v>159.1</v>
      </c>
      <c s="36">
        <v>0</v>
      </c>
      <c s="36">
        <f>ROUND(G278*H278,6)</f>
      </c>
      <c r="L278" s="38">
        <v>0</v>
      </c>
      <c s="32">
        <f>ROUND(ROUND(L278,2)*ROUND(G278,3),2)</f>
      </c>
      <c s="36" t="s">
        <v>6016</v>
      </c>
      <c>
        <f>(M278*21)/100</f>
      </c>
      <c t="s">
        <v>27</v>
      </c>
    </row>
    <row r="279" spans="1:5" ht="12.75">
      <c r="A279" s="35" t="s">
        <v>54</v>
      </c>
      <c r="E279" s="39" t="s">
        <v>5</v>
      </c>
    </row>
    <row r="280" spans="1:5" ht="12.75">
      <c r="A280" s="35" t="s">
        <v>55</v>
      </c>
      <c r="E280" s="40" t="s">
        <v>6794</v>
      </c>
    </row>
    <row r="281" spans="1:5" ht="25.5">
      <c r="A281" t="s">
        <v>57</v>
      </c>
      <c r="E281" s="39" t="s">
        <v>6018</v>
      </c>
    </row>
    <row r="282" spans="1:13" ht="12.75">
      <c r="A282" t="s">
        <v>46</v>
      </c>
      <c r="C282" s="31" t="s">
        <v>104</v>
      </c>
      <c r="E282" s="33" t="s">
        <v>1118</v>
      </c>
      <c r="J282" s="32">
        <f>0</f>
      </c>
      <c s="32">
        <f>0</f>
      </c>
      <c s="32">
        <f>0+L283+L287+L291+L295+L299+L303</f>
      </c>
      <c s="32">
        <f>0+M283+M287+M291+M295+M299+M303</f>
      </c>
    </row>
    <row r="283" spans="1:16" ht="12.75">
      <c r="A283" t="s">
        <v>49</v>
      </c>
      <c s="34" t="s">
        <v>777</v>
      </c>
      <c s="34" t="s">
        <v>6797</v>
      </c>
      <c s="35" t="s">
        <v>5</v>
      </c>
      <c s="6" t="s">
        <v>6205</v>
      </c>
      <c s="36" t="s">
        <v>636</v>
      </c>
      <c s="37">
        <v>1</v>
      </c>
      <c s="36">
        <v>0</v>
      </c>
      <c s="36">
        <f>ROUND(G283*H283,6)</f>
      </c>
      <c r="L283" s="38">
        <v>0</v>
      </c>
      <c s="32">
        <f>ROUND(ROUND(L283,2)*ROUND(G283,3),2)</f>
      </c>
      <c s="36" t="s">
        <v>6016</v>
      </c>
      <c>
        <f>(M283*21)/100</f>
      </c>
      <c t="s">
        <v>27</v>
      </c>
    </row>
    <row r="284" spans="1:5" ht="12.75">
      <c r="A284" s="35" t="s">
        <v>54</v>
      </c>
      <c r="E284" s="39" t="s">
        <v>5</v>
      </c>
    </row>
    <row r="285" spans="1:5" ht="12.75">
      <c r="A285" s="35" t="s">
        <v>55</v>
      </c>
      <c r="E285" s="40" t="s">
        <v>6798</v>
      </c>
    </row>
    <row r="286" spans="1:5" ht="25.5">
      <c r="A286" t="s">
        <v>57</v>
      </c>
      <c r="E286" s="39" t="s">
        <v>6018</v>
      </c>
    </row>
    <row r="287" spans="1:16" ht="12.75">
      <c r="A287" t="s">
        <v>49</v>
      </c>
      <c s="34" t="s">
        <v>781</v>
      </c>
      <c s="34" t="s">
        <v>6799</v>
      </c>
      <c s="35" t="s">
        <v>5</v>
      </c>
      <c s="6" t="s">
        <v>6211</v>
      </c>
      <c s="36" t="s">
        <v>636</v>
      </c>
      <c s="37">
        <v>1</v>
      </c>
      <c s="36">
        <v>0</v>
      </c>
      <c s="36">
        <f>ROUND(G287*H287,6)</f>
      </c>
      <c r="L287" s="38">
        <v>0</v>
      </c>
      <c s="32">
        <f>ROUND(ROUND(L287,2)*ROUND(G287,3),2)</f>
      </c>
      <c s="36" t="s">
        <v>6016</v>
      </c>
      <c>
        <f>(M287*21)/100</f>
      </c>
      <c t="s">
        <v>27</v>
      </c>
    </row>
    <row r="288" spans="1:5" ht="12.75">
      <c r="A288" s="35" t="s">
        <v>54</v>
      </c>
      <c r="E288" s="39" t="s">
        <v>5</v>
      </c>
    </row>
    <row r="289" spans="1:5" ht="12.75">
      <c r="A289" s="35" t="s">
        <v>55</v>
      </c>
      <c r="E289" s="40" t="s">
        <v>6800</v>
      </c>
    </row>
    <row r="290" spans="1:5" ht="25.5">
      <c r="A290" t="s">
        <v>57</v>
      </c>
      <c r="E290" s="39" t="s">
        <v>6018</v>
      </c>
    </row>
    <row r="291" spans="1:16" ht="12.75">
      <c r="A291" t="s">
        <v>49</v>
      </c>
      <c s="34" t="s">
        <v>785</v>
      </c>
      <c s="34" t="s">
        <v>6801</v>
      </c>
      <c s="35" t="s">
        <v>5</v>
      </c>
      <c s="6" t="s">
        <v>6214</v>
      </c>
      <c s="36" t="s">
        <v>636</v>
      </c>
      <c s="37">
        <v>1</v>
      </c>
      <c s="36">
        <v>0</v>
      </c>
      <c s="36">
        <f>ROUND(G291*H291,6)</f>
      </c>
      <c r="L291" s="38">
        <v>0</v>
      </c>
      <c s="32">
        <f>ROUND(ROUND(L291,2)*ROUND(G291,3),2)</f>
      </c>
      <c s="36" t="s">
        <v>6016</v>
      </c>
      <c>
        <f>(M291*21)/100</f>
      </c>
      <c t="s">
        <v>27</v>
      </c>
    </row>
    <row r="292" spans="1:5" ht="12.75">
      <c r="A292" s="35" t="s">
        <v>54</v>
      </c>
      <c r="E292" s="39" t="s">
        <v>5</v>
      </c>
    </row>
    <row r="293" spans="1:5" ht="12.75">
      <c r="A293" s="35" t="s">
        <v>55</v>
      </c>
      <c r="E293" s="40" t="s">
        <v>6802</v>
      </c>
    </row>
    <row r="294" spans="1:5" ht="25.5">
      <c r="A294" t="s">
        <v>57</v>
      </c>
      <c r="E294" s="39" t="s">
        <v>6018</v>
      </c>
    </row>
    <row r="295" spans="1:16" ht="12.75">
      <c r="A295" t="s">
        <v>49</v>
      </c>
      <c s="34" t="s">
        <v>789</v>
      </c>
      <c s="34" t="s">
        <v>6803</v>
      </c>
      <c s="35" t="s">
        <v>5</v>
      </c>
      <c s="6" t="s">
        <v>6217</v>
      </c>
      <c s="36" t="s">
        <v>636</v>
      </c>
      <c s="37">
        <v>1</v>
      </c>
      <c s="36">
        <v>0</v>
      </c>
      <c s="36">
        <f>ROUND(G295*H295,6)</f>
      </c>
      <c r="L295" s="38">
        <v>0</v>
      </c>
      <c s="32">
        <f>ROUND(ROUND(L295,2)*ROUND(G295,3),2)</f>
      </c>
      <c s="36" t="s">
        <v>6016</v>
      </c>
      <c>
        <f>(M295*21)/100</f>
      </c>
      <c t="s">
        <v>27</v>
      </c>
    </row>
    <row r="296" spans="1:5" ht="12.75">
      <c r="A296" s="35" t="s">
        <v>54</v>
      </c>
      <c r="E296" s="39" t="s">
        <v>5</v>
      </c>
    </row>
    <row r="297" spans="1:5" ht="12.75">
      <c r="A297" s="35" t="s">
        <v>55</v>
      </c>
      <c r="E297" s="40" t="s">
        <v>6804</v>
      </c>
    </row>
    <row r="298" spans="1:5" ht="25.5">
      <c r="A298" t="s">
        <v>57</v>
      </c>
      <c r="E298" s="39" t="s">
        <v>6018</v>
      </c>
    </row>
    <row r="299" spans="1:16" ht="12.75">
      <c r="A299" t="s">
        <v>49</v>
      </c>
      <c s="34" t="s">
        <v>793</v>
      </c>
      <c s="34" t="s">
        <v>6805</v>
      </c>
      <c s="35" t="s">
        <v>5</v>
      </c>
      <c s="6" t="s">
        <v>6666</v>
      </c>
      <c s="36" t="s">
        <v>1114</v>
      </c>
      <c s="37">
        <v>2</v>
      </c>
      <c s="36">
        <v>0</v>
      </c>
      <c s="36">
        <f>ROUND(G299*H299,6)</f>
      </c>
      <c r="L299" s="38">
        <v>0</v>
      </c>
      <c s="32">
        <f>ROUND(ROUND(L299,2)*ROUND(G299,3),2)</f>
      </c>
      <c s="36" t="s">
        <v>6016</v>
      </c>
      <c>
        <f>(M299*21)/100</f>
      </c>
      <c t="s">
        <v>27</v>
      </c>
    </row>
    <row r="300" spans="1:5" ht="12.75">
      <c r="A300" s="35" t="s">
        <v>54</v>
      </c>
      <c r="E300" s="39" t="s">
        <v>5</v>
      </c>
    </row>
    <row r="301" spans="1:5" ht="12.75">
      <c r="A301" s="35" t="s">
        <v>55</v>
      </c>
      <c r="E301" s="40" t="s">
        <v>6017</v>
      </c>
    </row>
    <row r="302" spans="1:5" ht="25.5">
      <c r="A302" t="s">
        <v>57</v>
      </c>
      <c r="E302" s="39" t="s">
        <v>6018</v>
      </c>
    </row>
    <row r="303" spans="1:16" ht="12.75">
      <c r="A303" t="s">
        <v>49</v>
      </c>
      <c s="34" t="s">
        <v>797</v>
      </c>
      <c s="34" t="s">
        <v>6806</v>
      </c>
      <c s="35" t="s">
        <v>5</v>
      </c>
      <c s="6" t="s">
        <v>6668</v>
      </c>
      <c s="36" t="s">
        <v>1114</v>
      </c>
      <c s="37">
        <v>2</v>
      </c>
      <c s="36">
        <v>0</v>
      </c>
      <c s="36">
        <f>ROUND(G303*H303,6)</f>
      </c>
      <c r="L303" s="38">
        <v>0</v>
      </c>
      <c s="32">
        <f>ROUND(ROUND(L303,2)*ROUND(G303,3),2)</f>
      </c>
      <c s="36" t="s">
        <v>6016</v>
      </c>
      <c>
        <f>(M303*21)/100</f>
      </c>
      <c t="s">
        <v>27</v>
      </c>
    </row>
    <row r="304" spans="1:5" ht="12.75">
      <c r="A304" s="35" t="s">
        <v>54</v>
      </c>
      <c r="E304" s="39" t="s">
        <v>5</v>
      </c>
    </row>
    <row r="305" spans="1:5" ht="12.75">
      <c r="A305" s="35" t="s">
        <v>55</v>
      </c>
      <c r="E305" s="40" t="s">
        <v>6017</v>
      </c>
    </row>
    <row r="306" spans="1:5" ht="25.5">
      <c r="A306" t="s">
        <v>57</v>
      </c>
      <c r="E306" s="39" t="s">
        <v>6018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6809</v>
      </c>
      <c r="E8" s="30" t="s">
        <v>6808</v>
      </c>
      <c r="J8" s="29">
        <f>0+J9+J18+J23+J32</f>
      </c>
      <c s="29">
        <f>0+K9+K18+K23+K32</f>
      </c>
      <c s="29">
        <f>0+L9+L18+L23+L32</f>
      </c>
      <c s="29">
        <f>0+M9+M18+M23+M32</f>
      </c>
    </row>
    <row r="9" spans="1:13" ht="12.75">
      <c r="A9" t="s">
        <v>46</v>
      </c>
      <c r="C9" s="31" t="s">
        <v>47</v>
      </c>
      <c r="E9" s="33" t="s">
        <v>1705</v>
      </c>
      <c r="J9" s="32">
        <f>0</f>
      </c>
      <c s="32">
        <f>0</f>
      </c>
      <c s="32">
        <f>0+L10+L14</f>
      </c>
      <c s="32">
        <f>0+M10+M14</f>
      </c>
    </row>
    <row r="10" spans="1:16" ht="12.75">
      <c r="A10" t="s">
        <v>49</v>
      </c>
      <c s="34" t="s">
        <v>47</v>
      </c>
      <c s="34" t="s">
        <v>3412</v>
      </c>
      <c s="35" t="s">
        <v>5</v>
      </c>
      <c s="6" t="s">
        <v>3413</v>
      </c>
      <c s="36" t="s">
        <v>1035</v>
      </c>
      <c s="37">
        <v>10.349</v>
      </c>
      <c s="36">
        <v>0</v>
      </c>
      <c s="36">
        <f>ROUND(G10*H10,6)</f>
      </c>
      <c r="L10" s="38">
        <v>0</v>
      </c>
      <c s="32">
        <f>ROUND(ROUND(L10,2)*ROUND(G10,3),2)</f>
      </c>
      <c s="36" t="s">
        <v>6301</v>
      </c>
      <c>
        <f>(M10*21)/100</f>
      </c>
      <c t="s">
        <v>27</v>
      </c>
    </row>
    <row r="11" spans="1:5" ht="12.75">
      <c r="A11" s="35" t="s">
        <v>54</v>
      </c>
      <c r="E11" s="39" t="s">
        <v>5</v>
      </c>
    </row>
    <row r="12" spans="1:5" ht="12.75">
      <c r="A12" s="35" t="s">
        <v>55</v>
      </c>
      <c r="E12" s="40" t="s">
        <v>6302</v>
      </c>
    </row>
    <row r="13" spans="1:5" ht="12.75">
      <c r="A13" t="s">
        <v>57</v>
      </c>
      <c r="E13" s="39" t="s">
        <v>6026</v>
      </c>
    </row>
    <row r="14" spans="1:16" ht="12.75">
      <c r="A14" t="s">
        <v>49</v>
      </c>
      <c s="34" t="s">
        <v>27</v>
      </c>
      <c s="34" t="s">
        <v>1033</v>
      </c>
      <c s="35" t="s">
        <v>5</v>
      </c>
      <c s="6" t="s">
        <v>1034</v>
      </c>
      <c s="36" t="s">
        <v>1035</v>
      </c>
      <c s="37">
        <v>2.474</v>
      </c>
      <c s="36">
        <v>0</v>
      </c>
      <c s="36">
        <f>ROUND(G14*H14,6)</f>
      </c>
      <c r="L14" s="38">
        <v>0</v>
      </c>
      <c s="32">
        <f>ROUND(ROUND(L14,2)*ROUND(G14,3),2)</f>
      </c>
      <c s="36" t="s">
        <v>6301</v>
      </c>
      <c>
        <f>(M14*21)/100</f>
      </c>
      <c t="s">
        <v>27</v>
      </c>
    </row>
    <row r="15" spans="1:5" ht="12.75">
      <c r="A15" s="35" t="s">
        <v>54</v>
      </c>
      <c r="E15" s="39" t="s">
        <v>5</v>
      </c>
    </row>
    <row r="16" spans="1:5" ht="12.75">
      <c r="A16" s="35" t="s">
        <v>55</v>
      </c>
      <c r="E16" s="40" t="s">
        <v>6303</v>
      </c>
    </row>
    <row r="17" spans="1:5" ht="12.75">
      <c r="A17" t="s">
        <v>57</v>
      </c>
      <c r="E17" s="39" t="s">
        <v>6026</v>
      </c>
    </row>
    <row r="18" spans="1:13" ht="12.75">
      <c r="A18" t="s">
        <v>46</v>
      </c>
      <c r="C18" s="31" t="s">
        <v>64</v>
      </c>
      <c r="E18" s="33" t="s">
        <v>1857</v>
      </c>
      <c r="J18" s="32">
        <f>0</f>
      </c>
      <c s="32">
        <f>0</f>
      </c>
      <c s="32">
        <f>0+L19</f>
      </c>
      <c s="32">
        <f>0+M19</f>
      </c>
    </row>
    <row r="19" spans="1:16" ht="12.75">
      <c r="A19" t="s">
        <v>49</v>
      </c>
      <c s="34" t="s">
        <v>26</v>
      </c>
      <c s="34" t="s">
        <v>6304</v>
      </c>
      <c s="35" t="s">
        <v>5</v>
      </c>
      <c s="6" t="s">
        <v>6305</v>
      </c>
      <c s="36" t="s">
        <v>1035</v>
      </c>
      <c s="37">
        <v>7.875</v>
      </c>
      <c s="36">
        <v>0</v>
      </c>
      <c s="36">
        <f>ROUND(G19*H19,6)</f>
      </c>
      <c r="L19" s="38">
        <v>0</v>
      </c>
      <c s="32">
        <f>ROUND(ROUND(L19,2)*ROUND(G19,3),2)</f>
      </c>
      <c s="36" t="s">
        <v>6301</v>
      </c>
      <c>
        <f>(M19*21)/100</f>
      </c>
      <c t="s">
        <v>27</v>
      </c>
    </row>
    <row r="20" spans="1:5" ht="12.75">
      <c r="A20" s="35" t="s">
        <v>54</v>
      </c>
      <c r="E20" s="39" t="s">
        <v>5</v>
      </c>
    </row>
    <row r="21" spans="1:5" ht="12.75">
      <c r="A21" s="35" t="s">
        <v>55</v>
      </c>
      <c r="E21" s="40" t="s">
        <v>6306</v>
      </c>
    </row>
    <row r="22" spans="1:5" ht="12.75">
      <c r="A22" t="s">
        <v>57</v>
      </c>
      <c r="E22" s="39" t="s">
        <v>6026</v>
      </c>
    </row>
    <row r="23" spans="1:13" ht="12.75">
      <c r="A23" t="s">
        <v>46</v>
      </c>
      <c r="C23" s="31" t="s">
        <v>75</v>
      </c>
      <c r="E23" s="33" t="s">
        <v>5207</v>
      </c>
      <c r="J23" s="32">
        <f>0</f>
      </c>
      <c s="32">
        <f>0</f>
      </c>
      <c s="32">
        <f>0+L24+L28</f>
      </c>
      <c s="32">
        <f>0+M24+M28</f>
      </c>
    </row>
    <row r="24" spans="1:16" ht="12.75">
      <c r="A24" t="s">
        <v>49</v>
      </c>
      <c s="34" t="s">
        <v>120</v>
      </c>
      <c s="34" t="s">
        <v>3388</v>
      </c>
      <c s="35" t="s">
        <v>5</v>
      </c>
      <c s="6" t="s">
        <v>3389</v>
      </c>
      <c s="36" t="s">
        <v>600</v>
      </c>
      <c s="37">
        <v>2.303</v>
      </c>
      <c s="36">
        <v>0</v>
      </c>
      <c s="36">
        <f>ROUND(G24*H24,6)</f>
      </c>
      <c r="L24" s="38">
        <v>0</v>
      </c>
      <c s="32">
        <f>ROUND(ROUND(L24,2)*ROUND(G24,3),2)</f>
      </c>
      <c s="36" t="s">
        <v>4312</v>
      </c>
      <c>
        <f>(M24*21)/100</f>
      </c>
      <c t="s">
        <v>27</v>
      </c>
    </row>
    <row r="25" spans="1:5" ht="12.75">
      <c r="A25" s="35" t="s">
        <v>54</v>
      </c>
      <c r="E25" s="39" t="s">
        <v>5</v>
      </c>
    </row>
    <row r="26" spans="1:5" ht="12.75">
      <c r="A26" s="35" t="s">
        <v>55</v>
      </c>
      <c r="E26" s="40" t="s">
        <v>6307</v>
      </c>
    </row>
    <row r="27" spans="1:5" ht="12.75">
      <c r="A27" t="s">
        <v>57</v>
      </c>
      <c r="E27" s="39" t="s">
        <v>6026</v>
      </c>
    </row>
    <row r="28" spans="1:16" ht="12.75">
      <c r="A28" t="s">
        <v>49</v>
      </c>
      <c s="34" t="s">
        <v>123</v>
      </c>
      <c s="34" t="s">
        <v>6308</v>
      </c>
      <c s="35" t="s">
        <v>5</v>
      </c>
      <c s="6" t="s">
        <v>6309</v>
      </c>
      <c s="36" t="s">
        <v>922</v>
      </c>
      <c s="37">
        <v>52.3</v>
      </c>
      <c s="36">
        <v>0</v>
      </c>
      <c s="36">
        <f>ROUND(G28*H28,6)</f>
      </c>
      <c r="L28" s="38">
        <v>0</v>
      </c>
      <c s="32">
        <f>ROUND(ROUND(L28,2)*ROUND(G28,3),2)</f>
      </c>
      <c s="36" t="s">
        <v>4312</v>
      </c>
      <c>
        <f>(M28*21)/100</f>
      </c>
      <c t="s">
        <v>27</v>
      </c>
    </row>
    <row r="29" spans="1:5" ht="12.75">
      <c r="A29" s="35" t="s">
        <v>54</v>
      </c>
      <c r="E29" s="39" t="s">
        <v>5</v>
      </c>
    </row>
    <row r="30" spans="1:5" ht="12.75">
      <c r="A30" s="35" t="s">
        <v>55</v>
      </c>
      <c r="E30" s="40" t="s">
        <v>6310</v>
      </c>
    </row>
    <row r="31" spans="1:5" ht="12.75">
      <c r="A31" t="s">
        <v>57</v>
      </c>
      <c r="E31" s="39" t="s">
        <v>6026</v>
      </c>
    </row>
    <row r="32" spans="1:13" ht="12.75">
      <c r="A32" t="s">
        <v>46</v>
      </c>
      <c r="C32" s="31" t="s">
        <v>606</v>
      </c>
      <c r="E32" s="33" t="s">
        <v>6311</v>
      </c>
      <c r="J32" s="32">
        <f>0</f>
      </c>
      <c s="32">
        <f>0</f>
      </c>
      <c s="32">
        <f>0+L33+L37+L41+L45+L49+L53+L57+L61+L65+L69</f>
      </c>
      <c s="32">
        <f>0+M33+M37+M41+M45+M49+M53+M57+M61+M65+M69</f>
      </c>
    </row>
    <row r="33" spans="1:16" ht="12.75">
      <c r="A33" t="s">
        <v>49</v>
      </c>
      <c s="34" t="s">
        <v>64</v>
      </c>
      <c s="34" t="s">
        <v>6312</v>
      </c>
      <c s="35" t="s">
        <v>5</v>
      </c>
      <c s="6" t="s">
        <v>6810</v>
      </c>
      <c s="36" t="s">
        <v>922</v>
      </c>
      <c s="37">
        <v>22.08</v>
      </c>
      <c s="36">
        <v>0</v>
      </c>
      <c s="36">
        <f>ROUND(G33*H33,6)</f>
      </c>
      <c r="L33" s="38">
        <v>0</v>
      </c>
      <c s="32">
        <f>ROUND(ROUND(L33,2)*ROUND(G33,3),2)</f>
      </c>
      <c s="36" t="s">
        <v>6016</v>
      </c>
      <c>
        <f>(M33*21)/100</f>
      </c>
      <c t="s">
        <v>27</v>
      </c>
    </row>
    <row r="34" spans="1:5" ht="12.75">
      <c r="A34" s="35" t="s">
        <v>54</v>
      </c>
      <c r="E34" s="39" t="s">
        <v>6811</v>
      </c>
    </row>
    <row r="35" spans="1:5" ht="12.75">
      <c r="A35" s="35" t="s">
        <v>55</v>
      </c>
      <c r="E35" s="40" t="s">
        <v>6315</v>
      </c>
    </row>
    <row r="36" spans="1:5" ht="63.75">
      <c r="A36" t="s">
        <v>57</v>
      </c>
      <c r="E36" s="39" t="s">
        <v>6316</v>
      </c>
    </row>
    <row r="37" spans="1:16" ht="12.75">
      <c r="A37" t="s">
        <v>49</v>
      </c>
      <c s="34" t="s">
        <v>67</v>
      </c>
      <c s="34" t="s">
        <v>6317</v>
      </c>
      <c s="35" t="s">
        <v>5</v>
      </c>
      <c s="6" t="s">
        <v>6318</v>
      </c>
      <c s="36" t="s">
        <v>922</v>
      </c>
      <c s="37">
        <v>1.512</v>
      </c>
      <c s="36">
        <v>0</v>
      </c>
      <c s="36">
        <f>ROUND(G37*H37,6)</f>
      </c>
      <c r="L37" s="38">
        <v>0</v>
      </c>
      <c s="32">
        <f>ROUND(ROUND(L37,2)*ROUND(G37,3),2)</f>
      </c>
      <c s="36" t="s">
        <v>6016</v>
      </c>
      <c>
        <f>(M37*21)/100</f>
      </c>
      <c t="s">
        <v>27</v>
      </c>
    </row>
    <row r="38" spans="1:5" ht="12.75">
      <c r="A38" s="35" t="s">
        <v>54</v>
      </c>
      <c r="E38" s="39" t="s">
        <v>6812</v>
      </c>
    </row>
    <row r="39" spans="1:5" ht="12.75">
      <c r="A39" s="35" t="s">
        <v>55</v>
      </c>
      <c r="E39" s="40" t="s">
        <v>6315</v>
      </c>
    </row>
    <row r="40" spans="1:5" ht="63.75">
      <c r="A40" t="s">
        <v>57</v>
      </c>
      <c r="E40" s="39" t="s">
        <v>6316</v>
      </c>
    </row>
    <row r="41" spans="1:16" ht="12.75">
      <c r="A41" t="s">
        <v>49</v>
      </c>
      <c s="34" t="s">
        <v>70</v>
      </c>
      <c s="34" t="s">
        <v>6320</v>
      </c>
      <c s="35" t="s">
        <v>5</v>
      </c>
      <c s="6" t="s">
        <v>6321</v>
      </c>
      <c s="36" t="s">
        <v>922</v>
      </c>
      <c s="37">
        <v>0.212</v>
      </c>
      <c s="36">
        <v>0</v>
      </c>
      <c s="36">
        <f>ROUND(G41*H41,6)</f>
      </c>
      <c r="L41" s="38">
        <v>0</v>
      </c>
      <c s="32">
        <f>ROUND(ROUND(L41,2)*ROUND(G41,3),2)</f>
      </c>
      <c s="36" t="s">
        <v>6016</v>
      </c>
      <c>
        <f>(M41*21)/100</f>
      </c>
      <c t="s">
        <v>27</v>
      </c>
    </row>
    <row r="42" spans="1:5" ht="12.75">
      <c r="A42" s="35" t="s">
        <v>54</v>
      </c>
      <c r="E42" s="39" t="s">
        <v>6813</v>
      </c>
    </row>
    <row r="43" spans="1:5" ht="12.75">
      <c r="A43" s="35" t="s">
        <v>55</v>
      </c>
      <c r="E43" s="40" t="s">
        <v>6315</v>
      </c>
    </row>
    <row r="44" spans="1:5" ht="63.75">
      <c r="A44" t="s">
        <v>57</v>
      </c>
      <c r="E44" s="39" t="s">
        <v>6316</v>
      </c>
    </row>
    <row r="45" spans="1:16" ht="12.75">
      <c r="A45" t="s">
        <v>49</v>
      </c>
      <c s="34" t="s">
        <v>75</v>
      </c>
      <c s="34" t="s">
        <v>6323</v>
      </c>
      <c s="35" t="s">
        <v>5</v>
      </c>
      <c s="6" t="s">
        <v>6360</v>
      </c>
      <c s="36" t="s">
        <v>922</v>
      </c>
      <c s="37">
        <v>0.174</v>
      </c>
      <c s="36">
        <v>0</v>
      </c>
      <c s="36">
        <f>ROUND(G45*H45,6)</f>
      </c>
      <c r="L45" s="38">
        <v>0</v>
      </c>
      <c s="32">
        <f>ROUND(ROUND(L45,2)*ROUND(G45,3),2)</f>
      </c>
      <c s="36" t="s">
        <v>6016</v>
      </c>
      <c>
        <f>(M45*21)/100</f>
      </c>
      <c t="s">
        <v>27</v>
      </c>
    </row>
    <row r="46" spans="1:5" ht="12.75">
      <c r="A46" s="35" t="s">
        <v>54</v>
      </c>
      <c r="E46" s="39" t="s">
        <v>6814</v>
      </c>
    </row>
    <row r="47" spans="1:5" ht="12.75">
      <c r="A47" s="35" t="s">
        <v>55</v>
      </c>
      <c r="E47" s="40" t="s">
        <v>6315</v>
      </c>
    </row>
    <row r="48" spans="1:5" ht="63.75">
      <c r="A48" t="s">
        <v>57</v>
      </c>
      <c r="E48" s="39" t="s">
        <v>6316</v>
      </c>
    </row>
    <row r="49" spans="1:16" ht="25.5">
      <c r="A49" t="s">
        <v>49</v>
      </c>
      <c s="34" t="s">
        <v>100</v>
      </c>
      <c s="34" t="s">
        <v>6326</v>
      </c>
      <c s="35" t="s">
        <v>5</v>
      </c>
      <c s="6" t="s">
        <v>6342</v>
      </c>
      <c s="36" t="s">
        <v>922</v>
      </c>
      <c s="37">
        <v>0.464</v>
      </c>
      <c s="36">
        <v>0</v>
      </c>
      <c s="36">
        <f>ROUND(G49*H49,6)</f>
      </c>
      <c r="L49" s="38">
        <v>0</v>
      </c>
      <c s="32">
        <f>ROUND(ROUND(L49,2)*ROUND(G49,3),2)</f>
      </c>
      <c s="36" t="s">
        <v>6016</v>
      </c>
      <c>
        <f>(M49*21)/100</f>
      </c>
      <c t="s">
        <v>27</v>
      </c>
    </row>
    <row r="50" spans="1:5" ht="12.75">
      <c r="A50" s="35" t="s">
        <v>54</v>
      </c>
      <c r="E50" s="39" t="s">
        <v>6815</v>
      </c>
    </row>
    <row r="51" spans="1:5" ht="12.75">
      <c r="A51" s="35" t="s">
        <v>55</v>
      </c>
      <c r="E51" s="40" t="s">
        <v>6315</v>
      </c>
    </row>
    <row r="52" spans="1:5" ht="63.75">
      <c r="A52" t="s">
        <v>57</v>
      </c>
      <c r="E52" s="39" t="s">
        <v>6316</v>
      </c>
    </row>
    <row r="53" spans="1:16" ht="12.75">
      <c r="A53" t="s">
        <v>49</v>
      </c>
      <c s="34" t="s">
        <v>104</v>
      </c>
      <c s="34" t="s">
        <v>6328</v>
      </c>
      <c s="35" t="s">
        <v>5</v>
      </c>
      <c s="6" t="s">
        <v>6816</v>
      </c>
      <c s="36" t="s">
        <v>922</v>
      </c>
      <c s="37">
        <v>0.336</v>
      </c>
      <c s="36">
        <v>0</v>
      </c>
      <c s="36">
        <f>ROUND(G53*H53,6)</f>
      </c>
      <c r="L53" s="38">
        <v>0</v>
      </c>
      <c s="32">
        <f>ROUND(ROUND(L53,2)*ROUND(G53,3),2)</f>
      </c>
      <c s="36" t="s">
        <v>6016</v>
      </c>
      <c>
        <f>(M53*21)/100</f>
      </c>
      <c t="s">
        <v>27</v>
      </c>
    </row>
    <row r="54" spans="1:5" ht="12.75">
      <c r="A54" s="35" t="s">
        <v>54</v>
      </c>
      <c r="E54" s="39" t="s">
        <v>6817</v>
      </c>
    </row>
    <row r="55" spans="1:5" ht="12.75">
      <c r="A55" s="35" t="s">
        <v>55</v>
      </c>
      <c r="E55" s="40" t="s">
        <v>6315</v>
      </c>
    </row>
    <row r="56" spans="1:5" ht="63.75">
      <c r="A56" t="s">
        <v>57</v>
      </c>
      <c r="E56" s="39" t="s">
        <v>6316</v>
      </c>
    </row>
    <row r="57" spans="1:16" ht="12.75">
      <c r="A57" t="s">
        <v>49</v>
      </c>
      <c s="34" t="s">
        <v>108</v>
      </c>
      <c s="34" t="s">
        <v>6331</v>
      </c>
      <c s="35" t="s">
        <v>5</v>
      </c>
      <c s="6" t="s">
        <v>6816</v>
      </c>
      <c s="36" t="s">
        <v>922</v>
      </c>
      <c s="37">
        <v>0.336</v>
      </c>
      <c s="36">
        <v>0</v>
      </c>
      <c s="36">
        <f>ROUND(G57*H57,6)</f>
      </c>
      <c r="L57" s="38">
        <v>0</v>
      </c>
      <c s="32">
        <f>ROUND(ROUND(L57,2)*ROUND(G57,3),2)</f>
      </c>
      <c s="36" t="s">
        <v>6016</v>
      </c>
      <c>
        <f>(M57*21)/100</f>
      </c>
      <c t="s">
        <v>27</v>
      </c>
    </row>
    <row r="58" spans="1:5" ht="12.75">
      <c r="A58" s="35" t="s">
        <v>54</v>
      </c>
      <c r="E58" s="39" t="s">
        <v>6818</v>
      </c>
    </row>
    <row r="59" spans="1:5" ht="12.75">
      <c r="A59" s="35" t="s">
        <v>55</v>
      </c>
      <c r="E59" s="40" t="s">
        <v>6315</v>
      </c>
    </row>
    <row r="60" spans="1:5" ht="63.75">
      <c r="A60" t="s">
        <v>57</v>
      </c>
      <c r="E60" s="39" t="s">
        <v>6316</v>
      </c>
    </row>
    <row r="61" spans="1:16" ht="12.75">
      <c r="A61" t="s">
        <v>49</v>
      </c>
      <c s="34" t="s">
        <v>111</v>
      </c>
      <c s="34" t="s">
        <v>6334</v>
      </c>
      <c s="35" t="s">
        <v>5</v>
      </c>
      <c s="6" t="s">
        <v>6345</v>
      </c>
      <c s="36" t="s">
        <v>922</v>
      </c>
      <c s="37">
        <v>0.918</v>
      </c>
      <c s="36">
        <v>0</v>
      </c>
      <c s="36">
        <f>ROUND(G61*H61,6)</f>
      </c>
      <c r="L61" s="38">
        <v>0</v>
      </c>
      <c s="32">
        <f>ROUND(ROUND(L61,2)*ROUND(G61,3),2)</f>
      </c>
      <c s="36" t="s">
        <v>6016</v>
      </c>
      <c>
        <f>(M61*21)/100</f>
      </c>
      <c t="s">
        <v>27</v>
      </c>
    </row>
    <row r="62" spans="1:5" ht="12.75">
      <c r="A62" s="35" t="s">
        <v>54</v>
      </c>
      <c r="E62" s="39" t="s">
        <v>6819</v>
      </c>
    </row>
    <row r="63" spans="1:5" ht="12.75">
      <c r="A63" s="35" t="s">
        <v>55</v>
      </c>
      <c r="E63" s="40" t="s">
        <v>6315</v>
      </c>
    </row>
    <row r="64" spans="1:5" ht="63.75">
      <c r="A64" t="s">
        <v>57</v>
      </c>
      <c r="E64" s="39" t="s">
        <v>6316</v>
      </c>
    </row>
    <row r="65" spans="1:16" ht="12.75">
      <c r="A65" t="s">
        <v>49</v>
      </c>
      <c s="34" t="s">
        <v>114</v>
      </c>
      <c s="34" t="s">
        <v>6364</v>
      </c>
      <c s="35" t="s">
        <v>5</v>
      </c>
      <c s="6" t="s">
        <v>6365</v>
      </c>
      <c s="36" t="s">
        <v>1114</v>
      </c>
      <c s="37">
        <v>2</v>
      </c>
      <c s="36">
        <v>0</v>
      </c>
      <c s="36">
        <f>ROUND(G65*H65,6)</f>
      </c>
      <c r="L65" s="38">
        <v>0</v>
      </c>
      <c s="32">
        <f>ROUND(ROUND(L65,2)*ROUND(G65,3),2)</f>
      </c>
      <c s="36" t="s">
        <v>6016</v>
      </c>
      <c>
        <f>(M65*21)/100</f>
      </c>
      <c t="s">
        <v>27</v>
      </c>
    </row>
    <row r="66" spans="1:5" ht="12.75">
      <c r="A66" s="35" t="s">
        <v>54</v>
      </c>
      <c r="E66" s="39" t="s">
        <v>6367</v>
      </c>
    </row>
    <row r="67" spans="1:5" ht="12.75">
      <c r="A67" s="35" t="s">
        <v>55</v>
      </c>
      <c r="E67" s="40" t="s">
        <v>6315</v>
      </c>
    </row>
    <row r="68" spans="1:5" ht="51">
      <c r="A68" t="s">
        <v>57</v>
      </c>
      <c r="E68" s="39" t="s">
        <v>6368</v>
      </c>
    </row>
    <row r="69" spans="1:16" ht="12.75">
      <c r="A69" t="s">
        <v>49</v>
      </c>
      <c s="34" t="s">
        <v>117</v>
      </c>
      <c s="34" t="s">
        <v>6369</v>
      </c>
      <c s="35" t="s">
        <v>47</v>
      </c>
      <c s="6" t="s">
        <v>6372</v>
      </c>
      <c s="36" t="s">
        <v>1114</v>
      </c>
      <c s="37">
        <v>2</v>
      </c>
      <c s="36">
        <v>0</v>
      </c>
      <c s="36">
        <f>ROUND(G69*H69,6)</f>
      </c>
      <c r="L69" s="38">
        <v>0</v>
      </c>
      <c s="32">
        <f>ROUND(ROUND(L69,2)*ROUND(G69,3),2)</f>
      </c>
      <c s="36" t="s">
        <v>6016</v>
      </c>
      <c>
        <f>(M69*21)/100</f>
      </c>
      <c t="s">
        <v>27</v>
      </c>
    </row>
    <row r="70" spans="1:5" ht="12.75">
      <c r="A70" s="35" t="s">
        <v>54</v>
      </c>
      <c r="E70" s="39" t="s">
        <v>6373</v>
      </c>
    </row>
    <row r="71" spans="1:5" ht="12.75">
      <c r="A71" s="35" t="s">
        <v>55</v>
      </c>
      <c r="E71" s="40" t="s">
        <v>6374</v>
      </c>
    </row>
    <row r="72" spans="1:5" ht="25.5">
      <c r="A72" t="s">
        <v>57</v>
      </c>
      <c r="E72" s="39" t="s">
        <v>6375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6822</v>
      </c>
      <c r="E8" s="30" t="s">
        <v>6821</v>
      </c>
      <c r="J8" s="29">
        <f>0+J9+J18+J23+J32</f>
      </c>
      <c s="29">
        <f>0+K9+K18+K23+K32</f>
      </c>
      <c s="29">
        <f>0+L9+L18+L23+L32</f>
      </c>
      <c s="29">
        <f>0+M9+M18+M23+M32</f>
      </c>
    </row>
    <row r="9" spans="1:13" ht="12.75">
      <c r="A9" t="s">
        <v>46</v>
      </c>
      <c r="C9" s="31" t="s">
        <v>47</v>
      </c>
      <c r="E9" s="33" t="s">
        <v>1705</v>
      </c>
      <c r="J9" s="32">
        <f>0</f>
      </c>
      <c s="32">
        <f>0</f>
      </c>
      <c s="32">
        <f>0+L10+L14</f>
      </c>
      <c s="32">
        <f>0+M10+M14</f>
      </c>
    </row>
    <row r="10" spans="1:16" ht="12.75">
      <c r="A10" t="s">
        <v>49</v>
      </c>
      <c s="34" t="s">
        <v>47</v>
      </c>
      <c s="34" t="s">
        <v>3412</v>
      </c>
      <c s="35" t="s">
        <v>5</v>
      </c>
      <c s="6" t="s">
        <v>3413</v>
      </c>
      <c s="36" t="s">
        <v>1035</v>
      </c>
      <c s="37">
        <v>4.424</v>
      </c>
      <c s="36">
        <v>0</v>
      </c>
      <c s="36">
        <f>ROUND(G10*H10,6)</f>
      </c>
      <c r="L10" s="38">
        <v>0</v>
      </c>
      <c s="32">
        <f>ROUND(ROUND(L10,2)*ROUND(G10,3),2)</f>
      </c>
      <c s="36" t="s">
        <v>6301</v>
      </c>
      <c>
        <f>(M10*21)/100</f>
      </c>
      <c t="s">
        <v>27</v>
      </c>
    </row>
    <row r="11" spans="1:5" ht="12.75">
      <c r="A11" s="35" t="s">
        <v>54</v>
      </c>
      <c r="E11" s="39" t="s">
        <v>5</v>
      </c>
    </row>
    <row r="12" spans="1:5" ht="12.75">
      <c r="A12" s="35" t="s">
        <v>55</v>
      </c>
      <c r="E12" s="40" t="s">
        <v>6302</v>
      </c>
    </row>
    <row r="13" spans="1:5" ht="12.75">
      <c r="A13" t="s">
        <v>57</v>
      </c>
      <c r="E13" s="39" t="s">
        <v>6026</v>
      </c>
    </row>
    <row r="14" spans="1:16" ht="12.75">
      <c r="A14" t="s">
        <v>49</v>
      </c>
      <c s="34" t="s">
        <v>27</v>
      </c>
      <c s="34" t="s">
        <v>1033</v>
      </c>
      <c s="35" t="s">
        <v>5</v>
      </c>
      <c s="6" t="s">
        <v>1034</v>
      </c>
      <c s="36" t="s">
        <v>1035</v>
      </c>
      <c s="37">
        <v>0.806</v>
      </c>
      <c s="36">
        <v>0</v>
      </c>
      <c s="36">
        <f>ROUND(G14*H14,6)</f>
      </c>
      <c r="L14" s="38">
        <v>0</v>
      </c>
      <c s="32">
        <f>ROUND(ROUND(L14,2)*ROUND(G14,3),2)</f>
      </c>
      <c s="36" t="s">
        <v>6301</v>
      </c>
      <c>
        <f>(M14*21)/100</f>
      </c>
      <c t="s">
        <v>27</v>
      </c>
    </row>
    <row r="15" spans="1:5" ht="12.75">
      <c r="A15" s="35" t="s">
        <v>54</v>
      </c>
      <c r="E15" s="39" t="s">
        <v>5</v>
      </c>
    </row>
    <row r="16" spans="1:5" ht="12.75">
      <c r="A16" s="35" t="s">
        <v>55</v>
      </c>
      <c r="E16" s="40" t="s">
        <v>6303</v>
      </c>
    </row>
    <row r="17" spans="1:5" ht="12.75">
      <c r="A17" t="s">
        <v>57</v>
      </c>
      <c r="E17" s="39" t="s">
        <v>6026</v>
      </c>
    </row>
    <row r="18" spans="1:13" ht="12.75">
      <c r="A18" t="s">
        <v>46</v>
      </c>
      <c r="C18" s="31" t="s">
        <v>64</v>
      </c>
      <c r="E18" s="33" t="s">
        <v>1857</v>
      </c>
      <c r="J18" s="32">
        <f>0</f>
      </c>
      <c s="32">
        <f>0</f>
      </c>
      <c s="32">
        <f>0+L19</f>
      </c>
      <c s="32">
        <f>0+M19</f>
      </c>
    </row>
    <row r="19" spans="1:16" ht="12.75">
      <c r="A19" t="s">
        <v>49</v>
      </c>
      <c s="34" t="s">
        <v>26</v>
      </c>
      <c s="34" t="s">
        <v>6304</v>
      </c>
      <c s="35" t="s">
        <v>5</v>
      </c>
      <c s="6" t="s">
        <v>6305</v>
      </c>
      <c s="36" t="s">
        <v>1035</v>
      </c>
      <c s="37">
        <v>3.618</v>
      </c>
      <c s="36">
        <v>0</v>
      </c>
      <c s="36">
        <f>ROUND(G19*H19,6)</f>
      </c>
      <c r="L19" s="38">
        <v>0</v>
      </c>
      <c s="32">
        <f>ROUND(ROUND(L19,2)*ROUND(G19,3),2)</f>
      </c>
      <c s="36" t="s">
        <v>6301</v>
      </c>
      <c>
        <f>(M19*21)/100</f>
      </c>
      <c t="s">
        <v>27</v>
      </c>
    </row>
    <row r="20" spans="1:5" ht="12.75">
      <c r="A20" s="35" t="s">
        <v>54</v>
      </c>
      <c r="E20" s="39" t="s">
        <v>5</v>
      </c>
    </row>
    <row r="21" spans="1:5" ht="12.75">
      <c r="A21" s="35" t="s">
        <v>55</v>
      </c>
      <c r="E21" s="40" t="s">
        <v>6306</v>
      </c>
    </row>
    <row r="22" spans="1:5" ht="12.75">
      <c r="A22" t="s">
        <v>57</v>
      </c>
      <c r="E22" s="39" t="s">
        <v>6026</v>
      </c>
    </row>
    <row r="23" spans="1:13" ht="12.75">
      <c r="A23" t="s">
        <v>46</v>
      </c>
      <c r="C23" s="31" t="s">
        <v>75</v>
      </c>
      <c r="E23" s="33" t="s">
        <v>5207</v>
      </c>
      <c r="J23" s="32">
        <f>0</f>
      </c>
      <c s="32">
        <f>0</f>
      </c>
      <c s="32">
        <f>0+L24+L28</f>
      </c>
      <c s="32">
        <f>0+M24+M28</f>
      </c>
    </row>
    <row r="24" spans="1:16" ht="12.75">
      <c r="A24" t="s">
        <v>49</v>
      </c>
      <c s="34" t="s">
        <v>108</v>
      </c>
      <c s="34" t="s">
        <v>3388</v>
      </c>
      <c s="35" t="s">
        <v>5</v>
      </c>
      <c s="6" t="s">
        <v>3389</v>
      </c>
      <c s="36" t="s">
        <v>600</v>
      </c>
      <c s="37">
        <v>1.044</v>
      </c>
      <c s="36">
        <v>0</v>
      </c>
      <c s="36">
        <f>ROUND(G24*H24,6)</f>
      </c>
      <c r="L24" s="38">
        <v>0</v>
      </c>
      <c s="32">
        <f>ROUND(ROUND(L24,2)*ROUND(G24,3),2)</f>
      </c>
      <c s="36" t="s">
        <v>6301</v>
      </c>
      <c>
        <f>(M24*21)/100</f>
      </c>
      <c t="s">
        <v>27</v>
      </c>
    </row>
    <row r="25" spans="1:5" ht="12.75">
      <c r="A25" s="35" t="s">
        <v>54</v>
      </c>
      <c r="E25" s="39" t="s">
        <v>5</v>
      </c>
    </row>
    <row r="26" spans="1:5" ht="12.75">
      <c r="A26" s="35" t="s">
        <v>55</v>
      </c>
      <c r="E26" s="40" t="s">
        <v>6307</v>
      </c>
    </row>
    <row r="27" spans="1:5" ht="12.75">
      <c r="A27" t="s">
        <v>57</v>
      </c>
      <c r="E27" s="39" t="s">
        <v>6026</v>
      </c>
    </row>
    <row r="28" spans="1:16" ht="12.75">
      <c r="A28" t="s">
        <v>49</v>
      </c>
      <c s="34" t="s">
        <v>111</v>
      </c>
      <c s="34" t="s">
        <v>6308</v>
      </c>
      <c s="35" t="s">
        <v>5</v>
      </c>
      <c s="6" t="s">
        <v>6309</v>
      </c>
      <c s="36" t="s">
        <v>922</v>
      </c>
      <c s="37">
        <v>36</v>
      </c>
      <c s="36">
        <v>0</v>
      </c>
      <c s="36">
        <f>ROUND(G28*H28,6)</f>
      </c>
      <c r="L28" s="38">
        <v>0</v>
      </c>
      <c s="32">
        <f>ROUND(ROUND(L28,2)*ROUND(G28,3),2)</f>
      </c>
      <c s="36" t="s">
        <v>6301</v>
      </c>
      <c>
        <f>(M28*21)/100</f>
      </c>
      <c t="s">
        <v>27</v>
      </c>
    </row>
    <row r="29" spans="1:5" ht="12.75">
      <c r="A29" s="35" t="s">
        <v>54</v>
      </c>
      <c r="E29" s="39" t="s">
        <v>5</v>
      </c>
    </row>
    <row r="30" spans="1:5" ht="12.75">
      <c r="A30" s="35" t="s">
        <v>55</v>
      </c>
      <c r="E30" s="40" t="s">
        <v>6310</v>
      </c>
    </row>
    <row r="31" spans="1:5" ht="12.75">
      <c r="A31" t="s">
        <v>57</v>
      </c>
      <c r="E31" s="39" t="s">
        <v>6026</v>
      </c>
    </row>
    <row r="32" spans="1:13" ht="12.75">
      <c r="A32" t="s">
        <v>46</v>
      </c>
      <c r="C32" s="31" t="s">
        <v>606</v>
      </c>
      <c r="E32" s="33" t="s">
        <v>6311</v>
      </c>
      <c r="J32" s="32">
        <f>0</f>
      </c>
      <c s="32">
        <f>0</f>
      </c>
      <c s="32">
        <f>0+L33+L37+L41+L45+L49+L53</f>
      </c>
      <c s="32">
        <f>0+M33+M37+M41+M45+M49+M53</f>
      </c>
    </row>
    <row r="33" spans="1:16" ht="12.75">
      <c r="A33" t="s">
        <v>49</v>
      </c>
      <c s="34" t="s">
        <v>64</v>
      </c>
      <c s="34" t="s">
        <v>6312</v>
      </c>
      <c s="35" t="s">
        <v>5</v>
      </c>
      <c s="6" t="s">
        <v>6810</v>
      </c>
      <c s="36" t="s">
        <v>922</v>
      </c>
      <c s="37">
        <v>13.92</v>
      </c>
      <c s="36">
        <v>0</v>
      </c>
      <c s="36">
        <f>ROUND(G33*H33,6)</f>
      </c>
      <c r="L33" s="38">
        <v>0</v>
      </c>
      <c s="32">
        <f>ROUND(ROUND(L33,2)*ROUND(G33,3),2)</f>
      </c>
      <c s="36" t="s">
        <v>6016</v>
      </c>
      <c>
        <f>(M33*21)/100</f>
      </c>
      <c t="s">
        <v>27</v>
      </c>
    </row>
    <row r="34" spans="1:5" ht="12.75">
      <c r="A34" s="35" t="s">
        <v>54</v>
      </c>
      <c r="E34" s="39" t="s">
        <v>6823</v>
      </c>
    </row>
    <row r="35" spans="1:5" ht="12.75">
      <c r="A35" s="35" t="s">
        <v>55</v>
      </c>
      <c r="E35" s="40" t="s">
        <v>6315</v>
      </c>
    </row>
    <row r="36" spans="1:5" ht="63.75">
      <c r="A36" t="s">
        <v>57</v>
      </c>
      <c r="E36" s="39" t="s">
        <v>6316</v>
      </c>
    </row>
    <row r="37" spans="1:16" ht="12.75">
      <c r="A37" t="s">
        <v>49</v>
      </c>
      <c s="34" t="s">
        <v>67</v>
      </c>
      <c s="34" t="s">
        <v>6317</v>
      </c>
      <c s="35" t="s">
        <v>5</v>
      </c>
      <c s="6" t="s">
        <v>6318</v>
      </c>
      <c s="36" t="s">
        <v>922</v>
      </c>
      <c s="37">
        <v>1.008</v>
      </c>
      <c s="36">
        <v>0</v>
      </c>
      <c s="36">
        <f>ROUND(G37*H37,6)</f>
      </c>
      <c r="L37" s="38">
        <v>0</v>
      </c>
      <c s="32">
        <f>ROUND(ROUND(L37,2)*ROUND(G37,3),2)</f>
      </c>
      <c s="36" t="s">
        <v>6016</v>
      </c>
      <c>
        <f>(M37*21)/100</f>
      </c>
      <c t="s">
        <v>27</v>
      </c>
    </row>
    <row r="38" spans="1:5" ht="12.75">
      <c r="A38" s="35" t="s">
        <v>54</v>
      </c>
      <c r="E38" s="39" t="s">
        <v>6824</v>
      </c>
    </row>
    <row r="39" spans="1:5" ht="12.75">
      <c r="A39" s="35" t="s">
        <v>55</v>
      </c>
      <c r="E39" s="40" t="s">
        <v>6315</v>
      </c>
    </row>
    <row r="40" spans="1:5" ht="63.75">
      <c r="A40" t="s">
        <v>57</v>
      </c>
      <c r="E40" s="39" t="s">
        <v>6316</v>
      </c>
    </row>
    <row r="41" spans="1:16" ht="12.75">
      <c r="A41" t="s">
        <v>49</v>
      </c>
      <c s="34" t="s">
        <v>70</v>
      </c>
      <c s="34" t="s">
        <v>6320</v>
      </c>
      <c s="35" t="s">
        <v>5</v>
      </c>
      <c s="6" t="s">
        <v>6321</v>
      </c>
      <c s="36" t="s">
        <v>922</v>
      </c>
      <c s="37">
        <v>0.212</v>
      </c>
      <c s="36">
        <v>0</v>
      </c>
      <c s="36">
        <f>ROUND(G41*H41,6)</f>
      </c>
      <c r="L41" s="38">
        <v>0</v>
      </c>
      <c s="32">
        <f>ROUND(ROUND(L41,2)*ROUND(G41,3),2)</f>
      </c>
      <c s="36" t="s">
        <v>6016</v>
      </c>
      <c>
        <f>(M41*21)/100</f>
      </c>
      <c t="s">
        <v>27</v>
      </c>
    </row>
    <row r="42" spans="1:5" ht="12.75">
      <c r="A42" s="35" t="s">
        <v>54</v>
      </c>
      <c r="E42" s="39" t="s">
        <v>6825</v>
      </c>
    </row>
    <row r="43" spans="1:5" ht="12.75">
      <c r="A43" s="35" t="s">
        <v>55</v>
      </c>
      <c r="E43" s="40" t="s">
        <v>6315</v>
      </c>
    </row>
    <row r="44" spans="1:5" ht="63.75">
      <c r="A44" t="s">
        <v>57</v>
      </c>
      <c r="E44" s="39" t="s">
        <v>6316</v>
      </c>
    </row>
    <row r="45" spans="1:16" ht="12.75">
      <c r="A45" t="s">
        <v>49</v>
      </c>
      <c s="34" t="s">
        <v>75</v>
      </c>
      <c s="34" t="s">
        <v>6323</v>
      </c>
      <c s="35" t="s">
        <v>5</v>
      </c>
      <c s="6" t="s">
        <v>6826</v>
      </c>
      <c s="36" t="s">
        <v>922</v>
      </c>
      <c s="37">
        <v>0.46</v>
      </c>
      <c s="36">
        <v>0</v>
      </c>
      <c s="36">
        <f>ROUND(G45*H45,6)</f>
      </c>
      <c r="L45" s="38">
        <v>0</v>
      </c>
      <c s="32">
        <f>ROUND(ROUND(L45,2)*ROUND(G45,3),2)</f>
      </c>
      <c s="36" t="s">
        <v>6016</v>
      </c>
      <c>
        <f>(M45*21)/100</f>
      </c>
      <c t="s">
        <v>27</v>
      </c>
    </row>
    <row r="46" spans="1:5" ht="12.75">
      <c r="A46" s="35" t="s">
        <v>54</v>
      </c>
      <c r="E46" s="39" t="s">
        <v>6827</v>
      </c>
    </row>
    <row r="47" spans="1:5" ht="12.75">
      <c r="A47" s="35" t="s">
        <v>55</v>
      </c>
      <c r="E47" s="40" t="s">
        <v>6315</v>
      </c>
    </row>
    <row r="48" spans="1:5" ht="63.75">
      <c r="A48" t="s">
        <v>57</v>
      </c>
      <c r="E48" s="39" t="s">
        <v>6316</v>
      </c>
    </row>
    <row r="49" spans="1:16" ht="12.75">
      <c r="A49" t="s">
        <v>49</v>
      </c>
      <c s="34" t="s">
        <v>100</v>
      </c>
      <c s="34" t="s">
        <v>6326</v>
      </c>
      <c s="35" t="s">
        <v>5</v>
      </c>
      <c s="6" t="s">
        <v>6360</v>
      </c>
      <c s="36" t="s">
        <v>922</v>
      </c>
      <c s="37">
        <v>0.116</v>
      </c>
      <c s="36">
        <v>0</v>
      </c>
      <c s="36">
        <f>ROUND(G49*H49,6)</f>
      </c>
      <c r="L49" s="38">
        <v>0</v>
      </c>
      <c s="32">
        <f>ROUND(ROUND(L49,2)*ROUND(G49,3),2)</f>
      </c>
      <c s="36" t="s">
        <v>6016</v>
      </c>
      <c>
        <f>(M49*21)/100</f>
      </c>
      <c t="s">
        <v>27</v>
      </c>
    </row>
    <row r="50" spans="1:5" ht="12.75">
      <c r="A50" s="35" t="s">
        <v>54</v>
      </c>
      <c r="E50" s="39" t="s">
        <v>6828</v>
      </c>
    </row>
    <row r="51" spans="1:5" ht="12.75">
      <c r="A51" s="35" t="s">
        <v>55</v>
      </c>
      <c r="E51" s="40" t="s">
        <v>6315</v>
      </c>
    </row>
    <row r="52" spans="1:5" ht="63.75">
      <c r="A52" t="s">
        <v>57</v>
      </c>
      <c r="E52" s="39" t="s">
        <v>6316</v>
      </c>
    </row>
    <row r="53" spans="1:16" ht="12.75">
      <c r="A53" t="s">
        <v>49</v>
      </c>
      <c s="34" t="s">
        <v>104</v>
      </c>
      <c s="34" t="s">
        <v>6328</v>
      </c>
      <c s="35" t="s">
        <v>5</v>
      </c>
      <c s="6" t="s">
        <v>6345</v>
      </c>
      <c s="36" t="s">
        <v>922</v>
      </c>
      <c s="37">
        <v>1.224</v>
      </c>
      <c s="36">
        <v>0</v>
      </c>
      <c s="36">
        <f>ROUND(G53*H53,6)</f>
      </c>
      <c r="L53" s="38">
        <v>0</v>
      </c>
      <c s="32">
        <f>ROUND(ROUND(L53,2)*ROUND(G53,3),2)</f>
      </c>
      <c s="36" t="s">
        <v>6016</v>
      </c>
      <c>
        <f>(M53*21)/100</f>
      </c>
      <c t="s">
        <v>27</v>
      </c>
    </row>
    <row r="54" spans="1:5" ht="12.75">
      <c r="A54" s="35" t="s">
        <v>54</v>
      </c>
      <c r="E54" s="39" t="s">
        <v>6829</v>
      </c>
    </row>
    <row r="55" spans="1:5" ht="12.75">
      <c r="A55" s="35" t="s">
        <v>55</v>
      </c>
      <c r="E55" s="40" t="s">
        <v>6315</v>
      </c>
    </row>
    <row r="56" spans="1:5" ht="63.75">
      <c r="A56" t="s">
        <v>57</v>
      </c>
      <c r="E56" s="39" t="s">
        <v>6316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6832</v>
      </c>
      <c r="E8" s="30" t="s">
        <v>6831</v>
      </c>
      <c r="J8" s="29">
        <f>0+J9+J30+J67</f>
      </c>
      <c s="29">
        <f>0+K9+K30+K67</f>
      </c>
      <c s="29">
        <f>0+L9+L30+L67</f>
      </c>
      <c s="29">
        <f>0+M9+M30+M67</f>
      </c>
    </row>
    <row r="9" spans="1:13" ht="12.75">
      <c r="A9" t="s">
        <v>46</v>
      </c>
      <c r="C9" s="31" t="s">
        <v>595</v>
      </c>
      <c r="E9" s="33" t="s">
        <v>1154</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6833</v>
      </c>
    </row>
    <row r="13" spans="1:5" ht="140.25">
      <c r="A13" t="s">
        <v>57</v>
      </c>
      <c r="E13" s="39" t="s">
        <v>2526</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6834</v>
      </c>
    </row>
    <row r="17" spans="1:5" ht="140.25">
      <c r="A17" t="s">
        <v>57</v>
      </c>
      <c r="E17" s="39" t="s">
        <v>2526</v>
      </c>
    </row>
    <row r="18" spans="1:16" ht="25.5">
      <c r="A18" t="s">
        <v>49</v>
      </c>
      <c s="34" t="s">
        <v>26</v>
      </c>
      <c s="34" t="s">
        <v>2339</v>
      </c>
      <c s="35" t="s">
        <v>5</v>
      </c>
      <c s="6" t="s">
        <v>6384</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6835</v>
      </c>
    </row>
    <row r="21" spans="1:5" ht="140.25">
      <c r="A21" t="s">
        <v>57</v>
      </c>
      <c r="E21" s="39" t="s">
        <v>2526</v>
      </c>
    </row>
    <row r="22" spans="1:16" ht="25.5">
      <c r="A22" t="s">
        <v>49</v>
      </c>
      <c s="34" t="s">
        <v>64</v>
      </c>
      <c s="34" t="s">
        <v>6386</v>
      </c>
      <c s="35" t="s">
        <v>5</v>
      </c>
      <c s="6" t="s">
        <v>6387</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6836</v>
      </c>
    </row>
    <row r="25" spans="1:5" ht="140.25">
      <c r="A25" t="s">
        <v>57</v>
      </c>
      <c r="E25" s="39" t="s">
        <v>2526</v>
      </c>
    </row>
    <row r="26" spans="1:16" ht="12.75">
      <c r="A26" t="s">
        <v>49</v>
      </c>
      <c s="34" t="s">
        <v>67</v>
      </c>
      <c s="34" t="s">
        <v>6389</v>
      </c>
      <c s="35" t="s">
        <v>5</v>
      </c>
      <c s="6" t="s">
        <v>6390</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2947</v>
      </c>
    </row>
    <row r="30" spans="1:13" ht="12.75">
      <c r="A30" t="s">
        <v>46</v>
      </c>
      <c r="C30" s="31" t="s">
        <v>47</v>
      </c>
      <c r="E30" s="33" t="s">
        <v>1705</v>
      </c>
      <c r="J30" s="32">
        <f>0</f>
      </c>
      <c s="32">
        <f>0</f>
      </c>
      <c s="32">
        <f>0+L31+L35+L39+L43+L47+L51+L55+L59+L63</f>
      </c>
      <c s="32">
        <f>0+M31+M35+M39+M43+M47+M51+M55+M59+M63</f>
      </c>
    </row>
    <row r="31" spans="1:16" ht="12.75">
      <c r="A31" t="s">
        <v>49</v>
      </c>
      <c s="34" t="s">
        <v>70</v>
      </c>
      <c s="34" t="s">
        <v>6391</v>
      </c>
      <c s="35" t="s">
        <v>5</v>
      </c>
      <c s="6" t="s">
        <v>6392</v>
      </c>
      <c s="36" t="s">
        <v>1035</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6837</v>
      </c>
    </row>
    <row r="34" spans="1:5" ht="63.75">
      <c r="A34" t="s">
        <v>57</v>
      </c>
      <c r="E34" s="39" t="s">
        <v>2540</v>
      </c>
    </row>
    <row r="35" spans="1:16" ht="12.75">
      <c r="A35" t="s">
        <v>49</v>
      </c>
      <c s="34" t="s">
        <v>75</v>
      </c>
      <c s="34" t="s">
        <v>6394</v>
      </c>
      <c s="35" t="s">
        <v>5</v>
      </c>
      <c s="6" t="s">
        <v>6395</v>
      </c>
      <c s="36" t="s">
        <v>1057</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6838</v>
      </c>
    </row>
    <row r="38" spans="1:5" ht="25.5">
      <c r="A38" t="s">
        <v>57</v>
      </c>
      <c r="E38" s="39" t="s">
        <v>2544</v>
      </c>
    </row>
    <row r="39" spans="1:16" ht="12.75">
      <c r="A39" t="s">
        <v>49</v>
      </c>
      <c s="34" t="s">
        <v>100</v>
      </c>
      <c s="34" t="s">
        <v>2570</v>
      </c>
      <c s="35" t="s">
        <v>5</v>
      </c>
      <c s="6" t="s">
        <v>2571</v>
      </c>
      <c s="36" t="s">
        <v>1035</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6839</v>
      </c>
    </row>
    <row r="42" spans="1:5" ht="306">
      <c r="A42" t="s">
        <v>57</v>
      </c>
      <c r="E42" s="39" t="s">
        <v>2573</v>
      </c>
    </row>
    <row r="43" spans="1:16" ht="12.75">
      <c r="A43" t="s">
        <v>49</v>
      </c>
      <c s="34" t="s">
        <v>104</v>
      </c>
      <c s="34" t="s">
        <v>2574</v>
      </c>
      <c s="35" t="s">
        <v>5</v>
      </c>
      <c s="6" t="s">
        <v>2575</v>
      </c>
      <c s="36" t="s">
        <v>1136</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6840</v>
      </c>
    </row>
    <row r="46" spans="1:5" ht="25.5">
      <c r="A46" t="s">
        <v>57</v>
      </c>
      <c r="E46" s="39" t="s">
        <v>2562</v>
      </c>
    </row>
    <row r="47" spans="1:16" ht="12.75">
      <c r="A47" t="s">
        <v>49</v>
      </c>
      <c s="34" t="s">
        <v>108</v>
      </c>
      <c s="34" t="s">
        <v>1033</v>
      </c>
      <c s="35" t="s">
        <v>5</v>
      </c>
      <c s="6" t="s">
        <v>1034</v>
      </c>
      <c s="36" t="s">
        <v>1035</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6841</v>
      </c>
    </row>
    <row r="50" spans="1:5" ht="229.5">
      <c r="A50" t="s">
        <v>57</v>
      </c>
      <c r="E50" s="39" t="s">
        <v>6400</v>
      </c>
    </row>
    <row r="51" spans="1:16" ht="12.75">
      <c r="A51" t="s">
        <v>49</v>
      </c>
      <c s="34" t="s">
        <v>111</v>
      </c>
      <c s="34" t="s">
        <v>2088</v>
      </c>
      <c s="35" t="s">
        <v>5</v>
      </c>
      <c s="6" t="s">
        <v>2089</v>
      </c>
      <c s="36" t="s">
        <v>922</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6842</v>
      </c>
    </row>
    <row r="54" spans="1:5" ht="38.25">
      <c r="A54" t="s">
        <v>57</v>
      </c>
      <c r="E54" s="39" t="s">
        <v>2584</v>
      </c>
    </row>
    <row r="55" spans="1:16" ht="12.75">
      <c r="A55" t="s">
        <v>49</v>
      </c>
      <c s="34" t="s">
        <v>114</v>
      </c>
      <c s="34" t="s">
        <v>2585</v>
      </c>
      <c s="35" t="s">
        <v>5</v>
      </c>
      <c s="6" t="s">
        <v>2586</v>
      </c>
      <c s="36" t="s">
        <v>922</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2588</v>
      </c>
    </row>
    <row r="59" spans="1:16" ht="12.75">
      <c r="A59" t="s">
        <v>49</v>
      </c>
      <c s="34" t="s">
        <v>117</v>
      </c>
      <c s="34" t="s">
        <v>1826</v>
      </c>
      <c s="35" t="s">
        <v>5</v>
      </c>
      <c s="6" t="s">
        <v>1827</v>
      </c>
      <c s="36" t="s">
        <v>922</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6402</v>
      </c>
    </row>
    <row r="63" spans="1:16" ht="12.75">
      <c r="A63" t="s">
        <v>49</v>
      </c>
      <c s="34" t="s">
        <v>120</v>
      </c>
      <c s="34" t="s">
        <v>1829</v>
      </c>
      <c s="35" t="s">
        <v>5</v>
      </c>
      <c s="6" t="s">
        <v>1830</v>
      </c>
      <c s="36" t="s">
        <v>1035</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6843</v>
      </c>
    </row>
    <row r="66" spans="1:5" ht="38.25">
      <c r="A66" t="s">
        <v>57</v>
      </c>
      <c r="E66" s="39" t="s">
        <v>4284</v>
      </c>
    </row>
    <row r="67" spans="1:13" ht="12.75">
      <c r="A67" t="s">
        <v>46</v>
      </c>
      <c r="C67" s="31" t="s">
        <v>104</v>
      </c>
      <c r="E67" s="33" t="s">
        <v>1118</v>
      </c>
      <c r="J67" s="32">
        <f>0</f>
      </c>
      <c s="32">
        <f>0</f>
      </c>
      <c s="32">
        <f>0+L68+L72+L76+L80+L84</f>
      </c>
      <c s="32">
        <f>0+M68+M72+M76+M80+M84</f>
      </c>
    </row>
    <row r="68" spans="1:16" ht="12.75">
      <c r="A68" t="s">
        <v>49</v>
      </c>
      <c s="34" t="s">
        <v>123</v>
      </c>
      <c s="34" t="s">
        <v>6404</v>
      </c>
      <c s="35" t="s">
        <v>5</v>
      </c>
      <c s="6" t="s">
        <v>6405</v>
      </c>
      <c s="36" t="s">
        <v>1035</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6844</v>
      </c>
    </row>
    <row r="71" spans="1:5" ht="114.75">
      <c r="A71" t="s">
        <v>57</v>
      </c>
      <c r="E71" s="39" t="s">
        <v>6407</v>
      </c>
    </row>
    <row r="72" spans="1:16" ht="12.75">
      <c r="A72" t="s">
        <v>49</v>
      </c>
      <c s="34" t="s">
        <v>127</v>
      </c>
      <c s="34" t="s">
        <v>6408</v>
      </c>
      <c s="35" t="s">
        <v>5</v>
      </c>
      <c s="6" t="s">
        <v>6409</v>
      </c>
      <c s="36" t="s">
        <v>1057</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6845</v>
      </c>
    </row>
    <row r="75" spans="1:5" ht="25.5">
      <c r="A75" t="s">
        <v>57</v>
      </c>
      <c r="E75" s="39" t="s">
        <v>2544</v>
      </c>
    </row>
    <row r="76" spans="1:16" ht="25.5">
      <c r="A76" t="s">
        <v>49</v>
      </c>
      <c s="34" t="s">
        <v>132</v>
      </c>
      <c s="34" t="s">
        <v>6411</v>
      </c>
      <c s="35" t="s">
        <v>5</v>
      </c>
      <c s="6" t="s">
        <v>6412</v>
      </c>
      <c s="36" t="s">
        <v>3223</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6846</v>
      </c>
    </row>
    <row r="79" spans="1:5" ht="229.5">
      <c r="A79" t="s">
        <v>57</v>
      </c>
      <c r="E79" s="39" t="s">
        <v>6414</v>
      </c>
    </row>
    <row r="80" spans="1:16" ht="12.75">
      <c r="A80" t="s">
        <v>49</v>
      </c>
      <c s="34" t="s">
        <v>135</v>
      </c>
      <c s="34" t="s">
        <v>6415</v>
      </c>
      <c s="35" t="s">
        <v>5</v>
      </c>
      <c s="6" t="s">
        <v>6416</v>
      </c>
      <c s="36" t="s">
        <v>1057</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6847</v>
      </c>
    </row>
    <row r="83" spans="1:5" ht="25.5">
      <c r="A83" t="s">
        <v>57</v>
      </c>
      <c r="E83" s="39" t="s">
        <v>2544</v>
      </c>
    </row>
    <row r="84" spans="1:16" ht="12.75">
      <c r="A84" t="s">
        <v>49</v>
      </c>
      <c s="34" t="s">
        <v>138</v>
      </c>
      <c s="34" t="s">
        <v>6418</v>
      </c>
      <c s="35" t="s">
        <v>5</v>
      </c>
      <c s="6" t="s">
        <v>6419</v>
      </c>
      <c s="36" t="s">
        <v>636</v>
      </c>
      <c s="37">
        <v>1</v>
      </c>
      <c s="36">
        <v>0</v>
      </c>
      <c s="36">
        <f>ROUND(G84*H84,6)</f>
      </c>
      <c r="L84" s="38">
        <v>0</v>
      </c>
      <c s="32">
        <f>ROUND(ROUND(L84,2)*ROUND(G84,3),2)</f>
      </c>
      <c s="36" t="s">
        <v>6420</v>
      </c>
      <c>
        <f>(M84*21)/100</f>
      </c>
      <c t="s">
        <v>27</v>
      </c>
    </row>
    <row r="85" spans="1:5" ht="12.75">
      <c r="A85" s="35" t="s">
        <v>54</v>
      </c>
      <c r="E85" s="39" t="s">
        <v>5</v>
      </c>
    </row>
    <row r="86" spans="1:5" ht="12.75">
      <c r="A86" s="35" t="s">
        <v>55</v>
      </c>
      <c r="E86" s="40" t="s">
        <v>5</v>
      </c>
    </row>
    <row r="87" spans="1:5" ht="12.75">
      <c r="A87" t="s">
        <v>57</v>
      </c>
      <c r="E87" s="39" t="s">
        <v>6421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6850</v>
      </c>
      <c r="E8" s="30" t="s">
        <v>6849</v>
      </c>
      <c r="J8" s="29">
        <f>0+J9+J18+J43+J52+J57+J62+J67</f>
      </c>
      <c s="29">
        <f>0+K9+K18+K43+K52+K57+K62+K67</f>
      </c>
      <c s="29">
        <f>0+L9+L18+L43+L52+L57+L62+L67</f>
      </c>
      <c s="29">
        <f>0+M9+M18+M43+M52+M57+M62+M67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5988</v>
      </c>
    </row>
    <row r="13" spans="1:5" ht="12.75">
      <c r="A13" t="s">
        <v>57</v>
      </c>
      <c r="E13" s="39" t="s">
        <v>602</v>
      </c>
    </row>
    <row r="14" spans="1:16" ht="12.75">
      <c r="A14" t="s">
        <v>49</v>
      </c>
      <c s="34" t="s">
        <v>27</v>
      </c>
      <c s="34" t="s">
        <v>5989</v>
      </c>
      <c s="35" t="s">
        <v>5</v>
      </c>
      <c s="6" t="s">
        <v>5990</v>
      </c>
      <c s="36" t="s">
        <v>636</v>
      </c>
      <c s="37">
        <v>1</v>
      </c>
      <c s="36">
        <v>0</v>
      </c>
      <c s="36">
        <f>ROUND(G14*H14,6)</f>
      </c>
      <c r="L14" s="38">
        <v>0</v>
      </c>
      <c s="32">
        <f>ROUND(ROUND(L14,2)*ROUND(G14,3),2)</f>
      </c>
      <c s="36" t="s">
        <v>53</v>
      </c>
      <c>
        <f>(M14*21)/100</f>
      </c>
      <c t="s">
        <v>27</v>
      </c>
    </row>
    <row r="15" spans="1:5" ht="25.5">
      <c r="A15" s="35" t="s">
        <v>54</v>
      </c>
      <c r="E15" s="39" t="s">
        <v>5991</v>
      </c>
    </row>
    <row r="16" spans="1:5" ht="12.75">
      <c r="A16" s="35" t="s">
        <v>55</v>
      </c>
      <c r="E16" s="40" t="s">
        <v>5</v>
      </c>
    </row>
    <row r="17" spans="1:5" ht="25.5">
      <c r="A17" t="s">
        <v>57</v>
      </c>
      <c r="E17" s="39" t="s">
        <v>5991</v>
      </c>
    </row>
    <row r="18" spans="1:13" ht="12.75">
      <c r="A18" t="s">
        <v>46</v>
      </c>
      <c r="C18" s="31" t="s">
        <v>2403</v>
      </c>
      <c r="E18" s="33" t="s">
        <v>1705</v>
      </c>
      <c r="J18" s="32">
        <f>0</f>
      </c>
      <c s="32">
        <f>0</f>
      </c>
      <c s="32">
        <f>0+L19+L23+L27+L31+L35+L39</f>
      </c>
      <c s="32">
        <f>0+M19+M23+M27+M31+M35+M39</f>
      </c>
    </row>
    <row r="19" spans="1:16" ht="12.75">
      <c r="A19" t="s">
        <v>49</v>
      </c>
      <c s="34" t="s">
        <v>26</v>
      </c>
      <c s="34" t="s">
        <v>2409</v>
      </c>
      <c s="35" t="s">
        <v>5</v>
      </c>
      <c s="6" t="s">
        <v>2410</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5992</v>
      </c>
    </row>
    <row r="22" spans="1:5" ht="12.75">
      <c r="A22" t="s">
        <v>57</v>
      </c>
      <c r="E22" s="39" t="s">
        <v>602</v>
      </c>
    </row>
    <row r="23" spans="1:16" ht="12.75">
      <c r="A23" t="s">
        <v>49</v>
      </c>
      <c s="34" t="s">
        <v>64</v>
      </c>
      <c s="34" t="s">
        <v>5960</v>
      </c>
      <c s="35" t="s">
        <v>5</v>
      </c>
      <c s="6" t="s">
        <v>5961</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5993</v>
      </c>
    </row>
    <row r="26" spans="1:5" ht="12.75">
      <c r="A26" t="s">
        <v>57</v>
      </c>
      <c r="E26" s="39" t="s">
        <v>602</v>
      </c>
    </row>
    <row r="27" spans="1:16" ht="12.75">
      <c r="A27" t="s">
        <v>49</v>
      </c>
      <c s="34" t="s">
        <v>67</v>
      </c>
      <c s="34" t="s">
        <v>1784</v>
      </c>
      <c s="35" t="s">
        <v>5</v>
      </c>
      <c s="6" t="s">
        <v>1785</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5994</v>
      </c>
    </row>
    <row r="30" spans="1:5" ht="12.75">
      <c r="A30" t="s">
        <v>57</v>
      </c>
      <c r="E30" s="39" t="s">
        <v>602</v>
      </c>
    </row>
    <row r="31" spans="1:16" ht="12.75">
      <c r="A31" t="s">
        <v>49</v>
      </c>
      <c s="34" t="s">
        <v>70</v>
      </c>
      <c s="34" t="s">
        <v>1709</v>
      </c>
      <c s="35" t="s">
        <v>5</v>
      </c>
      <c s="6" t="s">
        <v>1710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5995</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5996</v>
      </c>
    </row>
    <row r="38" spans="1:5" ht="12.75">
      <c r="A38" t="s">
        <v>57</v>
      </c>
      <c r="E38" s="39" t="s">
        <v>602</v>
      </c>
    </row>
    <row r="39" spans="1:16" ht="12.75">
      <c r="A39" t="s">
        <v>49</v>
      </c>
      <c s="34" t="s">
        <v>100</v>
      </c>
      <c s="34" t="s">
        <v>2149</v>
      </c>
      <c s="35" t="s">
        <v>5</v>
      </c>
      <c s="6" t="s">
        <v>2150</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5997</v>
      </c>
    </row>
    <row r="42" spans="1:5" ht="12.75">
      <c r="A42" t="s">
        <v>57</v>
      </c>
      <c r="E42" s="39" t="s">
        <v>602</v>
      </c>
    </row>
    <row r="43" spans="1:13" ht="12.75">
      <c r="A43" t="s">
        <v>46</v>
      </c>
      <c r="C43" s="31" t="s">
        <v>3267</v>
      </c>
      <c r="E43" s="33" t="s">
        <v>1733</v>
      </c>
      <c r="J43" s="32">
        <f>0</f>
      </c>
      <c s="32">
        <f>0</f>
      </c>
      <c s="32">
        <f>0+L44+L48</f>
      </c>
      <c s="32">
        <f>0+M44+M48</f>
      </c>
    </row>
    <row r="44" spans="1:16" ht="12.75">
      <c r="A44" t="s">
        <v>49</v>
      </c>
      <c s="34" t="s">
        <v>104</v>
      </c>
      <c s="34" t="s">
        <v>5998</v>
      </c>
      <c s="35" t="s">
        <v>5</v>
      </c>
      <c s="6" t="s">
        <v>5999</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6000</v>
      </c>
    </row>
    <row r="47" spans="1:5" ht="12.75">
      <c r="A47" t="s">
        <v>57</v>
      </c>
      <c r="E47" s="39" t="s">
        <v>602</v>
      </c>
    </row>
    <row r="48" spans="1:16" ht="12.75">
      <c r="A48" t="s">
        <v>49</v>
      </c>
      <c s="34" t="s">
        <v>108</v>
      </c>
      <c s="34" t="s">
        <v>2255</v>
      </c>
      <c s="35" t="s">
        <v>5</v>
      </c>
      <c s="6" t="s">
        <v>2256</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6001</v>
      </c>
    </row>
    <row r="51" spans="1:5" ht="12.75">
      <c r="A51" t="s">
        <v>57</v>
      </c>
      <c r="E51" s="39" t="s">
        <v>602</v>
      </c>
    </row>
    <row r="52" spans="1:13" ht="12.75">
      <c r="A52" t="s">
        <v>46</v>
      </c>
      <c r="C52" s="31" t="s">
        <v>2430</v>
      </c>
      <c r="E52" s="33" t="s">
        <v>1857</v>
      </c>
      <c r="J52" s="32">
        <f>0</f>
      </c>
      <c s="32">
        <f>0</f>
      </c>
      <c s="32">
        <f>0+L53</f>
      </c>
      <c s="32">
        <f>0+M53</f>
      </c>
    </row>
    <row r="53" spans="1:16" ht="12.75">
      <c r="A53" t="s">
        <v>49</v>
      </c>
      <c s="34" t="s">
        <v>111</v>
      </c>
      <c s="34" t="s">
        <v>1861</v>
      </c>
      <c s="35" t="s">
        <v>5</v>
      </c>
      <c s="6" t="s">
        <v>1862</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6002</v>
      </c>
    </row>
    <row r="56" spans="1:5" ht="12.75">
      <c r="A56" t="s">
        <v>57</v>
      </c>
      <c r="E56" s="39" t="s">
        <v>602</v>
      </c>
    </row>
    <row r="57" spans="1:13" ht="12.75">
      <c r="A57" t="s">
        <v>46</v>
      </c>
      <c r="C57" s="31" t="s">
        <v>2431</v>
      </c>
      <c r="E57" s="33" t="s">
        <v>1094</v>
      </c>
      <c r="J57" s="32">
        <f>0</f>
      </c>
      <c s="32">
        <f>0</f>
      </c>
      <c s="32">
        <f>0+L58</f>
      </c>
      <c s="32">
        <f>0+M58</f>
      </c>
    </row>
    <row r="58" spans="1:16" ht="12.75">
      <c r="A58" t="s">
        <v>49</v>
      </c>
      <c s="34" t="s">
        <v>114</v>
      </c>
      <c s="34" t="s">
        <v>3123</v>
      </c>
      <c s="35" t="s">
        <v>5</v>
      </c>
      <c s="6" t="s">
        <v>3124</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6003</v>
      </c>
    </row>
    <row r="61" spans="1:5" ht="12.75">
      <c r="A61" t="s">
        <v>57</v>
      </c>
      <c r="E61" s="39" t="s">
        <v>602</v>
      </c>
    </row>
    <row r="62" spans="1:13" ht="12.75">
      <c r="A62" t="s">
        <v>46</v>
      </c>
      <c r="C62" s="31" t="s">
        <v>868</v>
      </c>
      <c r="E62" s="33" t="s">
        <v>3566</v>
      </c>
      <c r="J62" s="32">
        <f>0</f>
      </c>
      <c s="32">
        <f>0</f>
      </c>
      <c s="32">
        <f>0+L63</f>
      </c>
      <c s="32">
        <f>0+M63</f>
      </c>
    </row>
    <row r="63" spans="1:16" ht="12.75">
      <c r="A63" t="s">
        <v>49</v>
      </c>
      <c s="34" t="s">
        <v>117</v>
      </c>
      <c s="34" t="s">
        <v>6004</v>
      </c>
      <c s="35" t="s">
        <v>5</v>
      </c>
      <c s="6" t="s">
        <v>6005</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6006</v>
      </c>
    </row>
    <row r="66" spans="1:5" ht="12.75">
      <c r="A66" t="s">
        <v>57</v>
      </c>
      <c r="E66" s="39" t="s">
        <v>602</v>
      </c>
    </row>
    <row r="67" spans="1:13" ht="12.75">
      <c r="A67" t="s">
        <v>46</v>
      </c>
      <c r="C67" s="31" t="s">
        <v>1898</v>
      </c>
      <c r="E67" s="33" t="s">
        <v>2031</v>
      </c>
      <c r="J67" s="32">
        <f>0</f>
      </c>
      <c s="32">
        <f>0</f>
      </c>
      <c s="32">
        <f>0+L68</f>
      </c>
      <c s="32">
        <f>0+M68</f>
      </c>
    </row>
    <row r="68" spans="1:16" ht="25.5">
      <c r="A68" t="s">
        <v>49</v>
      </c>
      <c s="34" t="s">
        <v>120</v>
      </c>
      <c s="34" t="s">
        <v>6007</v>
      </c>
      <c s="35" t="s">
        <v>5</v>
      </c>
      <c s="6" t="s">
        <v>6008</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6009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6853</v>
      </c>
      <c r="E8" s="30" t="s">
        <v>6852</v>
      </c>
      <c r="J8" s="29">
        <f>0+J9+J18+J43+J52+J57+J62+J67</f>
      </c>
      <c s="29">
        <f>0+K9+K18+K43+K52+K57+K62+K67</f>
      </c>
      <c s="29">
        <f>0+L9+L18+L43+L52+L57+L62+L67</f>
      </c>
      <c s="29">
        <f>0+M9+M18+M43+M52+M57+M62+M67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5988</v>
      </c>
    </row>
    <row r="13" spans="1:5" ht="12.75">
      <c r="A13" t="s">
        <v>57</v>
      </c>
      <c r="E13" s="39" t="s">
        <v>602</v>
      </c>
    </row>
    <row r="14" spans="1:16" ht="12.75">
      <c r="A14" t="s">
        <v>49</v>
      </c>
      <c s="34" t="s">
        <v>27</v>
      </c>
      <c s="34" t="s">
        <v>5989</v>
      </c>
      <c s="35" t="s">
        <v>5</v>
      </c>
      <c s="6" t="s">
        <v>5990</v>
      </c>
      <c s="36" t="s">
        <v>636</v>
      </c>
      <c s="37">
        <v>1</v>
      </c>
      <c s="36">
        <v>0</v>
      </c>
      <c s="36">
        <f>ROUND(G14*H14,6)</f>
      </c>
      <c r="L14" s="38">
        <v>0</v>
      </c>
      <c s="32">
        <f>ROUND(ROUND(L14,2)*ROUND(G14,3),2)</f>
      </c>
      <c s="36" t="s">
        <v>53</v>
      </c>
      <c>
        <f>(M14*21)/100</f>
      </c>
      <c t="s">
        <v>27</v>
      </c>
    </row>
    <row r="15" spans="1:5" ht="25.5">
      <c r="A15" s="35" t="s">
        <v>54</v>
      </c>
      <c r="E15" s="39" t="s">
        <v>5991</v>
      </c>
    </row>
    <row r="16" spans="1:5" ht="12.75">
      <c r="A16" s="35" t="s">
        <v>55</v>
      </c>
      <c r="E16" s="40" t="s">
        <v>5</v>
      </c>
    </row>
    <row r="17" spans="1:5" ht="25.5">
      <c r="A17" t="s">
        <v>57</v>
      </c>
      <c r="E17" s="39" t="s">
        <v>5991</v>
      </c>
    </row>
    <row r="18" spans="1:13" ht="12.75">
      <c r="A18" t="s">
        <v>46</v>
      </c>
      <c r="C18" s="31" t="s">
        <v>2403</v>
      </c>
      <c r="E18" s="33" t="s">
        <v>1705</v>
      </c>
      <c r="J18" s="32">
        <f>0</f>
      </c>
      <c s="32">
        <f>0</f>
      </c>
      <c s="32">
        <f>0+L19+L23+L27+L31+L35+L39</f>
      </c>
      <c s="32">
        <f>0+M19+M23+M27+M31+M35+M39</f>
      </c>
    </row>
    <row r="19" spans="1:16" ht="12.75">
      <c r="A19" t="s">
        <v>49</v>
      </c>
      <c s="34" t="s">
        <v>26</v>
      </c>
      <c s="34" t="s">
        <v>2409</v>
      </c>
      <c s="35" t="s">
        <v>5</v>
      </c>
      <c s="6" t="s">
        <v>2410</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5992</v>
      </c>
    </row>
    <row r="22" spans="1:5" ht="12.75">
      <c r="A22" t="s">
        <v>57</v>
      </c>
      <c r="E22" s="39" t="s">
        <v>602</v>
      </c>
    </row>
    <row r="23" spans="1:16" ht="12.75">
      <c r="A23" t="s">
        <v>49</v>
      </c>
      <c s="34" t="s">
        <v>64</v>
      </c>
      <c s="34" t="s">
        <v>5960</v>
      </c>
      <c s="35" t="s">
        <v>5</v>
      </c>
      <c s="6" t="s">
        <v>5961</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5993</v>
      </c>
    </row>
    <row r="26" spans="1:5" ht="12.75">
      <c r="A26" t="s">
        <v>57</v>
      </c>
      <c r="E26" s="39" t="s">
        <v>602</v>
      </c>
    </row>
    <row r="27" spans="1:16" ht="12.75">
      <c r="A27" t="s">
        <v>49</v>
      </c>
      <c s="34" t="s">
        <v>67</v>
      </c>
      <c s="34" t="s">
        <v>1784</v>
      </c>
      <c s="35" t="s">
        <v>5</v>
      </c>
      <c s="6" t="s">
        <v>1785</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5994</v>
      </c>
    </row>
    <row r="30" spans="1:5" ht="12.75">
      <c r="A30" t="s">
        <v>57</v>
      </c>
      <c r="E30" s="39" t="s">
        <v>602</v>
      </c>
    </row>
    <row r="31" spans="1:16" ht="12.75">
      <c r="A31" t="s">
        <v>49</v>
      </c>
      <c s="34" t="s">
        <v>70</v>
      </c>
      <c s="34" t="s">
        <v>1709</v>
      </c>
      <c s="35" t="s">
        <v>5</v>
      </c>
      <c s="6" t="s">
        <v>1710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5995</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5996</v>
      </c>
    </row>
    <row r="38" spans="1:5" ht="12.75">
      <c r="A38" t="s">
        <v>57</v>
      </c>
      <c r="E38" s="39" t="s">
        <v>602</v>
      </c>
    </row>
    <row r="39" spans="1:16" ht="12.75">
      <c r="A39" t="s">
        <v>49</v>
      </c>
      <c s="34" t="s">
        <v>100</v>
      </c>
      <c s="34" t="s">
        <v>2149</v>
      </c>
      <c s="35" t="s">
        <v>5</v>
      </c>
      <c s="6" t="s">
        <v>2150</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5997</v>
      </c>
    </row>
    <row r="42" spans="1:5" ht="12.75">
      <c r="A42" t="s">
        <v>57</v>
      </c>
      <c r="E42" s="39" t="s">
        <v>602</v>
      </c>
    </row>
    <row r="43" spans="1:13" ht="12.75">
      <c r="A43" t="s">
        <v>46</v>
      </c>
      <c r="C43" s="31" t="s">
        <v>3267</v>
      </c>
      <c r="E43" s="33" t="s">
        <v>1733</v>
      </c>
      <c r="J43" s="32">
        <f>0</f>
      </c>
      <c s="32">
        <f>0</f>
      </c>
      <c s="32">
        <f>0+L44+L48</f>
      </c>
      <c s="32">
        <f>0+M44+M48</f>
      </c>
    </row>
    <row r="44" spans="1:16" ht="12.75">
      <c r="A44" t="s">
        <v>49</v>
      </c>
      <c s="34" t="s">
        <v>104</v>
      </c>
      <c s="34" t="s">
        <v>5998</v>
      </c>
      <c s="35" t="s">
        <v>5</v>
      </c>
      <c s="6" t="s">
        <v>5999</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6000</v>
      </c>
    </row>
    <row r="47" spans="1:5" ht="12.75">
      <c r="A47" t="s">
        <v>57</v>
      </c>
      <c r="E47" s="39" t="s">
        <v>602</v>
      </c>
    </row>
    <row r="48" spans="1:16" ht="12.75">
      <c r="A48" t="s">
        <v>49</v>
      </c>
      <c s="34" t="s">
        <v>108</v>
      </c>
      <c s="34" t="s">
        <v>2255</v>
      </c>
      <c s="35" t="s">
        <v>5</v>
      </c>
      <c s="6" t="s">
        <v>2256</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6001</v>
      </c>
    </row>
    <row r="51" spans="1:5" ht="12.75">
      <c r="A51" t="s">
        <v>57</v>
      </c>
      <c r="E51" s="39" t="s">
        <v>602</v>
      </c>
    </row>
    <row r="52" spans="1:13" ht="12.75">
      <c r="A52" t="s">
        <v>46</v>
      </c>
      <c r="C52" s="31" t="s">
        <v>2430</v>
      </c>
      <c r="E52" s="33" t="s">
        <v>1857</v>
      </c>
      <c r="J52" s="32">
        <f>0</f>
      </c>
      <c s="32">
        <f>0</f>
      </c>
      <c s="32">
        <f>0+L53</f>
      </c>
      <c s="32">
        <f>0+M53</f>
      </c>
    </row>
    <row r="53" spans="1:16" ht="12.75">
      <c r="A53" t="s">
        <v>49</v>
      </c>
      <c s="34" t="s">
        <v>111</v>
      </c>
      <c s="34" t="s">
        <v>1861</v>
      </c>
      <c s="35" t="s">
        <v>5</v>
      </c>
      <c s="6" t="s">
        <v>1862</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6002</v>
      </c>
    </row>
    <row r="56" spans="1:5" ht="12.75">
      <c r="A56" t="s">
        <v>57</v>
      </c>
      <c r="E56" s="39" t="s">
        <v>602</v>
      </c>
    </row>
    <row r="57" spans="1:13" ht="12.75">
      <c r="A57" t="s">
        <v>46</v>
      </c>
      <c r="C57" s="31" t="s">
        <v>2431</v>
      </c>
      <c r="E57" s="33" t="s">
        <v>1094</v>
      </c>
      <c r="J57" s="32">
        <f>0</f>
      </c>
      <c s="32">
        <f>0</f>
      </c>
      <c s="32">
        <f>0+L58</f>
      </c>
      <c s="32">
        <f>0+M58</f>
      </c>
    </row>
    <row r="58" spans="1:16" ht="12.75">
      <c r="A58" t="s">
        <v>49</v>
      </c>
      <c s="34" t="s">
        <v>114</v>
      </c>
      <c s="34" t="s">
        <v>3123</v>
      </c>
      <c s="35" t="s">
        <v>5</v>
      </c>
      <c s="6" t="s">
        <v>3124</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6003</v>
      </c>
    </row>
    <row r="61" spans="1:5" ht="12.75">
      <c r="A61" t="s">
        <v>57</v>
      </c>
      <c r="E61" s="39" t="s">
        <v>602</v>
      </c>
    </row>
    <row r="62" spans="1:13" ht="12.75">
      <c r="A62" t="s">
        <v>46</v>
      </c>
      <c r="C62" s="31" t="s">
        <v>868</v>
      </c>
      <c r="E62" s="33" t="s">
        <v>3566</v>
      </c>
      <c r="J62" s="32">
        <f>0</f>
      </c>
      <c s="32">
        <f>0</f>
      </c>
      <c s="32">
        <f>0+L63</f>
      </c>
      <c s="32">
        <f>0+M63</f>
      </c>
    </row>
    <row r="63" spans="1:16" ht="12.75">
      <c r="A63" t="s">
        <v>49</v>
      </c>
      <c s="34" t="s">
        <v>117</v>
      </c>
      <c s="34" t="s">
        <v>6004</v>
      </c>
      <c s="35" t="s">
        <v>5</v>
      </c>
      <c s="6" t="s">
        <v>6005</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6006</v>
      </c>
    </row>
    <row r="66" spans="1:5" ht="12.75">
      <c r="A66" t="s">
        <v>57</v>
      </c>
      <c r="E66" s="39" t="s">
        <v>602</v>
      </c>
    </row>
    <row r="67" spans="1:13" ht="12.75">
      <c r="A67" t="s">
        <v>46</v>
      </c>
      <c r="C67" s="31" t="s">
        <v>1898</v>
      </c>
      <c r="E67" s="33" t="s">
        <v>2031</v>
      </c>
      <c r="J67" s="32">
        <f>0</f>
      </c>
      <c s="32">
        <f>0</f>
      </c>
      <c s="32">
        <f>0+L68</f>
      </c>
      <c s="32">
        <f>0+M68</f>
      </c>
    </row>
    <row r="68" spans="1:16" ht="25.5">
      <c r="A68" t="s">
        <v>49</v>
      </c>
      <c s="34" t="s">
        <v>120</v>
      </c>
      <c s="34" t="s">
        <v>6007</v>
      </c>
      <c s="35" t="s">
        <v>5</v>
      </c>
      <c s="6" t="s">
        <v>6008</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6009</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6856</v>
      </c>
      <c r="E8" s="30" t="s">
        <v>6855</v>
      </c>
      <c r="J8" s="29">
        <f>0+J9+J18+J43+J52+J57+J62+J67</f>
      </c>
      <c s="29">
        <f>0+K9+K18+K43+K52+K57+K62+K67</f>
      </c>
      <c s="29">
        <f>0+L9+L18+L43+L52+L57+L62+L67</f>
      </c>
      <c s="29">
        <f>0+M9+M18+M43+M52+M57+M62+M67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6857</v>
      </c>
    </row>
    <row r="13" spans="1:5" ht="12.75">
      <c r="A13" t="s">
        <v>57</v>
      </c>
      <c r="E13" s="39" t="s">
        <v>602</v>
      </c>
    </row>
    <row r="14" spans="1:16" ht="12.75">
      <c r="A14" t="s">
        <v>49</v>
      </c>
      <c s="34" t="s">
        <v>27</v>
      </c>
      <c s="34" t="s">
        <v>5989</v>
      </c>
      <c s="35" t="s">
        <v>5</v>
      </c>
      <c s="6" t="s">
        <v>5990</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6858</v>
      </c>
    </row>
    <row r="18" spans="1:13" ht="12.75">
      <c r="A18" t="s">
        <v>46</v>
      </c>
      <c r="C18" s="31" t="s">
        <v>2403</v>
      </c>
      <c r="E18" s="33" t="s">
        <v>1705</v>
      </c>
      <c r="J18" s="32">
        <f>0</f>
      </c>
      <c s="32">
        <f>0</f>
      </c>
      <c s="32">
        <f>0+L19+L23+L27+L31+L35+L39</f>
      </c>
      <c s="32">
        <f>0+M19+M23+M27+M31+M35+M39</f>
      </c>
    </row>
    <row r="19" spans="1:16" ht="12.75">
      <c r="A19" t="s">
        <v>49</v>
      </c>
      <c s="34" t="s">
        <v>26</v>
      </c>
      <c s="34" t="s">
        <v>2409</v>
      </c>
      <c s="35" t="s">
        <v>5</v>
      </c>
      <c s="6" t="s">
        <v>2410</v>
      </c>
      <c s="36" t="s">
        <v>1035</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6859</v>
      </c>
    </row>
    <row r="22" spans="1:5" ht="12.75">
      <c r="A22" t="s">
        <v>57</v>
      </c>
      <c r="E22" s="39" t="s">
        <v>602</v>
      </c>
    </row>
    <row r="23" spans="1:16" ht="12.75">
      <c r="A23" t="s">
        <v>49</v>
      </c>
      <c s="34" t="s">
        <v>64</v>
      </c>
      <c s="34" t="s">
        <v>5960</v>
      </c>
      <c s="35" t="s">
        <v>5</v>
      </c>
      <c s="6" t="s">
        <v>5961</v>
      </c>
      <c s="36" t="s">
        <v>1035</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6860</v>
      </c>
    </row>
    <row r="26" spans="1:5" ht="12.75">
      <c r="A26" t="s">
        <v>57</v>
      </c>
      <c r="E26" s="39" t="s">
        <v>602</v>
      </c>
    </row>
    <row r="27" spans="1:16" ht="12.75">
      <c r="A27" t="s">
        <v>49</v>
      </c>
      <c s="34" t="s">
        <v>67</v>
      </c>
      <c s="34" t="s">
        <v>1784</v>
      </c>
      <c s="35" t="s">
        <v>5</v>
      </c>
      <c s="6" t="s">
        <v>1785</v>
      </c>
      <c s="36" t="s">
        <v>1035</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6861</v>
      </c>
    </row>
    <row r="30" spans="1:5" ht="12.75">
      <c r="A30" t="s">
        <v>57</v>
      </c>
      <c r="E30" s="39" t="s">
        <v>602</v>
      </c>
    </row>
    <row r="31" spans="1:16" ht="12.75">
      <c r="A31" t="s">
        <v>49</v>
      </c>
      <c s="34" t="s">
        <v>70</v>
      </c>
      <c s="34" t="s">
        <v>1709</v>
      </c>
      <c s="35" t="s">
        <v>5</v>
      </c>
      <c s="6" t="s">
        <v>1710</v>
      </c>
      <c s="36" t="s">
        <v>1035</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6862</v>
      </c>
    </row>
    <row r="34" spans="1:5" ht="12.75">
      <c r="A34" t="s">
        <v>57</v>
      </c>
      <c r="E34" s="39" t="s">
        <v>602</v>
      </c>
    </row>
    <row r="35" spans="1:16" ht="12.75">
      <c r="A35" t="s">
        <v>49</v>
      </c>
      <c s="34" t="s">
        <v>75</v>
      </c>
      <c s="34" t="s">
        <v>1033</v>
      </c>
      <c s="35" t="s">
        <v>5</v>
      </c>
      <c s="6" t="s">
        <v>1034</v>
      </c>
      <c s="36" t="s">
        <v>1035</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6863</v>
      </c>
    </row>
    <row r="38" spans="1:5" ht="12.75">
      <c r="A38" t="s">
        <v>57</v>
      </c>
      <c r="E38" s="39" t="s">
        <v>602</v>
      </c>
    </row>
    <row r="39" spans="1:16" ht="12.75">
      <c r="A39" t="s">
        <v>49</v>
      </c>
      <c s="34" t="s">
        <v>100</v>
      </c>
      <c s="34" t="s">
        <v>2149</v>
      </c>
      <c s="35" t="s">
        <v>5</v>
      </c>
      <c s="6" t="s">
        <v>2150</v>
      </c>
      <c s="36" t="s">
        <v>1035</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6864</v>
      </c>
    </row>
    <row r="42" spans="1:5" ht="12.75">
      <c r="A42" t="s">
        <v>57</v>
      </c>
      <c r="E42" s="39" t="s">
        <v>602</v>
      </c>
    </row>
    <row r="43" spans="1:13" ht="12.75">
      <c r="A43" t="s">
        <v>46</v>
      </c>
      <c r="C43" s="31" t="s">
        <v>3267</v>
      </c>
      <c r="E43" s="33" t="s">
        <v>1733</v>
      </c>
      <c r="J43" s="32">
        <f>0</f>
      </c>
      <c s="32">
        <f>0</f>
      </c>
      <c s="32">
        <f>0+L44+L48</f>
      </c>
      <c s="32">
        <f>0+M44+M48</f>
      </c>
    </row>
    <row r="44" spans="1:16" ht="12.75">
      <c r="A44" t="s">
        <v>49</v>
      </c>
      <c s="34" t="s">
        <v>104</v>
      </c>
      <c s="34" t="s">
        <v>5998</v>
      </c>
      <c s="35" t="s">
        <v>5</v>
      </c>
      <c s="6" t="s">
        <v>5999</v>
      </c>
      <c s="36" t="s">
        <v>1035</v>
      </c>
      <c s="37">
        <v>4.5</v>
      </c>
      <c s="36">
        <v>0</v>
      </c>
      <c s="36">
        <f>ROUND(G44*H44,6)</f>
      </c>
      <c r="L44" s="38">
        <v>0</v>
      </c>
      <c s="32">
        <f>ROUND(ROUND(L44,2)*ROUND(G44,3),2)</f>
      </c>
      <c s="36" t="s">
        <v>601</v>
      </c>
      <c>
        <f>(M44*21)/100</f>
      </c>
      <c t="s">
        <v>27</v>
      </c>
    </row>
    <row r="45" spans="1:5" ht="12.75">
      <c r="A45" s="35" t="s">
        <v>54</v>
      </c>
      <c r="E45" s="39" t="s">
        <v>5</v>
      </c>
    </row>
    <row r="46" spans="1:5" ht="38.25">
      <c r="A46" s="35" t="s">
        <v>55</v>
      </c>
      <c r="E46" s="40" t="s">
        <v>6865</v>
      </c>
    </row>
    <row r="47" spans="1:5" ht="12.75">
      <c r="A47" t="s">
        <v>57</v>
      </c>
      <c r="E47" s="39" t="s">
        <v>602</v>
      </c>
    </row>
    <row r="48" spans="1:16" ht="12.75">
      <c r="A48" t="s">
        <v>49</v>
      </c>
      <c s="34" t="s">
        <v>108</v>
      </c>
      <c s="34" t="s">
        <v>2255</v>
      </c>
      <c s="35" t="s">
        <v>5</v>
      </c>
      <c s="6" t="s">
        <v>2256</v>
      </c>
      <c s="36" t="s">
        <v>1035</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6866</v>
      </c>
    </row>
    <row r="51" spans="1:5" ht="12.75">
      <c r="A51" t="s">
        <v>57</v>
      </c>
      <c r="E51" s="39" t="s">
        <v>602</v>
      </c>
    </row>
    <row r="52" spans="1:13" ht="12.75">
      <c r="A52" t="s">
        <v>46</v>
      </c>
      <c r="C52" s="31" t="s">
        <v>2430</v>
      </c>
      <c r="E52" s="33" t="s">
        <v>1857</v>
      </c>
      <c r="J52" s="32">
        <f>0</f>
      </c>
      <c s="32">
        <f>0</f>
      </c>
      <c s="32">
        <f>0+L53</f>
      </c>
      <c s="32">
        <f>0+M53</f>
      </c>
    </row>
    <row r="53" spans="1:16" ht="12.75">
      <c r="A53" t="s">
        <v>49</v>
      </c>
      <c s="34" t="s">
        <v>111</v>
      </c>
      <c s="34" t="s">
        <v>1861</v>
      </c>
      <c s="35" t="s">
        <v>5</v>
      </c>
      <c s="6" t="s">
        <v>1862</v>
      </c>
      <c s="36" t="s">
        <v>1035</v>
      </c>
      <c s="37">
        <v>1.1</v>
      </c>
      <c s="36">
        <v>0</v>
      </c>
      <c s="36">
        <f>ROUND(G53*H53,6)</f>
      </c>
      <c r="L53" s="38">
        <v>0</v>
      </c>
      <c s="32">
        <f>ROUND(ROUND(L53,2)*ROUND(G53,3),2)</f>
      </c>
      <c s="36" t="s">
        <v>601</v>
      </c>
      <c>
        <f>(M53*21)/100</f>
      </c>
      <c t="s">
        <v>27</v>
      </c>
    </row>
    <row r="54" spans="1:5" ht="12.75">
      <c r="A54" s="35" t="s">
        <v>54</v>
      </c>
      <c r="E54" s="39" t="s">
        <v>5</v>
      </c>
    </row>
    <row r="55" spans="1:5" ht="38.25">
      <c r="A55" s="35" t="s">
        <v>55</v>
      </c>
      <c r="E55" s="40" t="s">
        <v>6867</v>
      </c>
    </row>
    <row r="56" spans="1:5" ht="12.75">
      <c r="A56" t="s">
        <v>57</v>
      </c>
      <c r="E56" s="39" t="s">
        <v>602</v>
      </c>
    </row>
    <row r="57" spans="1:13" ht="12.75">
      <c r="A57" t="s">
        <v>46</v>
      </c>
      <c r="C57" s="31" t="s">
        <v>2431</v>
      </c>
      <c r="E57" s="33" t="s">
        <v>1094</v>
      </c>
      <c r="J57" s="32">
        <f>0</f>
      </c>
      <c s="32">
        <f>0</f>
      </c>
      <c s="32">
        <f>0+L58</f>
      </c>
      <c s="32">
        <f>0+M58</f>
      </c>
    </row>
    <row r="58" spans="1:16" ht="12.75">
      <c r="A58" t="s">
        <v>49</v>
      </c>
      <c s="34" t="s">
        <v>114</v>
      </c>
      <c s="34" t="s">
        <v>3123</v>
      </c>
      <c s="35" t="s">
        <v>5</v>
      </c>
      <c s="6" t="s">
        <v>3124</v>
      </c>
      <c s="36" t="s">
        <v>1035</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6868</v>
      </c>
    </row>
    <row r="61" spans="1:5" ht="12.75">
      <c r="A61" t="s">
        <v>57</v>
      </c>
      <c r="E61" s="39" t="s">
        <v>602</v>
      </c>
    </row>
    <row r="62" spans="1:13" ht="12.75">
      <c r="A62" t="s">
        <v>46</v>
      </c>
      <c r="C62" s="31" t="s">
        <v>868</v>
      </c>
      <c r="E62" s="33" t="s">
        <v>3566</v>
      </c>
      <c r="J62" s="32">
        <f>0</f>
      </c>
      <c s="32">
        <f>0</f>
      </c>
      <c s="32">
        <f>0+L63</f>
      </c>
      <c s="32">
        <f>0+M63</f>
      </c>
    </row>
    <row r="63" spans="1:16" ht="12.75">
      <c r="A63" t="s">
        <v>49</v>
      </c>
      <c s="34" t="s">
        <v>117</v>
      </c>
      <c s="34" t="s">
        <v>6004</v>
      </c>
      <c s="35" t="s">
        <v>5</v>
      </c>
      <c s="6" t="s">
        <v>6005</v>
      </c>
      <c s="36" t="s">
        <v>682</v>
      </c>
      <c s="37">
        <v>62</v>
      </c>
      <c s="36">
        <v>0</v>
      </c>
      <c s="36">
        <f>ROUND(G63*H63,6)</f>
      </c>
      <c r="L63" s="38">
        <v>0</v>
      </c>
      <c s="32">
        <f>ROUND(ROUND(L63,2)*ROUND(G63,3),2)</f>
      </c>
      <c s="36" t="s">
        <v>601</v>
      </c>
      <c>
        <f>(M63*21)/100</f>
      </c>
      <c t="s">
        <v>27</v>
      </c>
    </row>
    <row r="64" spans="1:5" ht="12.75">
      <c r="A64" s="35" t="s">
        <v>54</v>
      </c>
      <c r="E64" s="39" t="s">
        <v>5</v>
      </c>
    </row>
    <row r="65" spans="1:5" ht="38.25">
      <c r="A65" s="35" t="s">
        <v>55</v>
      </c>
      <c r="E65" s="40" t="s">
        <v>6869</v>
      </c>
    </row>
    <row r="66" spans="1:5" ht="12.75">
      <c r="A66" t="s">
        <v>57</v>
      </c>
      <c r="E66" s="39" t="s">
        <v>602</v>
      </c>
    </row>
    <row r="67" spans="1:13" ht="12.75">
      <c r="A67" t="s">
        <v>46</v>
      </c>
      <c r="C67" s="31" t="s">
        <v>1898</v>
      </c>
      <c r="E67" s="33" t="s">
        <v>2031</v>
      </c>
      <c r="J67" s="32">
        <f>0</f>
      </c>
      <c s="32">
        <f>0</f>
      </c>
      <c s="32">
        <f>0+L68</f>
      </c>
      <c s="32">
        <f>0+M68</f>
      </c>
    </row>
    <row r="68" spans="1:16" ht="25.5">
      <c r="A68" t="s">
        <v>49</v>
      </c>
      <c s="34" t="s">
        <v>120</v>
      </c>
      <c s="34" t="s">
        <v>6007</v>
      </c>
      <c s="35" t="s">
        <v>5</v>
      </c>
      <c s="6" t="s">
        <v>6008</v>
      </c>
      <c s="36" t="s">
        <v>922</v>
      </c>
      <c s="37">
        <v>4.5</v>
      </c>
      <c s="36">
        <v>0</v>
      </c>
      <c s="36">
        <f>ROUND(G68*H68,6)</f>
      </c>
      <c r="L68" s="38">
        <v>0</v>
      </c>
      <c s="32">
        <f>ROUND(ROUND(L68,2)*ROUND(G68,3),2)</f>
      </c>
      <c s="36" t="s">
        <v>601</v>
      </c>
      <c>
        <f>(M68*21)/100</f>
      </c>
      <c t="s">
        <v>27</v>
      </c>
    </row>
    <row r="69" spans="1:5" ht="12.75">
      <c r="A69" s="35" t="s">
        <v>54</v>
      </c>
      <c r="E69" s="39" t="s">
        <v>5</v>
      </c>
    </row>
    <row r="70" spans="1:5" ht="38.25">
      <c r="A70" s="35" t="s">
        <v>55</v>
      </c>
      <c r="E70" s="40" t="s">
        <v>6870</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Rekapitulace!C149</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6873</v>
      </c>
      <c r="E8" s="30" t="s">
        <v>6872</v>
      </c>
      <c r="J8" s="29">
        <f>0+J9+J14+J47</f>
      </c>
      <c s="29">
        <f>0+K9+K14+K47</f>
      </c>
      <c s="29">
        <f>0+L9+L14+L47</f>
      </c>
      <c s="29">
        <f>0+M9+M14+M47</f>
      </c>
    </row>
    <row r="9" spans="1:13" ht="12.75">
      <c r="A9" t="s">
        <v>46</v>
      </c>
      <c r="C9" s="31" t="s">
        <v>2403</v>
      </c>
      <c r="E9" s="33" t="s">
        <v>1705</v>
      </c>
      <c r="J9" s="32">
        <f>0</f>
      </c>
      <c s="32">
        <f>0</f>
      </c>
      <c s="32">
        <f>0+L10</f>
      </c>
      <c s="32">
        <f>0+M10</f>
      </c>
    </row>
    <row r="10" spans="1:16" ht="12.75">
      <c r="A10" t="s">
        <v>49</v>
      </c>
      <c s="34" t="s">
        <v>27</v>
      </c>
      <c s="34" t="s">
        <v>1709</v>
      </c>
      <c s="35" t="s">
        <v>5</v>
      </c>
      <c s="6" t="s">
        <v>1710</v>
      </c>
      <c s="36" t="s">
        <v>1035</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6874</v>
      </c>
    </row>
    <row r="13" spans="1:5" ht="12.75">
      <c r="A13" t="s">
        <v>57</v>
      </c>
      <c r="E13" s="39" t="s">
        <v>602</v>
      </c>
    </row>
    <row r="14" spans="1:13" ht="12.75">
      <c r="A14" t="s">
        <v>46</v>
      </c>
      <c r="C14" s="31" t="s">
        <v>2465</v>
      </c>
      <c r="E14" s="33" t="s">
        <v>1118</v>
      </c>
      <c r="J14" s="32">
        <f>0</f>
      </c>
      <c s="32">
        <f>0</f>
      </c>
      <c s="32">
        <f>0+L15+L19+L23+L27+L31+L35+L39+L43</f>
      </c>
      <c s="32">
        <f>0+M15+M19+M23+M27+M31+M35+M39+M43</f>
      </c>
    </row>
    <row r="15" spans="1:16" ht="12.75">
      <c r="A15" t="s">
        <v>49</v>
      </c>
      <c s="34" t="s">
        <v>26</v>
      </c>
      <c s="34" t="s">
        <v>6875</v>
      </c>
      <c s="35" t="s">
        <v>5</v>
      </c>
      <c s="6" t="s">
        <v>6876</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6877</v>
      </c>
    </row>
    <row r="18" spans="1:5" ht="12.75">
      <c r="A18" t="s">
        <v>57</v>
      </c>
      <c r="E18" s="39" t="s">
        <v>602</v>
      </c>
    </row>
    <row r="19" spans="1:16" ht="12.75">
      <c r="A19" t="s">
        <v>49</v>
      </c>
      <c s="34" t="s">
        <v>64</v>
      </c>
      <c s="34" t="s">
        <v>6878</v>
      </c>
      <c s="35" t="s">
        <v>5</v>
      </c>
      <c s="6" t="s">
        <v>6879</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6880</v>
      </c>
    </row>
    <row r="22" spans="1:5" ht="25.5">
      <c r="A22" t="s">
        <v>57</v>
      </c>
      <c r="E22" s="39" t="s">
        <v>6881</v>
      </c>
    </row>
    <row r="23" spans="1:16" ht="12.75">
      <c r="A23" t="s">
        <v>49</v>
      </c>
      <c s="34" t="s">
        <v>67</v>
      </c>
      <c s="34" t="s">
        <v>6882</v>
      </c>
      <c s="35" t="s">
        <v>5</v>
      </c>
      <c s="6" t="s">
        <v>6883</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6884</v>
      </c>
    </row>
    <row r="26" spans="1:5" ht="12.75">
      <c r="A26" t="s">
        <v>57</v>
      </c>
      <c r="E26" s="39" t="s">
        <v>6885</v>
      </c>
    </row>
    <row r="27" spans="1:16" ht="12.75">
      <c r="A27" t="s">
        <v>49</v>
      </c>
      <c s="34" t="s">
        <v>70</v>
      </c>
      <c s="34" t="s">
        <v>6886</v>
      </c>
      <c s="35" t="s">
        <v>5</v>
      </c>
      <c s="6" t="s">
        <v>6887</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6888</v>
      </c>
    </row>
    <row r="30" spans="1:5" ht="25.5">
      <c r="A30" t="s">
        <v>57</v>
      </c>
      <c r="E30" s="39" t="s">
        <v>6881</v>
      </c>
    </row>
    <row r="31" spans="1:16" ht="12.75">
      <c r="A31" t="s">
        <v>49</v>
      </c>
      <c s="34" t="s">
        <v>75</v>
      </c>
      <c s="34" t="s">
        <v>6889</v>
      </c>
      <c s="35" t="s">
        <v>5</v>
      </c>
      <c s="6" t="s">
        <v>6890</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6891</v>
      </c>
    </row>
    <row r="34" spans="1:5" ht="25.5">
      <c r="A34" t="s">
        <v>57</v>
      </c>
      <c r="E34" s="39" t="s">
        <v>6881</v>
      </c>
    </row>
    <row r="35" spans="1:16" ht="12.75">
      <c r="A35" t="s">
        <v>49</v>
      </c>
      <c s="34" t="s">
        <v>100</v>
      </c>
      <c s="34" t="s">
        <v>6892</v>
      </c>
      <c s="35" t="s">
        <v>5</v>
      </c>
      <c s="6" t="s">
        <v>6893</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6894</v>
      </c>
    </row>
    <row r="38" spans="1:5" ht="12.75">
      <c r="A38" t="s">
        <v>57</v>
      </c>
      <c r="E38" s="39" t="s">
        <v>602</v>
      </c>
    </row>
    <row r="39" spans="1:16" ht="12.75">
      <c r="A39" t="s">
        <v>49</v>
      </c>
      <c s="34" t="s">
        <v>104</v>
      </c>
      <c s="34" t="s">
        <v>6895</v>
      </c>
      <c s="35" t="s">
        <v>5</v>
      </c>
      <c s="6" t="s">
        <v>6896</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6897</v>
      </c>
    </row>
    <row r="42" spans="1:5" ht="12.75">
      <c r="A42" t="s">
        <v>57</v>
      </c>
      <c r="E42" s="39" t="s">
        <v>602</v>
      </c>
    </row>
    <row r="43" spans="1:16" ht="12.75">
      <c r="A43" t="s">
        <v>49</v>
      </c>
      <c s="34" t="s">
        <v>108</v>
      </c>
      <c s="34" t="s">
        <v>6898</v>
      </c>
      <c s="35" t="s">
        <v>5</v>
      </c>
      <c s="6" t="s">
        <v>6899</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6900</v>
      </c>
    </row>
    <row r="46" spans="1:5" ht="25.5">
      <c r="A46" t="s">
        <v>57</v>
      </c>
      <c r="E46" s="39" t="s">
        <v>6881</v>
      </c>
    </row>
    <row r="47" spans="1:13" ht="12.75">
      <c r="A47" t="s">
        <v>46</v>
      </c>
      <c r="C47" s="31" t="s">
        <v>630</v>
      </c>
      <c r="E47" s="33" t="s">
        <v>3492</v>
      </c>
      <c r="J47" s="32">
        <f>0</f>
      </c>
      <c s="32">
        <f>0</f>
      </c>
      <c s="32">
        <f>0+L48</f>
      </c>
      <c s="32">
        <f>0+M48</f>
      </c>
    </row>
    <row r="48" spans="1:16" ht="25.5">
      <c r="A48" t="s">
        <v>49</v>
      </c>
      <c s="34" t="s">
        <v>47</v>
      </c>
      <c s="34" t="s">
        <v>1053</v>
      </c>
      <c s="35" t="s">
        <v>5</v>
      </c>
      <c s="6" t="s">
        <v>1701</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6901</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6902</v>
      </c>
      <c s="41">
        <f>Rekapitulace!C174</f>
      </c>
      <c s="20" t="s">
        <v>0</v>
      </c>
      <c t="s">
        <v>23</v>
      </c>
      <c t="s">
        <v>27</v>
      </c>
    </row>
    <row r="4" spans="1:16" ht="32" customHeight="1">
      <c r="A4" s="24" t="s">
        <v>20</v>
      </c>
      <c s="25" t="s">
        <v>28</v>
      </c>
      <c s="27" t="s">
        <v>6902</v>
      </c>
      <c r="E4" s="26" t="s">
        <v>6903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6906</v>
      </c>
      <c r="E8" s="30" t="s">
        <v>6905</v>
      </c>
      <c r="J8" s="29">
        <f>0+J9+J14+J59+J168+J565+J574+J607+J740+J757</f>
      </c>
      <c s="29">
        <f>0+K9+K14+K59+K168+K565+K574+K607+K740+K757</f>
      </c>
      <c s="29">
        <f>0+L9+L14+L59+L168+L565+L574+L607+L740+L757</f>
      </c>
      <c s="29">
        <f>0+M9+M14+M59+M168+M565+M574+M607+M740+M757</f>
      </c>
    </row>
    <row r="9" spans="1:13" ht="12.75">
      <c r="A9" t="s">
        <v>46</v>
      </c>
      <c r="C9" s="31" t="s">
        <v>26</v>
      </c>
      <c r="E9" s="33" t="s">
        <v>6907</v>
      </c>
      <c r="J9" s="32">
        <f>0</f>
      </c>
      <c s="32">
        <f>0</f>
      </c>
      <c s="32">
        <f>0+L10</f>
      </c>
      <c s="32">
        <f>0+M10</f>
      </c>
    </row>
    <row r="10" spans="1:16" ht="12.75">
      <c r="A10" t="s">
        <v>49</v>
      </c>
      <c s="34" t="s">
        <v>6908</v>
      </c>
      <c s="34" t="s">
        <v>6366</v>
      </c>
      <c s="35" t="s">
        <v>5</v>
      </c>
      <c s="6" t="s">
        <v>6909</v>
      </c>
      <c s="36" t="s">
        <v>6910</v>
      </c>
      <c s="37">
        <v>60</v>
      </c>
      <c s="36">
        <v>0</v>
      </c>
      <c s="36">
        <f>ROUND(G10*H10,6)</f>
      </c>
      <c r="L10" s="38">
        <v>0</v>
      </c>
      <c s="32">
        <f>ROUND(ROUND(L10,2)*ROUND(G10,3),2)</f>
      </c>
      <c s="36" t="s">
        <v>6366</v>
      </c>
      <c>
        <f>(M10*21)/100</f>
      </c>
      <c t="s">
        <v>27</v>
      </c>
    </row>
    <row r="11" spans="1:5" ht="12.75">
      <c r="A11" s="35" t="s">
        <v>54</v>
      </c>
      <c r="E11" s="39" t="s">
        <v>5</v>
      </c>
    </row>
    <row r="12" spans="1:5" ht="25.5">
      <c r="A12" s="35" t="s">
        <v>55</v>
      </c>
      <c r="E12" s="40" t="s">
        <v>6911</v>
      </c>
    </row>
    <row r="13" spans="1:5" ht="25.5">
      <c r="A13" t="s">
        <v>57</v>
      </c>
      <c r="E13" s="39" t="s">
        <v>6912</v>
      </c>
    </row>
    <row r="14" spans="1:13" ht="12.75">
      <c r="A14" t="s">
        <v>46</v>
      </c>
      <c r="C14" s="31" t="s">
        <v>6913</v>
      </c>
      <c r="E14" s="33" t="s">
        <v>6914</v>
      </c>
      <c r="J14" s="32">
        <f>0</f>
      </c>
      <c s="32">
        <f>0</f>
      </c>
      <c s="32">
        <f>0+L15+L19+L23+L27+L31+L35+L39+L43+L47+L51+L55</f>
      </c>
      <c s="32">
        <f>0+M15+M19+M23+M27+M31+M35+M39+M43+M47+M51+M55</f>
      </c>
    </row>
    <row r="15" spans="1:16" ht="12.75">
      <c r="A15" t="s">
        <v>49</v>
      </c>
      <c s="34" t="s">
        <v>47</v>
      </c>
      <c s="34" t="s">
        <v>6915</v>
      </c>
      <c s="35" t="s">
        <v>5</v>
      </c>
      <c s="6" t="s">
        <v>6916</v>
      </c>
      <c s="36" t="s">
        <v>1035</v>
      </c>
      <c s="37">
        <v>1188</v>
      </c>
      <c s="36">
        <v>0</v>
      </c>
      <c s="36">
        <f>ROUND(G15*H15,6)</f>
      </c>
      <c r="L15" s="38">
        <v>0</v>
      </c>
      <c s="32">
        <f>ROUND(ROUND(L15,2)*ROUND(G15,3),2)</f>
      </c>
      <c s="36" t="s">
        <v>6917</v>
      </c>
      <c>
        <f>(M15*21)/100</f>
      </c>
      <c t="s">
        <v>27</v>
      </c>
    </row>
    <row r="16" spans="1:5" ht="12.75">
      <c r="A16" s="35" t="s">
        <v>54</v>
      </c>
      <c r="E16" s="39" t="s">
        <v>5</v>
      </c>
    </row>
    <row r="17" spans="1:5" ht="12.75">
      <c r="A17" s="35" t="s">
        <v>55</v>
      </c>
      <c r="E17" s="40" t="s">
        <v>6918</v>
      </c>
    </row>
    <row r="18" spans="1:5" ht="12.75">
      <c r="A18" t="s">
        <v>57</v>
      </c>
      <c r="E18" s="39" t="s">
        <v>602</v>
      </c>
    </row>
    <row r="19" spans="1:16" ht="25.5">
      <c r="A19" t="s">
        <v>49</v>
      </c>
      <c s="34" t="s">
        <v>27</v>
      </c>
      <c s="34" t="s">
        <v>6919</v>
      </c>
      <c s="35" t="s">
        <v>5</v>
      </c>
      <c s="6" t="s">
        <v>6920</v>
      </c>
      <c s="36" t="s">
        <v>6921</v>
      </c>
      <c s="37">
        <v>11880</v>
      </c>
      <c s="36">
        <v>0</v>
      </c>
      <c s="36">
        <f>ROUND(G19*H19,6)</f>
      </c>
      <c r="L19" s="38">
        <v>0</v>
      </c>
      <c s="32">
        <f>ROUND(ROUND(L19,2)*ROUND(G19,3),2)</f>
      </c>
      <c s="36" t="s">
        <v>6917</v>
      </c>
      <c>
        <f>(M19*21)/100</f>
      </c>
      <c t="s">
        <v>27</v>
      </c>
    </row>
    <row r="20" spans="1:5" ht="12.75">
      <c r="A20" s="35" t="s">
        <v>54</v>
      </c>
      <c r="E20" s="39" t="s">
        <v>5</v>
      </c>
    </row>
    <row r="21" spans="1:5" ht="12.75">
      <c r="A21" s="35" t="s">
        <v>55</v>
      </c>
      <c r="E21" s="40" t="s">
        <v>6918</v>
      </c>
    </row>
    <row r="22" spans="1:5" ht="12.75">
      <c r="A22" t="s">
        <v>57</v>
      </c>
      <c r="E22" s="39" t="s">
        <v>602</v>
      </c>
    </row>
    <row r="23" spans="1:16" ht="12.75">
      <c r="A23" t="s">
        <v>49</v>
      </c>
      <c s="34" t="s">
        <v>26</v>
      </c>
      <c s="34" t="s">
        <v>6922</v>
      </c>
      <c s="35" t="s">
        <v>5</v>
      </c>
      <c s="6" t="s">
        <v>6923</v>
      </c>
      <c s="36" t="s">
        <v>446</v>
      </c>
      <c s="37">
        <v>1</v>
      </c>
      <c s="36">
        <v>0</v>
      </c>
      <c s="36">
        <f>ROUND(G23*H23,6)</f>
      </c>
      <c r="L23" s="38">
        <v>0</v>
      </c>
      <c s="32">
        <f>ROUND(ROUND(L23,2)*ROUND(G23,3),2)</f>
      </c>
      <c s="36" t="s">
        <v>6917</v>
      </c>
      <c>
        <f>(M23*21)/100</f>
      </c>
      <c t="s">
        <v>27</v>
      </c>
    </row>
    <row r="24" spans="1:5" ht="12.75">
      <c r="A24" s="35" t="s">
        <v>54</v>
      </c>
      <c r="E24" s="39" t="s">
        <v>5</v>
      </c>
    </row>
    <row r="25" spans="1:5" ht="12.75">
      <c r="A25" s="35" t="s">
        <v>55</v>
      </c>
      <c r="E25" s="40" t="s">
        <v>6918</v>
      </c>
    </row>
    <row r="26" spans="1:5" ht="12.75">
      <c r="A26" t="s">
        <v>57</v>
      </c>
      <c r="E26" s="39" t="s">
        <v>602</v>
      </c>
    </row>
    <row r="27" spans="1:16" ht="12.75">
      <c r="A27" t="s">
        <v>49</v>
      </c>
      <c s="34" t="s">
        <v>64</v>
      </c>
      <c s="34" t="s">
        <v>6924</v>
      </c>
      <c s="35" t="s">
        <v>5</v>
      </c>
      <c s="6" t="s">
        <v>6925</v>
      </c>
      <c s="36" t="s">
        <v>446</v>
      </c>
      <c s="37">
        <v>294</v>
      </c>
      <c s="36">
        <v>0</v>
      </c>
      <c s="36">
        <f>ROUND(G27*H27,6)</f>
      </c>
      <c r="L27" s="38">
        <v>0</v>
      </c>
      <c s="32">
        <f>ROUND(ROUND(L27,2)*ROUND(G27,3),2)</f>
      </c>
      <c s="36" t="s">
        <v>6917</v>
      </c>
      <c>
        <f>(M27*21)/100</f>
      </c>
      <c t="s">
        <v>27</v>
      </c>
    </row>
    <row r="28" spans="1:5" ht="12.75">
      <c r="A28" s="35" t="s">
        <v>54</v>
      </c>
      <c r="E28" s="39" t="s">
        <v>5</v>
      </c>
    </row>
    <row r="29" spans="1:5" ht="12.75">
      <c r="A29" s="35" t="s">
        <v>55</v>
      </c>
      <c r="E29" s="40" t="s">
        <v>6918</v>
      </c>
    </row>
    <row r="30" spans="1:5" ht="12.75">
      <c r="A30" t="s">
        <v>57</v>
      </c>
      <c r="E30" s="39" t="s">
        <v>602</v>
      </c>
    </row>
    <row r="31" spans="1:16" ht="12.75">
      <c r="A31" t="s">
        <v>49</v>
      </c>
      <c s="34" t="s">
        <v>67</v>
      </c>
      <c s="34" t="s">
        <v>6926</v>
      </c>
      <c s="35" t="s">
        <v>5</v>
      </c>
      <c s="6" t="s">
        <v>6927</v>
      </c>
      <c s="36" t="s">
        <v>446</v>
      </c>
      <c s="37">
        <v>436</v>
      </c>
      <c s="36">
        <v>0</v>
      </c>
      <c s="36">
        <f>ROUND(G31*H31,6)</f>
      </c>
      <c r="L31" s="38">
        <v>0</v>
      </c>
      <c s="32">
        <f>ROUND(ROUND(L31,2)*ROUND(G31,3),2)</f>
      </c>
      <c s="36" t="s">
        <v>6917</v>
      </c>
      <c>
        <f>(M31*21)/100</f>
      </c>
      <c t="s">
        <v>27</v>
      </c>
    </row>
    <row r="32" spans="1:5" ht="12.75">
      <c r="A32" s="35" t="s">
        <v>54</v>
      </c>
      <c r="E32" s="39" t="s">
        <v>5</v>
      </c>
    </row>
    <row r="33" spans="1:5" ht="12.75">
      <c r="A33" s="35" t="s">
        <v>55</v>
      </c>
      <c r="E33" s="40" t="s">
        <v>6918</v>
      </c>
    </row>
    <row r="34" spans="1:5" ht="12.75">
      <c r="A34" t="s">
        <v>57</v>
      </c>
      <c r="E34" s="39" t="s">
        <v>602</v>
      </c>
    </row>
    <row r="35" spans="1:16" ht="12.75">
      <c r="A35" t="s">
        <v>49</v>
      </c>
      <c s="34" t="s">
        <v>70</v>
      </c>
      <c s="34" t="s">
        <v>6928</v>
      </c>
      <c s="35" t="s">
        <v>5</v>
      </c>
      <c s="6" t="s">
        <v>6929</v>
      </c>
      <c s="36" t="s">
        <v>446</v>
      </c>
      <c s="37">
        <v>91</v>
      </c>
      <c s="36">
        <v>0</v>
      </c>
      <c s="36">
        <f>ROUND(G35*H35,6)</f>
      </c>
      <c r="L35" s="38">
        <v>0</v>
      </c>
      <c s="32">
        <f>ROUND(ROUND(L35,2)*ROUND(G35,3),2)</f>
      </c>
      <c s="36" t="s">
        <v>6917</v>
      </c>
      <c>
        <f>(M35*21)/100</f>
      </c>
      <c t="s">
        <v>27</v>
      </c>
    </row>
    <row r="36" spans="1:5" ht="12.75">
      <c r="A36" s="35" t="s">
        <v>54</v>
      </c>
      <c r="E36" s="39" t="s">
        <v>5</v>
      </c>
    </row>
    <row r="37" spans="1:5" ht="12.75">
      <c r="A37" s="35" t="s">
        <v>55</v>
      </c>
      <c r="E37" s="40" t="s">
        <v>6918</v>
      </c>
    </row>
    <row r="38" spans="1:5" ht="12.75">
      <c r="A38" t="s">
        <v>57</v>
      </c>
      <c r="E38" s="39" t="s">
        <v>602</v>
      </c>
    </row>
    <row r="39" spans="1:16" ht="12.75">
      <c r="A39" t="s">
        <v>49</v>
      </c>
      <c s="34" t="s">
        <v>75</v>
      </c>
      <c s="34" t="s">
        <v>6930</v>
      </c>
      <c s="35" t="s">
        <v>5</v>
      </c>
      <c s="6" t="s">
        <v>6931</v>
      </c>
      <c s="36" t="s">
        <v>446</v>
      </c>
      <c s="37">
        <v>5</v>
      </c>
      <c s="36">
        <v>0</v>
      </c>
      <c s="36">
        <f>ROUND(G39*H39,6)</f>
      </c>
      <c r="L39" s="38">
        <v>0</v>
      </c>
      <c s="32">
        <f>ROUND(ROUND(L39,2)*ROUND(G39,3),2)</f>
      </c>
      <c s="36" t="s">
        <v>6917</v>
      </c>
      <c>
        <f>(M39*21)/100</f>
      </c>
      <c t="s">
        <v>27</v>
      </c>
    </row>
    <row r="40" spans="1:5" ht="12.75">
      <c r="A40" s="35" t="s">
        <v>54</v>
      </c>
      <c r="E40" s="39" t="s">
        <v>5</v>
      </c>
    </row>
    <row r="41" spans="1:5" ht="12.75">
      <c r="A41" s="35" t="s">
        <v>55</v>
      </c>
      <c r="E41" s="40" t="s">
        <v>6918</v>
      </c>
    </row>
    <row r="42" spans="1:5" ht="12.75">
      <c r="A42" t="s">
        <v>57</v>
      </c>
      <c r="E42" s="39" t="s">
        <v>602</v>
      </c>
    </row>
    <row r="43" spans="1:16" ht="12.75">
      <c r="A43" t="s">
        <v>49</v>
      </c>
      <c s="34" t="s">
        <v>100</v>
      </c>
      <c s="34" t="s">
        <v>6932</v>
      </c>
      <c s="35" t="s">
        <v>5</v>
      </c>
      <c s="6" t="s">
        <v>6933</v>
      </c>
      <c s="36" t="s">
        <v>682</v>
      </c>
      <c s="37">
        <v>18</v>
      </c>
      <c s="36">
        <v>0</v>
      </c>
      <c s="36">
        <f>ROUND(G43*H43,6)</f>
      </c>
      <c r="L43" s="38">
        <v>0</v>
      </c>
      <c s="32">
        <f>ROUND(ROUND(L43,2)*ROUND(G43,3),2)</f>
      </c>
      <c s="36" t="s">
        <v>6917</v>
      </c>
      <c>
        <f>(M43*21)/100</f>
      </c>
      <c t="s">
        <v>27</v>
      </c>
    </row>
    <row r="44" spans="1:5" ht="12.75">
      <c r="A44" s="35" t="s">
        <v>54</v>
      </c>
      <c r="E44" s="39" t="s">
        <v>5</v>
      </c>
    </row>
    <row r="45" spans="1:5" ht="12.75">
      <c r="A45" s="35" t="s">
        <v>55</v>
      </c>
      <c r="E45" s="40" t="s">
        <v>6918</v>
      </c>
    </row>
    <row r="46" spans="1:5" ht="12.75">
      <c r="A46" t="s">
        <v>57</v>
      </c>
      <c r="E46" s="39" t="s">
        <v>602</v>
      </c>
    </row>
    <row r="47" spans="1:16" ht="12.75">
      <c r="A47" t="s">
        <v>49</v>
      </c>
      <c s="34" t="s">
        <v>104</v>
      </c>
      <c s="34" t="s">
        <v>6934</v>
      </c>
      <c s="35" t="s">
        <v>5</v>
      </c>
      <c s="6" t="s">
        <v>6935</v>
      </c>
      <c s="36" t="s">
        <v>446</v>
      </c>
      <c s="37">
        <v>73</v>
      </c>
      <c s="36">
        <v>0</v>
      </c>
      <c s="36">
        <f>ROUND(G47*H47,6)</f>
      </c>
      <c r="L47" s="38">
        <v>0</v>
      </c>
      <c s="32">
        <f>ROUND(ROUND(L47,2)*ROUND(G47,3),2)</f>
      </c>
      <c s="36" t="s">
        <v>6917</v>
      </c>
      <c>
        <f>(M47*21)/100</f>
      </c>
      <c t="s">
        <v>27</v>
      </c>
    </row>
    <row r="48" spans="1:5" ht="12.75">
      <c r="A48" s="35" t="s">
        <v>54</v>
      </c>
      <c r="E48" s="39" t="s">
        <v>5</v>
      </c>
    </row>
    <row r="49" spans="1:5" ht="12.75">
      <c r="A49" s="35" t="s">
        <v>55</v>
      </c>
      <c r="E49" s="40" t="s">
        <v>6918</v>
      </c>
    </row>
    <row r="50" spans="1:5" ht="12.75">
      <c r="A50" t="s">
        <v>57</v>
      </c>
      <c r="E50" s="39" t="s">
        <v>602</v>
      </c>
    </row>
    <row r="51" spans="1:16" ht="12.75">
      <c r="A51" t="s">
        <v>49</v>
      </c>
      <c s="34" t="s">
        <v>108</v>
      </c>
      <c s="34" t="s">
        <v>6936</v>
      </c>
      <c s="35" t="s">
        <v>5</v>
      </c>
      <c s="6" t="s">
        <v>6937</v>
      </c>
      <c s="36" t="s">
        <v>446</v>
      </c>
      <c s="37">
        <v>3</v>
      </c>
      <c s="36">
        <v>0</v>
      </c>
      <c s="36">
        <f>ROUND(G51*H51,6)</f>
      </c>
      <c r="L51" s="38">
        <v>0</v>
      </c>
      <c s="32">
        <f>ROUND(ROUND(L51,2)*ROUND(G51,3),2)</f>
      </c>
      <c s="36" t="s">
        <v>6917</v>
      </c>
      <c>
        <f>(M51*21)/100</f>
      </c>
      <c t="s">
        <v>27</v>
      </c>
    </row>
    <row r="52" spans="1:5" ht="12.75">
      <c r="A52" s="35" t="s">
        <v>54</v>
      </c>
      <c r="E52" s="39" t="s">
        <v>5</v>
      </c>
    </row>
    <row r="53" spans="1:5" ht="12.75">
      <c r="A53" s="35" t="s">
        <v>55</v>
      </c>
      <c r="E53" s="40" t="s">
        <v>6918</v>
      </c>
    </row>
    <row r="54" spans="1:5" ht="12.75">
      <c r="A54" t="s">
        <v>57</v>
      </c>
      <c r="E54" s="39" t="s">
        <v>602</v>
      </c>
    </row>
    <row r="55" spans="1:16" ht="12.75">
      <c r="A55" t="s">
        <v>49</v>
      </c>
      <c s="34" t="s">
        <v>111</v>
      </c>
      <c s="34" t="s">
        <v>6938</v>
      </c>
      <c s="35" t="s">
        <v>5</v>
      </c>
      <c s="6" t="s">
        <v>6939</v>
      </c>
      <c s="36" t="s">
        <v>483</v>
      </c>
      <c s="37">
        <v>1794</v>
      </c>
      <c s="36">
        <v>0</v>
      </c>
      <c s="36">
        <f>ROUND(G55*H55,6)</f>
      </c>
      <c r="L55" s="38">
        <v>0</v>
      </c>
      <c s="32">
        <f>ROUND(ROUND(L55,2)*ROUND(G55,3),2)</f>
      </c>
      <c s="36" t="s">
        <v>6917</v>
      </c>
      <c>
        <f>(M55*21)/100</f>
      </c>
      <c t="s">
        <v>27</v>
      </c>
    </row>
    <row r="56" spans="1:5" ht="12.75">
      <c r="A56" s="35" t="s">
        <v>54</v>
      </c>
      <c r="E56" s="39" t="s">
        <v>5</v>
      </c>
    </row>
    <row r="57" spans="1:5" ht="12.75">
      <c r="A57" s="35" t="s">
        <v>55</v>
      </c>
      <c r="E57" s="40" t="s">
        <v>6918</v>
      </c>
    </row>
    <row r="58" spans="1:5" ht="12.75">
      <c r="A58" t="s">
        <v>57</v>
      </c>
      <c r="E58" s="39" t="s">
        <v>602</v>
      </c>
    </row>
    <row r="59" spans="1:13" ht="12.75">
      <c r="A59" t="s">
        <v>46</v>
      </c>
      <c r="C59" s="31" t="s">
        <v>6940</v>
      </c>
      <c r="E59" s="33" t="s">
        <v>6941</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6942</v>
      </c>
      <c s="35" t="s">
        <v>5</v>
      </c>
      <c s="6" t="s">
        <v>6943</v>
      </c>
      <c s="36" t="s">
        <v>446</v>
      </c>
      <c s="37">
        <v>5</v>
      </c>
      <c s="36">
        <v>0</v>
      </c>
      <c s="36">
        <f>ROUND(G60*H60,6)</f>
      </c>
      <c r="L60" s="38">
        <v>0</v>
      </c>
      <c s="32">
        <f>ROUND(ROUND(L60,2)*ROUND(G60,3),2)</f>
      </c>
      <c s="36" t="s">
        <v>6917</v>
      </c>
      <c>
        <f>(M60*21)/100</f>
      </c>
      <c t="s">
        <v>27</v>
      </c>
    </row>
    <row r="61" spans="1:5" ht="12.75">
      <c r="A61" s="35" t="s">
        <v>54</v>
      </c>
      <c r="E61" s="39" t="s">
        <v>5</v>
      </c>
    </row>
    <row r="62" spans="1:5" ht="12.75">
      <c r="A62" s="35" t="s">
        <v>55</v>
      </c>
      <c r="E62" s="40" t="s">
        <v>6918</v>
      </c>
    </row>
    <row r="63" spans="1:5" ht="12.75">
      <c r="A63" t="s">
        <v>57</v>
      </c>
      <c r="E63" s="39" t="s">
        <v>602</v>
      </c>
    </row>
    <row r="64" spans="1:16" ht="25.5">
      <c r="A64" t="s">
        <v>49</v>
      </c>
      <c s="34" t="s">
        <v>117</v>
      </c>
      <c s="34" t="s">
        <v>6944</v>
      </c>
      <c s="35" t="s">
        <v>5</v>
      </c>
      <c s="6" t="s">
        <v>6945</v>
      </c>
      <c s="36" t="s">
        <v>446</v>
      </c>
      <c s="37">
        <v>3</v>
      </c>
      <c s="36">
        <v>0</v>
      </c>
      <c s="36">
        <f>ROUND(G64*H64,6)</f>
      </c>
      <c r="L64" s="38">
        <v>0</v>
      </c>
      <c s="32">
        <f>ROUND(ROUND(L64,2)*ROUND(G64,3),2)</f>
      </c>
      <c s="36" t="s">
        <v>6917</v>
      </c>
      <c>
        <f>(M64*21)/100</f>
      </c>
      <c t="s">
        <v>27</v>
      </c>
    </row>
    <row r="65" spans="1:5" ht="12.75">
      <c r="A65" s="35" t="s">
        <v>54</v>
      </c>
      <c r="E65" s="39" t="s">
        <v>5</v>
      </c>
    </row>
    <row r="66" spans="1:5" ht="12.75">
      <c r="A66" s="35" t="s">
        <v>55</v>
      </c>
      <c r="E66" s="40" t="s">
        <v>6918</v>
      </c>
    </row>
    <row r="67" spans="1:5" ht="12.75">
      <c r="A67" t="s">
        <v>57</v>
      </c>
      <c r="E67" s="39" t="s">
        <v>602</v>
      </c>
    </row>
    <row r="68" spans="1:16" ht="25.5">
      <c r="A68" t="s">
        <v>49</v>
      </c>
      <c s="34" t="s">
        <v>120</v>
      </c>
      <c s="34" t="s">
        <v>6946</v>
      </c>
      <c s="35" t="s">
        <v>5</v>
      </c>
      <c s="6" t="s">
        <v>6947</v>
      </c>
      <c s="36" t="s">
        <v>446</v>
      </c>
      <c s="37">
        <v>10</v>
      </c>
      <c s="36">
        <v>0</v>
      </c>
      <c s="36">
        <f>ROUND(G68*H68,6)</f>
      </c>
      <c r="L68" s="38">
        <v>0</v>
      </c>
      <c s="32">
        <f>ROUND(ROUND(L68,2)*ROUND(G68,3),2)</f>
      </c>
      <c s="36" t="s">
        <v>6917</v>
      </c>
      <c>
        <f>(M68*21)/100</f>
      </c>
      <c t="s">
        <v>27</v>
      </c>
    </row>
    <row r="69" spans="1:5" ht="12.75">
      <c r="A69" s="35" t="s">
        <v>54</v>
      </c>
      <c r="E69" s="39" t="s">
        <v>5</v>
      </c>
    </row>
    <row r="70" spans="1:5" ht="12.75">
      <c r="A70" s="35" t="s">
        <v>55</v>
      </c>
      <c r="E70" s="40" t="s">
        <v>6918</v>
      </c>
    </row>
    <row r="71" spans="1:5" ht="12.75">
      <c r="A71" t="s">
        <v>57</v>
      </c>
      <c r="E71" s="39" t="s">
        <v>602</v>
      </c>
    </row>
    <row r="72" spans="1:16" ht="25.5">
      <c r="A72" t="s">
        <v>49</v>
      </c>
      <c s="34" t="s">
        <v>123</v>
      </c>
      <c s="34" t="s">
        <v>6948</v>
      </c>
      <c s="35" t="s">
        <v>5</v>
      </c>
      <c s="6" t="s">
        <v>6949</v>
      </c>
      <c s="36" t="s">
        <v>446</v>
      </c>
      <c s="37">
        <v>2</v>
      </c>
      <c s="36">
        <v>0</v>
      </c>
      <c s="36">
        <f>ROUND(G72*H72,6)</f>
      </c>
      <c r="L72" s="38">
        <v>0</v>
      </c>
      <c s="32">
        <f>ROUND(ROUND(L72,2)*ROUND(G72,3),2)</f>
      </c>
      <c s="36" t="s">
        <v>6917</v>
      </c>
      <c>
        <f>(M72*21)/100</f>
      </c>
      <c t="s">
        <v>27</v>
      </c>
    </row>
    <row r="73" spans="1:5" ht="12.75">
      <c r="A73" s="35" t="s">
        <v>54</v>
      </c>
      <c r="E73" s="39" t="s">
        <v>5</v>
      </c>
    </row>
    <row r="74" spans="1:5" ht="12.75">
      <c r="A74" s="35" t="s">
        <v>55</v>
      </c>
      <c r="E74" s="40" t="s">
        <v>6918</v>
      </c>
    </row>
    <row r="75" spans="1:5" ht="12.75">
      <c r="A75" t="s">
        <v>57</v>
      </c>
      <c r="E75" s="39" t="s">
        <v>602</v>
      </c>
    </row>
    <row r="76" spans="1:16" ht="25.5">
      <c r="A76" t="s">
        <v>49</v>
      </c>
      <c s="34" t="s">
        <v>127</v>
      </c>
      <c s="34" t="s">
        <v>6950</v>
      </c>
      <c s="35" t="s">
        <v>5</v>
      </c>
      <c s="6" t="s">
        <v>6951</v>
      </c>
      <c s="36" t="s">
        <v>446</v>
      </c>
      <c s="37">
        <v>27</v>
      </c>
      <c s="36">
        <v>0</v>
      </c>
      <c s="36">
        <f>ROUND(G76*H76,6)</f>
      </c>
      <c r="L76" s="38">
        <v>0</v>
      </c>
      <c s="32">
        <f>ROUND(ROUND(L76,2)*ROUND(G76,3),2)</f>
      </c>
      <c s="36" t="s">
        <v>6917</v>
      </c>
      <c>
        <f>(M76*21)/100</f>
      </c>
      <c t="s">
        <v>27</v>
      </c>
    </row>
    <row r="77" spans="1:5" ht="12.75">
      <c r="A77" s="35" t="s">
        <v>54</v>
      </c>
      <c r="E77" s="39" t="s">
        <v>5</v>
      </c>
    </row>
    <row r="78" spans="1:5" ht="12.75">
      <c r="A78" s="35" t="s">
        <v>55</v>
      </c>
      <c r="E78" s="40" t="s">
        <v>6918</v>
      </c>
    </row>
    <row r="79" spans="1:5" ht="12.75">
      <c r="A79" t="s">
        <v>57</v>
      </c>
      <c r="E79" s="39" t="s">
        <v>602</v>
      </c>
    </row>
    <row r="80" spans="1:16" ht="25.5">
      <c r="A80" t="s">
        <v>49</v>
      </c>
      <c s="34" t="s">
        <v>132</v>
      </c>
      <c s="34" t="s">
        <v>6952</v>
      </c>
      <c s="35" t="s">
        <v>5</v>
      </c>
      <c s="6" t="s">
        <v>6953</v>
      </c>
      <c s="36" t="s">
        <v>446</v>
      </c>
      <c s="37">
        <v>24</v>
      </c>
      <c s="36">
        <v>0</v>
      </c>
      <c s="36">
        <f>ROUND(G80*H80,6)</f>
      </c>
      <c r="L80" s="38">
        <v>0</v>
      </c>
      <c s="32">
        <f>ROUND(ROUND(L80,2)*ROUND(G80,3),2)</f>
      </c>
      <c s="36" t="s">
        <v>6917</v>
      </c>
      <c>
        <f>(M80*21)/100</f>
      </c>
      <c t="s">
        <v>27</v>
      </c>
    </row>
    <row r="81" spans="1:5" ht="12.75">
      <c r="A81" s="35" t="s">
        <v>54</v>
      </c>
      <c r="E81" s="39" t="s">
        <v>5</v>
      </c>
    </row>
    <row r="82" spans="1:5" ht="12.75">
      <c r="A82" s="35" t="s">
        <v>55</v>
      </c>
      <c r="E82" s="40" t="s">
        <v>6918</v>
      </c>
    </row>
    <row r="83" spans="1:5" ht="12.75">
      <c r="A83" t="s">
        <v>57</v>
      </c>
      <c r="E83" s="39" t="s">
        <v>602</v>
      </c>
    </row>
    <row r="84" spans="1:16" ht="25.5">
      <c r="A84" t="s">
        <v>49</v>
      </c>
      <c s="34" t="s">
        <v>135</v>
      </c>
      <c s="34" t="s">
        <v>6954</v>
      </c>
      <c s="35" t="s">
        <v>5</v>
      </c>
      <c s="6" t="s">
        <v>6955</v>
      </c>
      <c s="36" t="s">
        <v>446</v>
      </c>
      <c s="37">
        <v>4</v>
      </c>
      <c s="36">
        <v>0</v>
      </c>
      <c s="36">
        <f>ROUND(G84*H84,6)</f>
      </c>
      <c r="L84" s="38">
        <v>0</v>
      </c>
      <c s="32">
        <f>ROUND(ROUND(L84,2)*ROUND(G84,3),2)</f>
      </c>
      <c s="36" t="s">
        <v>6917</v>
      </c>
      <c>
        <f>(M84*21)/100</f>
      </c>
      <c t="s">
        <v>27</v>
      </c>
    </row>
    <row r="85" spans="1:5" ht="12.75">
      <c r="A85" s="35" t="s">
        <v>54</v>
      </c>
      <c r="E85" s="39" t="s">
        <v>5</v>
      </c>
    </row>
    <row r="86" spans="1:5" ht="12.75">
      <c r="A86" s="35" t="s">
        <v>55</v>
      </c>
      <c r="E86" s="40" t="s">
        <v>6918</v>
      </c>
    </row>
    <row r="87" spans="1:5" ht="12.75">
      <c r="A87" t="s">
        <v>57</v>
      </c>
      <c r="E87" s="39" t="s">
        <v>602</v>
      </c>
    </row>
    <row r="88" spans="1:16" ht="25.5">
      <c r="A88" t="s">
        <v>49</v>
      </c>
      <c s="34" t="s">
        <v>138</v>
      </c>
      <c s="34" t="s">
        <v>6956</v>
      </c>
      <c s="35" t="s">
        <v>5</v>
      </c>
      <c s="6" t="s">
        <v>6957</v>
      </c>
      <c s="36" t="s">
        <v>446</v>
      </c>
      <c s="37">
        <v>16</v>
      </c>
      <c s="36">
        <v>0</v>
      </c>
      <c s="36">
        <f>ROUND(G88*H88,6)</f>
      </c>
      <c r="L88" s="38">
        <v>0</v>
      </c>
      <c s="32">
        <f>ROUND(ROUND(L88,2)*ROUND(G88,3),2)</f>
      </c>
      <c s="36" t="s">
        <v>6917</v>
      </c>
      <c>
        <f>(M88*21)/100</f>
      </c>
      <c t="s">
        <v>27</v>
      </c>
    </row>
    <row r="89" spans="1:5" ht="12.75">
      <c r="A89" s="35" t="s">
        <v>54</v>
      </c>
      <c r="E89" s="39" t="s">
        <v>5</v>
      </c>
    </row>
    <row r="90" spans="1:5" ht="12.75">
      <c r="A90" s="35" t="s">
        <v>55</v>
      </c>
      <c r="E90" s="40" t="s">
        <v>6918</v>
      </c>
    </row>
    <row r="91" spans="1:5" ht="12.75">
      <c r="A91" t="s">
        <v>57</v>
      </c>
      <c r="E91" s="39" t="s">
        <v>602</v>
      </c>
    </row>
    <row r="92" spans="1:16" ht="25.5">
      <c r="A92" t="s">
        <v>49</v>
      </c>
      <c s="34" t="s">
        <v>141</v>
      </c>
      <c s="34" t="s">
        <v>6958</v>
      </c>
      <c s="35" t="s">
        <v>5</v>
      </c>
      <c s="6" t="s">
        <v>6959</v>
      </c>
      <c s="36" t="s">
        <v>446</v>
      </c>
      <c s="37">
        <v>20</v>
      </c>
      <c s="36">
        <v>0</v>
      </c>
      <c s="36">
        <f>ROUND(G92*H92,6)</f>
      </c>
      <c r="L92" s="38">
        <v>0</v>
      </c>
      <c s="32">
        <f>ROUND(ROUND(L92,2)*ROUND(G92,3),2)</f>
      </c>
      <c s="36" t="s">
        <v>6917</v>
      </c>
      <c>
        <f>(M92*21)/100</f>
      </c>
      <c t="s">
        <v>27</v>
      </c>
    </row>
    <row r="93" spans="1:5" ht="12.75">
      <c r="A93" s="35" t="s">
        <v>54</v>
      </c>
      <c r="E93" s="39" t="s">
        <v>5</v>
      </c>
    </row>
    <row r="94" spans="1:5" ht="12.75">
      <c r="A94" s="35" t="s">
        <v>55</v>
      </c>
      <c r="E94" s="40" t="s">
        <v>6918</v>
      </c>
    </row>
    <row r="95" spans="1:5" ht="12.75">
      <c r="A95" t="s">
        <v>57</v>
      </c>
      <c r="E95" s="39" t="s">
        <v>602</v>
      </c>
    </row>
    <row r="96" spans="1:16" ht="12.75">
      <c r="A96" t="s">
        <v>49</v>
      </c>
      <c s="34" t="s">
        <v>144</v>
      </c>
      <c s="34" t="s">
        <v>6960</v>
      </c>
      <c s="35" t="s">
        <v>5</v>
      </c>
      <c s="6" t="s">
        <v>6961</v>
      </c>
      <c s="36" t="s">
        <v>446</v>
      </c>
      <c s="37">
        <v>5</v>
      </c>
      <c s="36">
        <v>0</v>
      </c>
      <c s="36">
        <f>ROUND(G96*H96,6)</f>
      </c>
      <c r="L96" s="38">
        <v>0</v>
      </c>
      <c s="32">
        <f>ROUND(ROUND(L96,2)*ROUND(G96,3),2)</f>
      </c>
      <c s="36" t="s">
        <v>6917</v>
      </c>
      <c>
        <f>(M96*21)/100</f>
      </c>
      <c t="s">
        <v>27</v>
      </c>
    </row>
    <row r="97" spans="1:5" ht="12.75">
      <c r="A97" s="35" t="s">
        <v>54</v>
      </c>
      <c r="E97" s="39" t="s">
        <v>5</v>
      </c>
    </row>
    <row r="98" spans="1:5" ht="12.75">
      <c r="A98" s="35" t="s">
        <v>55</v>
      </c>
      <c r="E98" s="40" t="s">
        <v>6918</v>
      </c>
    </row>
    <row r="99" spans="1:5" ht="12.75">
      <c r="A99" t="s">
        <v>57</v>
      </c>
      <c r="E99" s="39" t="s">
        <v>602</v>
      </c>
    </row>
    <row r="100" spans="1:16" ht="12.75">
      <c r="A100" t="s">
        <v>49</v>
      </c>
      <c s="34" t="s">
        <v>147</v>
      </c>
      <c s="34" t="s">
        <v>6962</v>
      </c>
      <c s="35" t="s">
        <v>5</v>
      </c>
      <c s="6" t="s">
        <v>6963</v>
      </c>
      <c s="36" t="s">
        <v>446</v>
      </c>
      <c s="37">
        <v>10</v>
      </c>
      <c s="36">
        <v>0</v>
      </c>
      <c s="36">
        <f>ROUND(G100*H100,6)</f>
      </c>
      <c r="L100" s="38">
        <v>0</v>
      </c>
      <c s="32">
        <f>ROUND(ROUND(L100,2)*ROUND(G100,3),2)</f>
      </c>
      <c s="36" t="s">
        <v>6917</v>
      </c>
      <c>
        <f>(M100*21)/100</f>
      </c>
      <c t="s">
        <v>27</v>
      </c>
    </row>
    <row r="101" spans="1:5" ht="12.75">
      <c r="A101" s="35" t="s">
        <v>54</v>
      </c>
      <c r="E101" s="39" t="s">
        <v>5</v>
      </c>
    </row>
    <row r="102" spans="1:5" ht="12.75">
      <c r="A102" s="35" t="s">
        <v>55</v>
      </c>
      <c r="E102" s="40" t="s">
        <v>6918</v>
      </c>
    </row>
    <row r="103" spans="1:5" ht="12.75">
      <c r="A103" t="s">
        <v>57</v>
      </c>
      <c r="E103" s="39" t="s">
        <v>602</v>
      </c>
    </row>
    <row r="104" spans="1:16" ht="12.75">
      <c r="A104" t="s">
        <v>49</v>
      </c>
      <c s="34" t="s">
        <v>150</v>
      </c>
      <c s="34" t="s">
        <v>6964</v>
      </c>
      <c s="35" t="s">
        <v>5</v>
      </c>
      <c s="6" t="s">
        <v>6965</v>
      </c>
      <c s="36" t="s">
        <v>446</v>
      </c>
      <c s="37">
        <v>22</v>
      </c>
      <c s="36">
        <v>0</v>
      </c>
      <c s="36">
        <f>ROUND(G104*H104,6)</f>
      </c>
      <c r="L104" s="38">
        <v>0</v>
      </c>
      <c s="32">
        <f>ROUND(ROUND(L104,2)*ROUND(G104,3),2)</f>
      </c>
      <c s="36" t="s">
        <v>6917</v>
      </c>
      <c>
        <f>(M104*21)/100</f>
      </c>
      <c t="s">
        <v>27</v>
      </c>
    </row>
    <row r="105" spans="1:5" ht="12.75">
      <c r="A105" s="35" t="s">
        <v>54</v>
      </c>
      <c r="E105" s="39" t="s">
        <v>5</v>
      </c>
    </row>
    <row r="106" spans="1:5" ht="12.75">
      <c r="A106" s="35" t="s">
        <v>55</v>
      </c>
      <c r="E106" s="40" t="s">
        <v>6918</v>
      </c>
    </row>
    <row r="107" spans="1:5" ht="12.75">
      <c r="A107" t="s">
        <v>57</v>
      </c>
      <c r="E107" s="39" t="s">
        <v>602</v>
      </c>
    </row>
    <row r="108" spans="1:16" ht="12.75">
      <c r="A108" t="s">
        <v>49</v>
      </c>
      <c s="34" t="s">
        <v>707</v>
      </c>
      <c s="34" t="s">
        <v>6966</v>
      </c>
      <c s="35" t="s">
        <v>5</v>
      </c>
      <c s="6" t="s">
        <v>6967</v>
      </c>
      <c s="36" t="s">
        <v>446</v>
      </c>
      <c s="37">
        <v>14</v>
      </c>
      <c s="36">
        <v>0</v>
      </c>
      <c s="36">
        <f>ROUND(G108*H108,6)</f>
      </c>
      <c r="L108" s="38">
        <v>0</v>
      </c>
      <c s="32">
        <f>ROUND(ROUND(L108,2)*ROUND(G108,3),2)</f>
      </c>
      <c s="36" t="s">
        <v>6917</v>
      </c>
      <c>
        <f>(M108*21)/100</f>
      </c>
      <c t="s">
        <v>27</v>
      </c>
    </row>
    <row r="109" spans="1:5" ht="12.75">
      <c r="A109" s="35" t="s">
        <v>54</v>
      </c>
      <c r="E109" s="39" t="s">
        <v>5</v>
      </c>
    </row>
    <row r="110" spans="1:5" ht="12.75">
      <c r="A110" s="35" t="s">
        <v>55</v>
      </c>
      <c r="E110" s="40" t="s">
        <v>6918</v>
      </c>
    </row>
    <row r="111" spans="1:5" ht="12.75">
      <c r="A111" t="s">
        <v>57</v>
      </c>
      <c r="E111" s="39" t="s">
        <v>602</v>
      </c>
    </row>
    <row r="112" spans="1:16" ht="12.75">
      <c r="A112" t="s">
        <v>49</v>
      </c>
      <c s="34" t="s">
        <v>711</v>
      </c>
      <c s="34" t="s">
        <v>6968</v>
      </c>
      <c s="35" t="s">
        <v>5</v>
      </c>
      <c s="6" t="s">
        <v>6969</v>
      </c>
      <c s="36" t="s">
        <v>446</v>
      </c>
      <c s="37">
        <v>1</v>
      </c>
      <c s="36">
        <v>0</v>
      </c>
      <c s="36">
        <f>ROUND(G112*H112,6)</f>
      </c>
      <c r="L112" s="38">
        <v>0</v>
      </c>
      <c s="32">
        <f>ROUND(ROUND(L112,2)*ROUND(G112,3),2)</f>
      </c>
      <c s="36" t="s">
        <v>6917</v>
      </c>
      <c>
        <f>(M112*21)/100</f>
      </c>
      <c t="s">
        <v>27</v>
      </c>
    </row>
    <row r="113" spans="1:5" ht="12.75">
      <c r="A113" s="35" t="s">
        <v>54</v>
      </c>
      <c r="E113" s="39" t="s">
        <v>5</v>
      </c>
    </row>
    <row r="114" spans="1:5" ht="12.75">
      <c r="A114" s="35" t="s">
        <v>55</v>
      </c>
      <c r="E114" s="40" t="s">
        <v>6918</v>
      </c>
    </row>
    <row r="115" spans="1:5" ht="12.75">
      <c r="A115" t="s">
        <v>57</v>
      </c>
      <c r="E115" s="39" t="s">
        <v>602</v>
      </c>
    </row>
    <row r="116" spans="1:16" ht="12.75">
      <c r="A116" t="s">
        <v>49</v>
      </c>
      <c s="34" t="s">
        <v>715</v>
      </c>
      <c s="34" t="s">
        <v>6970</v>
      </c>
      <c s="35" t="s">
        <v>5</v>
      </c>
      <c s="6" t="s">
        <v>6971</v>
      </c>
      <c s="36" t="s">
        <v>682</v>
      </c>
      <c s="37">
        <v>746</v>
      </c>
      <c s="36">
        <v>0</v>
      </c>
      <c s="36">
        <f>ROUND(G116*H116,6)</f>
      </c>
      <c r="L116" s="38">
        <v>0</v>
      </c>
      <c s="32">
        <f>ROUND(ROUND(L116,2)*ROUND(G116,3),2)</f>
      </c>
      <c s="36" t="s">
        <v>6917</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719</v>
      </c>
      <c s="34" t="s">
        <v>6972</v>
      </c>
      <c s="35" t="s">
        <v>5</v>
      </c>
      <c s="6" t="s">
        <v>6973</v>
      </c>
      <c s="36" t="s">
        <v>682</v>
      </c>
      <c s="37">
        <v>79</v>
      </c>
      <c s="36">
        <v>0</v>
      </c>
      <c s="36">
        <f>ROUND(G120*H120,6)</f>
      </c>
      <c r="L120" s="38">
        <v>0</v>
      </c>
      <c s="32">
        <f>ROUND(ROUND(L120,2)*ROUND(G120,3),2)</f>
      </c>
      <c s="36" t="s">
        <v>6917</v>
      </c>
      <c>
        <f>(M120*21)/100</f>
      </c>
      <c t="s">
        <v>27</v>
      </c>
    </row>
    <row r="121" spans="1:5" ht="12.75">
      <c r="A121" s="35" t="s">
        <v>54</v>
      </c>
      <c r="E121" s="39" t="s">
        <v>5</v>
      </c>
    </row>
    <row r="122" spans="1:5" ht="12.75">
      <c r="A122" s="35" t="s">
        <v>55</v>
      </c>
      <c r="E122" s="40" t="s">
        <v>6918</v>
      </c>
    </row>
    <row r="123" spans="1:5" ht="12.75">
      <c r="A123" t="s">
        <v>57</v>
      </c>
      <c r="E123" s="39" t="s">
        <v>602</v>
      </c>
    </row>
    <row r="124" spans="1:16" ht="12.75">
      <c r="A124" t="s">
        <v>49</v>
      </c>
      <c s="34" t="s">
        <v>722</v>
      </c>
      <c s="34" t="s">
        <v>6974</v>
      </c>
      <c s="35" t="s">
        <v>5</v>
      </c>
      <c s="6" t="s">
        <v>6975</v>
      </c>
      <c s="36" t="s">
        <v>446</v>
      </c>
      <c s="37">
        <v>31</v>
      </c>
      <c s="36">
        <v>0</v>
      </c>
      <c s="36">
        <f>ROUND(G124*H124,6)</f>
      </c>
      <c r="L124" s="38">
        <v>0</v>
      </c>
      <c s="32">
        <f>ROUND(ROUND(L124,2)*ROUND(G124,3),2)</f>
      </c>
      <c s="36" t="s">
        <v>6917</v>
      </c>
      <c>
        <f>(M124*21)/100</f>
      </c>
      <c t="s">
        <v>27</v>
      </c>
    </row>
    <row r="125" spans="1:5" ht="12.75">
      <c r="A125" s="35" t="s">
        <v>54</v>
      </c>
      <c r="E125" s="39" t="s">
        <v>5</v>
      </c>
    </row>
    <row r="126" spans="1:5" ht="12.75">
      <c r="A126" s="35" t="s">
        <v>55</v>
      </c>
      <c r="E126" s="40" t="s">
        <v>6918</v>
      </c>
    </row>
    <row r="127" spans="1:5" ht="12.75">
      <c r="A127" t="s">
        <v>57</v>
      </c>
      <c r="E127" s="39" t="s">
        <v>602</v>
      </c>
    </row>
    <row r="128" spans="1:16" ht="12.75">
      <c r="A128" t="s">
        <v>49</v>
      </c>
      <c s="34" t="s">
        <v>726</v>
      </c>
      <c s="34" t="s">
        <v>6976</v>
      </c>
      <c s="35" t="s">
        <v>5</v>
      </c>
      <c s="6" t="s">
        <v>6977</v>
      </c>
      <c s="36" t="s">
        <v>446</v>
      </c>
      <c s="37">
        <v>29</v>
      </c>
      <c s="36">
        <v>0</v>
      </c>
      <c s="36">
        <f>ROUND(G128*H128,6)</f>
      </c>
      <c r="L128" s="38">
        <v>0</v>
      </c>
      <c s="32">
        <f>ROUND(ROUND(L128,2)*ROUND(G128,3),2)</f>
      </c>
      <c s="36" t="s">
        <v>6917</v>
      </c>
      <c>
        <f>(M128*21)/100</f>
      </c>
      <c t="s">
        <v>27</v>
      </c>
    </row>
    <row r="129" spans="1:5" ht="12.75">
      <c r="A129" s="35" t="s">
        <v>54</v>
      </c>
      <c r="E129" s="39" t="s">
        <v>5</v>
      </c>
    </row>
    <row r="130" spans="1:5" ht="12.75">
      <c r="A130" s="35" t="s">
        <v>55</v>
      </c>
      <c r="E130" s="40" t="s">
        <v>6918</v>
      </c>
    </row>
    <row r="131" spans="1:5" ht="12.75">
      <c r="A131" t="s">
        <v>57</v>
      </c>
      <c r="E131" s="39" t="s">
        <v>602</v>
      </c>
    </row>
    <row r="132" spans="1:16" ht="25.5">
      <c r="A132" t="s">
        <v>49</v>
      </c>
      <c s="34" t="s">
        <v>730</v>
      </c>
      <c s="34" t="s">
        <v>6978</v>
      </c>
      <c s="35" t="s">
        <v>5</v>
      </c>
      <c s="6" t="s">
        <v>6979</v>
      </c>
      <c s="36" t="s">
        <v>446</v>
      </c>
      <c s="37">
        <v>20</v>
      </c>
      <c s="36">
        <v>0</v>
      </c>
      <c s="36">
        <f>ROUND(G132*H132,6)</f>
      </c>
      <c r="L132" s="38">
        <v>0</v>
      </c>
      <c s="32">
        <f>ROUND(ROUND(L132,2)*ROUND(G132,3),2)</f>
      </c>
      <c s="36" t="s">
        <v>6917</v>
      </c>
      <c>
        <f>(M132*21)/100</f>
      </c>
      <c t="s">
        <v>27</v>
      </c>
    </row>
    <row r="133" spans="1:5" ht="12.75">
      <c r="A133" s="35" t="s">
        <v>54</v>
      </c>
      <c r="E133" s="39" t="s">
        <v>5</v>
      </c>
    </row>
    <row r="134" spans="1:5" ht="12.75">
      <c r="A134" s="35" t="s">
        <v>55</v>
      </c>
      <c r="E134" s="40" t="s">
        <v>6918</v>
      </c>
    </row>
    <row r="135" spans="1:5" ht="12.75">
      <c r="A135" t="s">
        <v>57</v>
      </c>
      <c r="E135" s="39" t="s">
        <v>602</v>
      </c>
    </row>
    <row r="136" spans="1:16" ht="25.5">
      <c r="A136" t="s">
        <v>49</v>
      </c>
      <c s="34" t="s">
        <v>734</v>
      </c>
      <c s="34" t="s">
        <v>6980</v>
      </c>
      <c s="35" t="s">
        <v>5</v>
      </c>
      <c s="6" t="s">
        <v>6981</v>
      </c>
      <c s="36" t="s">
        <v>446</v>
      </c>
      <c s="37">
        <v>4</v>
      </c>
      <c s="36">
        <v>0</v>
      </c>
      <c s="36">
        <f>ROUND(G136*H136,6)</f>
      </c>
      <c r="L136" s="38">
        <v>0</v>
      </c>
      <c s="32">
        <f>ROUND(ROUND(L136,2)*ROUND(G136,3),2)</f>
      </c>
      <c s="36" t="s">
        <v>6917</v>
      </c>
      <c>
        <f>(M136*21)/100</f>
      </c>
      <c t="s">
        <v>27</v>
      </c>
    </row>
    <row r="137" spans="1:5" ht="12.75">
      <c r="A137" s="35" t="s">
        <v>54</v>
      </c>
      <c r="E137" s="39" t="s">
        <v>5</v>
      </c>
    </row>
    <row r="138" spans="1:5" ht="12.75">
      <c r="A138" s="35" t="s">
        <v>55</v>
      </c>
      <c r="E138" s="40" t="s">
        <v>6918</v>
      </c>
    </row>
    <row r="139" spans="1:5" ht="12.75">
      <c r="A139" t="s">
        <v>57</v>
      </c>
      <c r="E139" s="39" t="s">
        <v>602</v>
      </c>
    </row>
    <row r="140" spans="1:16" ht="12.75">
      <c r="A140" t="s">
        <v>49</v>
      </c>
      <c s="34" t="s">
        <v>738</v>
      </c>
      <c s="34" t="s">
        <v>6982</v>
      </c>
      <c s="35" t="s">
        <v>5</v>
      </c>
      <c s="6" t="s">
        <v>6983</v>
      </c>
      <c s="36" t="s">
        <v>446</v>
      </c>
      <c s="37">
        <v>22</v>
      </c>
      <c s="36">
        <v>0</v>
      </c>
      <c s="36">
        <f>ROUND(G140*H140,6)</f>
      </c>
      <c r="L140" s="38">
        <v>0</v>
      </c>
      <c s="32">
        <f>ROUND(ROUND(L140,2)*ROUND(G140,3),2)</f>
      </c>
      <c s="36" t="s">
        <v>6917</v>
      </c>
      <c>
        <f>(M140*21)/100</f>
      </c>
      <c t="s">
        <v>27</v>
      </c>
    </row>
    <row r="141" spans="1:5" ht="12.75">
      <c r="A141" s="35" t="s">
        <v>54</v>
      </c>
      <c r="E141" s="39" t="s">
        <v>5</v>
      </c>
    </row>
    <row r="142" spans="1:5" ht="12.75">
      <c r="A142" s="35" t="s">
        <v>55</v>
      </c>
      <c r="E142" s="40" t="s">
        <v>6918</v>
      </c>
    </row>
    <row r="143" spans="1:5" ht="12.75">
      <c r="A143" t="s">
        <v>57</v>
      </c>
      <c r="E143" s="39" t="s">
        <v>602</v>
      </c>
    </row>
    <row r="144" spans="1:16" ht="12.75">
      <c r="A144" t="s">
        <v>49</v>
      </c>
      <c s="34" t="s">
        <v>742</v>
      </c>
      <c s="34" t="s">
        <v>6984</v>
      </c>
      <c s="35" t="s">
        <v>5</v>
      </c>
      <c s="6" t="s">
        <v>6985</v>
      </c>
      <c s="36" t="s">
        <v>446</v>
      </c>
      <c s="37">
        <v>29</v>
      </c>
      <c s="36">
        <v>0</v>
      </c>
      <c s="36">
        <f>ROUND(G144*H144,6)</f>
      </c>
      <c r="L144" s="38">
        <v>0</v>
      </c>
      <c s="32">
        <f>ROUND(ROUND(L144,2)*ROUND(G144,3),2)</f>
      </c>
      <c s="36" t="s">
        <v>6917</v>
      </c>
      <c>
        <f>(M144*21)/100</f>
      </c>
      <c t="s">
        <v>27</v>
      </c>
    </row>
    <row r="145" spans="1:5" ht="12.75">
      <c r="A145" s="35" t="s">
        <v>54</v>
      </c>
      <c r="E145" s="39" t="s">
        <v>5</v>
      </c>
    </row>
    <row r="146" spans="1:5" ht="12.75">
      <c r="A146" s="35" t="s">
        <v>55</v>
      </c>
      <c r="E146" s="40" t="s">
        <v>6918</v>
      </c>
    </row>
    <row r="147" spans="1:5" ht="12.75">
      <c r="A147" t="s">
        <v>57</v>
      </c>
      <c r="E147" s="39" t="s">
        <v>602</v>
      </c>
    </row>
    <row r="148" spans="1:16" ht="12.75">
      <c r="A148" t="s">
        <v>49</v>
      </c>
      <c s="34" t="s">
        <v>746</v>
      </c>
      <c s="34" t="s">
        <v>6986</v>
      </c>
      <c s="35" t="s">
        <v>5</v>
      </c>
      <c s="6" t="s">
        <v>6987</v>
      </c>
      <c s="36" t="s">
        <v>446</v>
      </c>
      <c s="37">
        <v>27</v>
      </c>
      <c s="36">
        <v>0</v>
      </c>
      <c s="36">
        <f>ROUND(G148*H148,6)</f>
      </c>
      <c r="L148" s="38">
        <v>0</v>
      </c>
      <c s="32">
        <f>ROUND(ROUND(L148,2)*ROUND(G148,3),2)</f>
      </c>
      <c s="36" t="s">
        <v>6917</v>
      </c>
      <c>
        <f>(M148*21)/100</f>
      </c>
      <c t="s">
        <v>27</v>
      </c>
    </row>
    <row r="149" spans="1:5" ht="12.75">
      <c r="A149" s="35" t="s">
        <v>54</v>
      </c>
      <c r="E149" s="39" t="s">
        <v>5</v>
      </c>
    </row>
    <row r="150" spans="1:5" ht="12.75">
      <c r="A150" s="35" t="s">
        <v>55</v>
      </c>
      <c r="E150" s="40" t="s">
        <v>6918</v>
      </c>
    </row>
    <row r="151" spans="1:5" ht="12.75">
      <c r="A151" t="s">
        <v>57</v>
      </c>
      <c r="E151" s="39" t="s">
        <v>602</v>
      </c>
    </row>
    <row r="152" spans="1:16" ht="12.75">
      <c r="A152" t="s">
        <v>49</v>
      </c>
      <c s="34" t="s">
        <v>749</v>
      </c>
      <c s="34" t="s">
        <v>6988</v>
      </c>
      <c s="35" t="s">
        <v>5</v>
      </c>
      <c s="6" t="s">
        <v>6989</v>
      </c>
      <c s="36" t="s">
        <v>446</v>
      </c>
      <c s="37">
        <v>12</v>
      </c>
      <c s="36">
        <v>0</v>
      </c>
      <c s="36">
        <f>ROUND(G152*H152,6)</f>
      </c>
      <c r="L152" s="38">
        <v>0</v>
      </c>
      <c s="32">
        <f>ROUND(ROUND(L152,2)*ROUND(G152,3),2)</f>
      </c>
      <c s="36" t="s">
        <v>6917</v>
      </c>
      <c>
        <f>(M152*21)/100</f>
      </c>
      <c t="s">
        <v>27</v>
      </c>
    </row>
    <row r="153" spans="1:5" ht="12.75">
      <c r="A153" s="35" t="s">
        <v>54</v>
      </c>
      <c r="E153" s="39" t="s">
        <v>5</v>
      </c>
    </row>
    <row r="154" spans="1:5" ht="12.75">
      <c r="A154" s="35" t="s">
        <v>55</v>
      </c>
      <c r="E154" s="40" t="s">
        <v>6918</v>
      </c>
    </row>
    <row r="155" spans="1:5" ht="12.75">
      <c r="A155" t="s">
        <v>57</v>
      </c>
      <c r="E155" s="39" t="s">
        <v>602</v>
      </c>
    </row>
    <row r="156" spans="1:16" ht="12.75">
      <c r="A156" t="s">
        <v>49</v>
      </c>
      <c s="34" t="s">
        <v>752</v>
      </c>
      <c s="34" t="s">
        <v>6990</v>
      </c>
      <c s="35" t="s">
        <v>5</v>
      </c>
      <c s="6" t="s">
        <v>6991</v>
      </c>
      <c s="36" t="s">
        <v>927</v>
      </c>
      <c s="37">
        <v>500</v>
      </c>
      <c s="36">
        <v>0</v>
      </c>
      <c s="36">
        <f>ROUND(G156*H156,6)</f>
      </c>
      <c r="L156" s="38">
        <v>0</v>
      </c>
      <c s="32">
        <f>ROUND(ROUND(L156,2)*ROUND(G156,3),2)</f>
      </c>
      <c s="36" t="s">
        <v>6917</v>
      </c>
      <c>
        <f>(M156*21)/100</f>
      </c>
      <c t="s">
        <v>27</v>
      </c>
    </row>
    <row r="157" spans="1:5" ht="12.75">
      <c r="A157" s="35" t="s">
        <v>54</v>
      </c>
      <c r="E157" s="39" t="s">
        <v>5</v>
      </c>
    </row>
    <row r="158" spans="1:5" ht="12.75">
      <c r="A158" s="35" t="s">
        <v>55</v>
      </c>
      <c r="E158" s="40" t="s">
        <v>6918</v>
      </c>
    </row>
    <row r="159" spans="1:5" ht="12.75">
      <c r="A159" t="s">
        <v>57</v>
      </c>
      <c r="E159" s="39" t="s">
        <v>602</v>
      </c>
    </row>
    <row r="160" spans="1:16" ht="25.5">
      <c r="A160" t="s">
        <v>49</v>
      </c>
      <c s="34" t="s">
        <v>755</v>
      </c>
      <c s="34" t="s">
        <v>6992</v>
      </c>
      <c s="35" t="s">
        <v>5</v>
      </c>
      <c s="6" t="s">
        <v>6993</v>
      </c>
      <c s="36" t="s">
        <v>446</v>
      </c>
      <c s="37">
        <v>42</v>
      </c>
      <c s="36">
        <v>0</v>
      </c>
      <c s="36">
        <f>ROUND(G160*H160,6)</f>
      </c>
      <c r="L160" s="38">
        <v>0</v>
      </c>
      <c s="32">
        <f>ROUND(ROUND(L160,2)*ROUND(G160,3),2)</f>
      </c>
      <c s="36" t="s">
        <v>6917</v>
      </c>
      <c>
        <f>(M160*21)/100</f>
      </c>
      <c t="s">
        <v>27</v>
      </c>
    </row>
    <row r="161" spans="1:5" ht="12.75">
      <c r="A161" s="35" t="s">
        <v>54</v>
      </c>
      <c r="E161" s="39" t="s">
        <v>5</v>
      </c>
    </row>
    <row r="162" spans="1:5" ht="12.75">
      <c r="A162" s="35" t="s">
        <v>55</v>
      </c>
      <c r="E162" s="40" t="s">
        <v>6918</v>
      </c>
    </row>
    <row r="163" spans="1:5" ht="12.75">
      <c r="A163" t="s">
        <v>57</v>
      </c>
      <c r="E163" s="39" t="s">
        <v>602</v>
      </c>
    </row>
    <row r="164" spans="1:16" ht="12.75">
      <c r="A164" t="s">
        <v>49</v>
      </c>
      <c s="34" t="s">
        <v>758</v>
      </c>
      <c s="34" t="s">
        <v>6994</v>
      </c>
      <c s="35" t="s">
        <v>5</v>
      </c>
      <c s="6" t="s">
        <v>6995</v>
      </c>
      <c s="36" t="s">
        <v>483</v>
      </c>
      <c s="37">
        <v>409</v>
      </c>
      <c s="36">
        <v>0</v>
      </c>
      <c s="36">
        <f>ROUND(G164*H164,6)</f>
      </c>
      <c r="L164" s="38">
        <v>0</v>
      </c>
      <c s="32">
        <f>ROUND(ROUND(L164,2)*ROUND(G164,3),2)</f>
      </c>
      <c s="36" t="s">
        <v>6917</v>
      </c>
      <c>
        <f>(M164*21)/100</f>
      </c>
      <c t="s">
        <v>27</v>
      </c>
    </row>
    <row r="165" spans="1:5" ht="12.75">
      <c r="A165" s="35" t="s">
        <v>54</v>
      </c>
      <c r="E165" s="39" t="s">
        <v>5</v>
      </c>
    </row>
    <row r="166" spans="1:5" ht="12.75">
      <c r="A166" s="35" t="s">
        <v>55</v>
      </c>
      <c r="E166" s="40" t="s">
        <v>6918</v>
      </c>
    </row>
    <row r="167" spans="1:5" ht="12.75">
      <c r="A167" t="s">
        <v>57</v>
      </c>
      <c r="E167" s="39" t="s">
        <v>602</v>
      </c>
    </row>
    <row r="168" spans="1:13" ht="12.75">
      <c r="A168" t="s">
        <v>46</v>
      </c>
      <c r="C168" s="31" t="s">
        <v>6996</v>
      </c>
      <c r="E168" s="33" t="s">
        <v>6997</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761</v>
      </c>
      <c s="34" t="s">
        <v>6998</v>
      </c>
      <c s="35" t="s">
        <v>5</v>
      </c>
      <c s="6" t="s">
        <v>6999</v>
      </c>
      <c s="36" t="s">
        <v>446</v>
      </c>
      <c s="37">
        <v>103</v>
      </c>
      <c s="36">
        <v>0</v>
      </c>
      <c s="36">
        <f>ROUND(G169*H169,6)</f>
      </c>
      <c r="L169" s="38">
        <v>0</v>
      </c>
      <c s="32">
        <f>ROUND(ROUND(L169,2)*ROUND(G169,3),2)</f>
      </c>
      <c s="36" t="s">
        <v>6917</v>
      </c>
      <c>
        <f>(M169*21)/100</f>
      </c>
      <c t="s">
        <v>27</v>
      </c>
    </row>
    <row r="170" spans="1:5" ht="12.75">
      <c r="A170" s="35" t="s">
        <v>54</v>
      </c>
      <c r="E170" s="39" t="s">
        <v>5</v>
      </c>
    </row>
    <row r="171" spans="1:5" ht="12.75">
      <c r="A171" s="35" t="s">
        <v>55</v>
      </c>
      <c r="E171" s="40" t="s">
        <v>7000</v>
      </c>
    </row>
    <row r="172" spans="1:5" ht="12.75">
      <c r="A172" t="s">
        <v>57</v>
      </c>
      <c r="E172" s="39" t="s">
        <v>602</v>
      </c>
    </row>
    <row r="173" spans="1:16" ht="12.75">
      <c r="A173" t="s">
        <v>49</v>
      </c>
      <c s="34" t="s">
        <v>764</v>
      </c>
      <c s="34" t="s">
        <v>7001</v>
      </c>
      <c s="35" t="s">
        <v>5</v>
      </c>
      <c s="6" t="s">
        <v>7002</v>
      </c>
      <c s="36" t="s">
        <v>446</v>
      </c>
      <c s="37">
        <v>55</v>
      </c>
      <c s="36">
        <v>0</v>
      </c>
      <c s="36">
        <f>ROUND(G173*H173,6)</f>
      </c>
      <c r="L173" s="38">
        <v>0</v>
      </c>
      <c s="32">
        <f>ROUND(ROUND(L173,2)*ROUND(G173,3),2)</f>
      </c>
      <c s="36" t="s">
        <v>6917</v>
      </c>
      <c>
        <f>(M173*21)/100</f>
      </c>
      <c t="s">
        <v>27</v>
      </c>
    </row>
    <row r="174" spans="1:5" ht="12.75">
      <c r="A174" s="35" t="s">
        <v>54</v>
      </c>
      <c r="E174" s="39" t="s">
        <v>5</v>
      </c>
    </row>
    <row r="175" spans="1:5" ht="12.75">
      <c r="A175" s="35" t="s">
        <v>55</v>
      </c>
      <c r="E175" s="40" t="s">
        <v>7000</v>
      </c>
    </row>
    <row r="176" spans="1:5" ht="12.75">
      <c r="A176" t="s">
        <v>57</v>
      </c>
      <c r="E176" s="39" t="s">
        <v>602</v>
      </c>
    </row>
    <row r="177" spans="1:16" ht="12.75">
      <c r="A177" t="s">
        <v>49</v>
      </c>
      <c s="34" t="s">
        <v>767</v>
      </c>
      <c s="34" t="s">
        <v>7003</v>
      </c>
      <c s="35" t="s">
        <v>5</v>
      </c>
      <c s="6" t="s">
        <v>7004</v>
      </c>
      <c s="36" t="s">
        <v>446</v>
      </c>
      <c s="37">
        <v>825</v>
      </c>
      <c s="36">
        <v>0</v>
      </c>
      <c s="36">
        <f>ROUND(G177*H177,6)</f>
      </c>
      <c r="L177" s="38">
        <v>0</v>
      </c>
      <c s="32">
        <f>ROUND(ROUND(L177,2)*ROUND(G177,3),2)</f>
      </c>
      <c s="36" t="s">
        <v>6917</v>
      </c>
      <c>
        <f>(M177*21)/100</f>
      </c>
      <c t="s">
        <v>27</v>
      </c>
    </row>
    <row r="178" spans="1:5" ht="12.75">
      <c r="A178" s="35" t="s">
        <v>54</v>
      </c>
      <c r="E178" s="39" t="s">
        <v>5</v>
      </c>
    </row>
    <row r="179" spans="1:5" ht="12.75">
      <c r="A179" s="35" t="s">
        <v>55</v>
      </c>
      <c r="E179" s="40" t="s">
        <v>7000</v>
      </c>
    </row>
    <row r="180" spans="1:5" ht="12.75">
      <c r="A180" t="s">
        <v>57</v>
      </c>
      <c r="E180" s="39" t="s">
        <v>602</v>
      </c>
    </row>
    <row r="181" spans="1:16" ht="12.75">
      <c r="A181" t="s">
        <v>49</v>
      </c>
      <c s="34" t="s">
        <v>770</v>
      </c>
      <c s="34" t="s">
        <v>7005</v>
      </c>
      <c s="35" t="s">
        <v>5</v>
      </c>
      <c s="6" t="s">
        <v>7006</v>
      </c>
      <c s="36" t="s">
        <v>446</v>
      </c>
      <c s="37">
        <v>2</v>
      </c>
      <c s="36">
        <v>0</v>
      </c>
      <c s="36">
        <f>ROUND(G181*H181,6)</f>
      </c>
      <c r="L181" s="38">
        <v>0</v>
      </c>
      <c s="32">
        <f>ROUND(ROUND(L181,2)*ROUND(G181,3),2)</f>
      </c>
      <c s="36" t="s">
        <v>6917</v>
      </c>
      <c>
        <f>(M181*21)/100</f>
      </c>
      <c t="s">
        <v>27</v>
      </c>
    </row>
    <row r="182" spans="1:5" ht="12.75">
      <c r="A182" s="35" t="s">
        <v>54</v>
      </c>
      <c r="E182" s="39" t="s">
        <v>5</v>
      </c>
    </row>
    <row r="183" spans="1:5" ht="12.75">
      <c r="A183" s="35" t="s">
        <v>55</v>
      </c>
      <c r="E183" s="40" t="s">
        <v>7000</v>
      </c>
    </row>
    <row r="184" spans="1:5" ht="12.75">
      <c r="A184" t="s">
        <v>57</v>
      </c>
      <c r="E184" s="39" t="s">
        <v>602</v>
      </c>
    </row>
    <row r="185" spans="1:16" ht="12.75">
      <c r="A185" t="s">
        <v>49</v>
      </c>
      <c s="34" t="s">
        <v>773</v>
      </c>
      <c s="34" t="s">
        <v>7007</v>
      </c>
      <c s="35" t="s">
        <v>5</v>
      </c>
      <c s="6" t="s">
        <v>7008</v>
      </c>
      <c s="36" t="s">
        <v>446</v>
      </c>
      <c s="37">
        <v>26</v>
      </c>
      <c s="36">
        <v>0</v>
      </c>
      <c s="36">
        <f>ROUND(G185*H185,6)</f>
      </c>
      <c r="L185" s="38">
        <v>0</v>
      </c>
      <c s="32">
        <f>ROUND(ROUND(L185,2)*ROUND(G185,3),2)</f>
      </c>
      <c s="36" t="s">
        <v>6917</v>
      </c>
      <c>
        <f>(M185*21)/100</f>
      </c>
      <c t="s">
        <v>27</v>
      </c>
    </row>
    <row r="186" spans="1:5" ht="12.75">
      <c r="A186" s="35" t="s">
        <v>54</v>
      </c>
      <c r="E186" s="39" t="s">
        <v>5</v>
      </c>
    </row>
    <row r="187" spans="1:5" ht="12.75">
      <c r="A187" s="35" t="s">
        <v>55</v>
      </c>
      <c r="E187" s="40" t="s">
        <v>7000</v>
      </c>
    </row>
    <row r="188" spans="1:5" ht="12.75">
      <c r="A188" t="s">
        <v>57</v>
      </c>
      <c r="E188" s="39" t="s">
        <v>602</v>
      </c>
    </row>
    <row r="189" spans="1:16" ht="12.75">
      <c r="A189" t="s">
        <v>49</v>
      </c>
      <c s="34" t="s">
        <v>777</v>
      </c>
      <c s="34" t="s">
        <v>7009</v>
      </c>
      <c s="35" t="s">
        <v>5</v>
      </c>
      <c s="6" t="s">
        <v>7010</v>
      </c>
      <c s="36" t="s">
        <v>446</v>
      </c>
      <c s="37">
        <v>26</v>
      </c>
      <c s="36">
        <v>0</v>
      </c>
      <c s="36">
        <f>ROUND(G189*H189,6)</f>
      </c>
      <c r="L189" s="38">
        <v>0</v>
      </c>
      <c s="32">
        <f>ROUND(ROUND(L189,2)*ROUND(G189,3),2)</f>
      </c>
      <c s="36" t="s">
        <v>6917</v>
      </c>
      <c>
        <f>(M189*21)/100</f>
      </c>
      <c t="s">
        <v>27</v>
      </c>
    </row>
    <row r="190" spans="1:5" ht="12.75">
      <c r="A190" s="35" t="s">
        <v>54</v>
      </c>
      <c r="E190" s="39" t="s">
        <v>5</v>
      </c>
    </row>
    <row r="191" spans="1:5" ht="12.75">
      <c r="A191" s="35" t="s">
        <v>55</v>
      </c>
      <c r="E191" s="40" t="s">
        <v>7000</v>
      </c>
    </row>
    <row r="192" spans="1:5" ht="12.75">
      <c r="A192" t="s">
        <v>57</v>
      </c>
      <c r="E192" s="39" t="s">
        <v>602</v>
      </c>
    </row>
    <row r="193" spans="1:16" ht="12.75">
      <c r="A193" t="s">
        <v>49</v>
      </c>
      <c s="34" t="s">
        <v>781</v>
      </c>
      <c s="34" t="s">
        <v>7011</v>
      </c>
      <c s="35" t="s">
        <v>5</v>
      </c>
      <c s="6" t="s">
        <v>7012</v>
      </c>
      <c s="36" t="s">
        <v>446</v>
      </c>
      <c s="37">
        <v>10</v>
      </c>
      <c s="36">
        <v>0</v>
      </c>
      <c s="36">
        <f>ROUND(G193*H193,6)</f>
      </c>
      <c r="L193" s="38">
        <v>0</v>
      </c>
      <c s="32">
        <f>ROUND(ROUND(L193,2)*ROUND(G193,3),2)</f>
      </c>
      <c s="36" t="s">
        <v>6917</v>
      </c>
      <c>
        <f>(M193*21)/100</f>
      </c>
      <c t="s">
        <v>27</v>
      </c>
    </row>
    <row r="194" spans="1:5" ht="12.75">
      <c r="A194" s="35" t="s">
        <v>54</v>
      </c>
      <c r="E194" s="39" t="s">
        <v>5</v>
      </c>
    </row>
    <row r="195" spans="1:5" ht="12.75">
      <c r="A195" s="35" t="s">
        <v>55</v>
      </c>
      <c r="E195" s="40" t="s">
        <v>7000</v>
      </c>
    </row>
    <row r="196" spans="1:5" ht="12.75">
      <c r="A196" t="s">
        <v>57</v>
      </c>
      <c r="E196" s="39" t="s">
        <v>602</v>
      </c>
    </row>
    <row r="197" spans="1:16" ht="12.75">
      <c r="A197" t="s">
        <v>49</v>
      </c>
      <c s="34" t="s">
        <v>785</v>
      </c>
      <c s="34" t="s">
        <v>7013</v>
      </c>
      <c s="35" t="s">
        <v>5</v>
      </c>
      <c s="6" t="s">
        <v>7014</v>
      </c>
      <c s="36" t="s">
        <v>446</v>
      </c>
      <c s="37">
        <v>1</v>
      </c>
      <c s="36">
        <v>0</v>
      </c>
      <c s="36">
        <f>ROUND(G197*H197,6)</f>
      </c>
      <c r="L197" s="38">
        <v>0</v>
      </c>
      <c s="32">
        <f>ROUND(ROUND(L197,2)*ROUND(G197,3),2)</f>
      </c>
      <c s="36" t="s">
        <v>6917</v>
      </c>
      <c>
        <f>(M197*21)/100</f>
      </c>
      <c t="s">
        <v>27</v>
      </c>
    </row>
    <row r="198" spans="1:5" ht="12.75">
      <c r="A198" s="35" t="s">
        <v>54</v>
      </c>
      <c r="E198" s="39" t="s">
        <v>5</v>
      </c>
    </row>
    <row r="199" spans="1:5" ht="12.75">
      <c r="A199" s="35" t="s">
        <v>55</v>
      </c>
      <c r="E199" s="40" t="s">
        <v>7000</v>
      </c>
    </row>
    <row r="200" spans="1:5" ht="12.75">
      <c r="A200" t="s">
        <v>57</v>
      </c>
      <c r="E200" s="39" t="s">
        <v>602</v>
      </c>
    </row>
    <row r="201" spans="1:16" ht="12.75">
      <c r="A201" t="s">
        <v>49</v>
      </c>
      <c s="34" t="s">
        <v>789</v>
      </c>
      <c s="34" t="s">
        <v>7015</v>
      </c>
      <c s="35" t="s">
        <v>5</v>
      </c>
      <c s="6" t="s">
        <v>7016</v>
      </c>
      <c s="36" t="s">
        <v>446</v>
      </c>
      <c s="37">
        <v>1</v>
      </c>
      <c s="36">
        <v>0</v>
      </c>
      <c s="36">
        <f>ROUND(G201*H201,6)</f>
      </c>
      <c r="L201" s="38">
        <v>0</v>
      </c>
      <c s="32">
        <f>ROUND(ROUND(L201,2)*ROUND(G201,3),2)</f>
      </c>
      <c s="36" t="s">
        <v>6917</v>
      </c>
      <c>
        <f>(M201*21)/100</f>
      </c>
      <c t="s">
        <v>27</v>
      </c>
    </row>
    <row r="202" spans="1:5" ht="12.75">
      <c r="A202" s="35" t="s">
        <v>54</v>
      </c>
      <c r="E202" s="39" t="s">
        <v>5</v>
      </c>
    </row>
    <row r="203" spans="1:5" ht="12.75">
      <c r="A203" s="35" t="s">
        <v>55</v>
      </c>
      <c r="E203" s="40" t="s">
        <v>7000</v>
      </c>
    </row>
    <row r="204" spans="1:5" ht="12.75">
      <c r="A204" t="s">
        <v>57</v>
      </c>
      <c r="E204" s="39" t="s">
        <v>602</v>
      </c>
    </row>
    <row r="205" spans="1:16" ht="12.75">
      <c r="A205" t="s">
        <v>49</v>
      </c>
      <c s="34" t="s">
        <v>793</v>
      </c>
      <c s="34" t="s">
        <v>7017</v>
      </c>
      <c s="35" t="s">
        <v>5</v>
      </c>
      <c s="6" t="s">
        <v>7018</v>
      </c>
      <c s="36" t="s">
        <v>446</v>
      </c>
      <c s="37">
        <v>3</v>
      </c>
      <c s="36">
        <v>0</v>
      </c>
      <c s="36">
        <f>ROUND(G205*H205,6)</f>
      </c>
      <c r="L205" s="38">
        <v>0</v>
      </c>
      <c s="32">
        <f>ROUND(ROUND(L205,2)*ROUND(G205,3),2)</f>
      </c>
      <c s="36" t="s">
        <v>6917</v>
      </c>
      <c>
        <f>(M205*21)/100</f>
      </c>
      <c t="s">
        <v>27</v>
      </c>
    </row>
    <row r="206" spans="1:5" ht="12.75">
      <c r="A206" s="35" t="s">
        <v>54</v>
      </c>
      <c r="E206" s="39" t="s">
        <v>5</v>
      </c>
    </row>
    <row r="207" spans="1:5" ht="12.75">
      <c r="A207" s="35" t="s">
        <v>55</v>
      </c>
      <c r="E207" s="40" t="s">
        <v>7000</v>
      </c>
    </row>
    <row r="208" spans="1:5" ht="12.75">
      <c r="A208" t="s">
        <v>57</v>
      </c>
      <c r="E208" s="39" t="s">
        <v>602</v>
      </c>
    </row>
    <row r="209" spans="1:16" ht="12.75">
      <c r="A209" t="s">
        <v>49</v>
      </c>
      <c s="34" t="s">
        <v>797</v>
      </c>
      <c s="34" t="s">
        <v>7019</v>
      </c>
      <c s="35" t="s">
        <v>5</v>
      </c>
      <c s="6" t="s">
        <v>7020</v>
      </c>
      <c s="36" t="s">
        <v>446</v>
      </c>
      <c s="37">
        <v>1</v>
      </c>
      <c s="36">
        <v>0</v>
      </c>
      <c s="36">
        <f>ROUND(G209*H209,6)</f>
      </c>
      <c r="L209" s="38">
        <v>0</v>
      </c>
      <c s="32">
        <f>ROUND(ROUND(L209,2)*ROUND(G209,3),2)</f>
      </c>
      <c s="36" t="s">
        <v>6917</v>
      </c>
      <c>
        <f>(M209*21)/100</f>
      </c>
      <c t="s">
        <v>27</v>
      </c>
    </row>
    <row r="210" spans="1:5" ht="12.75">
      <c r="A210" s="35" t="s">
        <v>54</v>
      </c>
      <c r="E210" s="39" t="s">
        <v>5</v>
      </c>
    </row>
    <row r="211" spans="1:5" ht="12.75">
      <c r="A211" s="35" t="s">
        <v>55</v>
      </c>
      <c r="E211" s="40" t="s">
        <v>7000</v>
      </c>
    </row>
    <row r="212" spans="1:5" ht="12.75">
      <c r="A212" t="s">
        <v>57</v>
      </c>
      <c r="E212" s="39" t="s">
        <v>602</v>
      </c>
    </row>
    <row r="213" spans="1:16" ht="25.5">
      <c r="A213" t="s">
        <v>49</v>
      </c>
      <c s="34" t="s">
        <v>801</v>
      </c>
      <c s="34" t="s">
        <v>7021</v>
      </c>
      <c s="35" t="s">
        <v>5</v>
      </c>
      <c s="6" t="s">
        <v>7022</v>
      </c>
      <c s="36" t="s">
        <v>446</v>
      </c>
      <c s="37">
        <v>4</v>
      </c>
      <c s="36">
        <v>0</v>
      </c>
      <c s="36">
        <f>ROUND(G213*H213,6)</f>
      </c>
      <c r="L213" s="38">
        <v>0</v>
      </c>
      <c s="32">
        <f>ROUND(ROUND(L213,2)*ROUND(G213,3),2)</f>
      </c>
      <c s="36" t="s">
        <v>6917</v>
      </c>
      <c>
        <f>(M213*21)/100</f>
      </c>
      <c t="s">
        <v>27</v>
      </c>
    </row>
    <row r="214" spans="1:5" ht="12.75">
      <c r="A214" s="35" t="s">
        <v>54</v>
      </c>
      <c r="E214" s="39" t="s">
        <v>5</v>
      </c>
    </row>
    <row r="215" spans="1:5" ht="12.75">
      <c r="A215" s="35" t="s">
        <v>55</v>
      </c>
      <c r="E215" s="40" t="s">
        <v>7000</v>
      </c>
    </row>
    <row r="216" spans="1:5" ht="12.75">
      <c r="A216" t="s">
        <v>57</v>
      </c>
      <c r="E216" s="39" t="s">
        <v>602</v>
      </c>
    </row>
    <row r="217" spans="1:16" ht="12.75">
      <c r="A217" t="s">
        <v>49</v>
      </c>
      <c s="34" t="s">
        <v>804</v>
      </c>
      <c s="34" t="s">
        <v>7023</v>
      </c>
      <c s="35" t="s">
        <v>5</v>
      </c>
      <c s="6" t="s">
        <v>7024</v>
      </c>
      <c s="36" t="s">
        <v>446</v>
      </c>
      <c s="37">
        <v>95</v>
      </c>
      <c s="36">
        <v>0</v>
      </c>
      <c s="36">
        <f>ROUND(G217*H217,6)</f>
      </c>
      <c r="L217" s="38">
        <v>0</v>
      </c>
      <c s="32">
        <f>ROUND(ROUND(L217,2)*ROUND(G217,3),2)</f>
      </c>
      <c s="36" t="s">
        <v>6917</v>
      </c>
      <c>
        <f>(M217*21)/100</f>
      </c>
      <c t="s">
        <v>27</v>
      </c>
    </row>
    <row r="218" spans="1:5" ht="12.75">
      <c r="A218" s="35" t="s">
        <v>54</v>
      </c>
      <c r="E218" s="39" t="s">
        <v>5</v>
      </c>
    </row>
    <row r="219" spans="1:5" ht="12.75">
      <c r="A219" s="35" t="s">
        <v>55</v>
      </c>
      <c r="E219" s="40" t="s">
        <v>7000</v>
      </c>
    </row>
    <row r="220" spans="1:5" ht="12.75">
      <c r="A220" t="s">
        <v>57</v>
      </c>
      <c r="E220" s="39" t="s">
        <v>602</v>
      </c>
    </row>
    <row r="221" spans="1:16" ht="12.75">
      <c r="A221" t="s">
        <v>49</v>
      </c>
      <c s="34" t="s">
        <v>807</v>
      </c>
      <c s="34" t="s">
        <v>7025</v>
      </c>
      <c s="35" t="s">
        <v>5</v>
      </c>
      <c s="6" t="s">
        <v>7026</v>
      </c>
      <c s="36" t="s">
        <v>446</v>
      </c>
      <c s="37">
        <v>1</v>
      </c>
      <c s="36">
        <v>0</v>
      </c>
      <c s="36">
        <f>ROUND(G221*H221,6)</f>
      </c>
      <c r="L221" s="38">
        <v>0</v>
      </c>
      <c s="32">
        <f>ROUND(ROUND(L221,2)*ROUND(G221,3),2)</f>
      </c>
      <c s="36" t="s">
        <v>6917</v>
      </c>
      <c>
        <f>(M221*21)/100</f>
      </c>
      <c t="s">
        <v>27</v>
      </c>
    </row>
    <row r="222" spans="1:5" ht="12.75">
      <c r="A222" s="35" t="s">
        <v>54</v>
      </c>
      <c r="E222" s="39" t="s">
        <v>5</v>
      </c>
    </row>
    <row r="223" spans="1:5" ht="12.75">
      <c r="A223" s="35" t="s">
        <v>55</v>
      </c>
      <c r="E223" s="40" t="s">
        <v>7000</v>
      </c>
    </row>
    <row r="224" spans="1:5" ht="12.75">
      <c r="A224" t="s">
        <v>57</v>
      </c>
      <c r="E224" s="39" t="s">
        <v>602</v>
      </c>
    </row>
    <row r="225" spans="1:16" ht="12.75">
      <c r="A225" t="s">
        <v>49</v>
      </c>
      <c s="34" t="s">
        <v>810</v>
      </c>
      <c s="34" t="s">
        <v>7027</v>
      </c>
      <c s="35" t="s">
        <v>5</v>
      </c>
      <c s="6" t="s">
        <v>7028</v>
      </c>
      <c s="36" t="s">
        <v>446</v>
      </c>
      <c s="37">
        <v>13</v>
      </c>
      <c s="36">
        <v>0</v>
      </c>
      <c s="36">
        <f>ROUND(G225*H225,6)</f>
      </c>
      <c r="L225" s="38">
        <v>0</v>
      </c>
      <c s="32">
        <f>ROUND(ROUND(L225,2)*ROUND(G225,3),2)</f>
      </c>
      <c s="36" t="s">
        <v>6917</v>
      </c>
      <c>
        <f>(M225*21)/100</f>
      </c>
      <c t="s">
        <v>27</v>
      </c>
    </row>
    <row r="226" spans="1:5" ht="12.75">
      <c r="A226" s="35" t="s">
        <v>54</v>
      </c>
      <c r="E226" s="39" t="s">
        <v>5</v>
      </c>
    </row>
    <row r="227" spans="1:5" ht="12.75">
      <c r="A227" s="35" t="s">
        <v>55</v>
      </c>
      <c r="E227" s="40" t="s">
        <v>7000</v>
      </c>
    </row>
    <row r="228" spans="1:5" ht="12.75">
      <c r="A228" t="s">
        <v>57</v>
      </c>
      <c r="E228" s="39" t="s">
        <v>602</v>
      </c>
    </row>
    <row r="229" spans="1:16" ht="12.75">
      <c r="A229" t="s">
        <v>49</v>
      </c>
      <c s="34" t="s">
        <v>813</v>
      </c>
      <c s="34" t="s">
        <v>7029</v>
      </c>
      <c s="35" t="s">
        <v>5</v>
      </c>
      <c s="6" t="s">
        <v>7030</v>
      </c>
      <c s="36" t="s">
        <v>446</v>
      </c>
      <c s="37">
        <v>22</v>
      </c>
      <c s="36">
        <v>0</v>
      </c>
      <c s="36">
        <f>ROUND(G229*H229,6)</f>
      </c>
      <c r="L229" s="38">
        <v>0</v>
      </c>
      <c s="32">
        <f>ROUND(ROUND(L229,2)*ROUND(G229,3),2)</f>
      </c>
      <c s="36" t="s">
        <v>6917</v>
      </c>
      <c>
        <f>(M229*21)/100</f>
      </c>
      <c t="s">
        <v>27</v>
      </c>
    </row>
    <row r="230" spans="1:5" ht="12.75">
      <c r="A230" s="35" t="s">
        <v>54</v>
      </c>
      <c r="E230" s="39" t="s">
        <v>5</v>
      </c>
    </row>
    <row r="231" spans="1:5" ht="12.75">
      <c r="A231" s="35" t="s">
        <v>55</v>
      </c>
      <c r="E231" s="40" t="s">
        <v>7000</v>
      </c>
    </row>
    <row r="232" spans="1:5" ht="12.75">
      <c r="A232" t="s">
        <v>57</v>
      </c>
      <c r="E232" s="39" t="s">
        <v>602</v>
      </c>
    </row>
    <row r="233" spans="1:16" ht="12.75">
      <c r="A233" t="s">
        <v>49</v>
      </c>
      <c s="34" t="s">
        <v>817</v>
      </c>
      <c s="34" t="s">
        <v>7031</v>
      </c>
      <c s="35" t="s">
        <v>5</v>
      </c>
      <c s="6" t="s">
        <v>7032</v>
      </c>
      <c s="36" t="s">
        <v>446</v>
      </c>
      <c s="37">
        <v>1986</v>
      </c>
      <c s="36">
        <v>0</v>
      </c>
      <c s="36">
        <f>ROUND(G233*H233,6)</f>
      </c>
      <c r="L233" s="38">
        <v>0</v>
      </c>
      <c s="32">
        <f>ROUND(ROUND(L233,2)*ROUND(G233,3),2)</f>
      </c>
      <c s="36" t="s">
        <v>6917</v>
      </c>
      <c>
        <f>(M233*21)/100</f>
      </c>
      <c t="s">
        <v>27</v>
      </c>
    </row>
    <row r="234" spans="1:5" ht="12.75">
      <c r="A234" s="35" t="s">
        <v>54</v>
      </c>
      <c r="E234" s="39" t="s">
        <v>5</v>
      </c>
    </row>
    <row r="235" spans="1:5" ht="12.75">
      <c r="A235" s="35" t="s">
        <v>55</v>
      </c>
      <c r="E235" s="40" t="s">
        <v>7000</v>
      </c>
    </row>
    <row r="236" spans="1:5" ht="12.75">
      <c r="A236" t="s">
        <v>57</v>
      </c>
      <c r="E236" s="39" t="s">
        <v>602</v>
      </c>
    </row>
    <row r="237" spans="1:16" ht="12.75">
      <c r="A237" t="s">
        <v>49</v>
      </c>
      <c s="34" t="s">
        <v>821</v>
      </c>
      <c s="34" t="s">
        <v>7033</v>
      </c>
      <c s="35" t="s">
        <v>5</v>
      </c>
      <c s="6" t="s">
        <v>7034</v>
      </c>
      <c s="36" t="s">
        <v>446</v>
      </c>
      <c s="37">
        <v>4</v>
      </c>
      <c s="36">
        <v>0</v>
      </c>
      <c s="36">
        <f>ROUND(G237*H237,6)</f>
      </c>
      <c r="L237" s="38">
        <v>0</v>
      </c>
      <c s="32">
        <f>ROUND(ROUND(L237,2)*ROUND(G237,3),2)</f>
      </c>
      <c s="36" t="s">
        <v>6917</v>
      </c>
      <c>
        <f>(M237*21)/100</f>
      </c>
      <c t="s">
        <v>27</v>
      </c>
    </row>
    <row r="238" spans="1:5" ht="12.75">
      <c r="A238" s="35" t="s">
        <v>54</v>
      </c>
      <c r="E238" s="39" t="s">
        <v>5</v>
      </c>
    </row>
    <row r="239" spans="1:5" ht="12.75">
      <c r="A239" s="35" t="s">
        <v>55</v>
      </c>
      <c r="E239" s="40" t="s">
        <v>7000</v>
      </c>
    </row>
    <row r="240" spans="1:5" ht="12.75">
      <c r="A240" t="s">
        <v>57</v>
      </c>
      <c r="E240" s="39" t="s">
        <v>602</v>
      </c>
    </row>
    <row r="241" spans="1:16" ht="12.75">
      <c r="A241" t="s">
        <v>49</v>
      </c>
      <c s="34" t="s">
        <v>825</v>
      </c>
      <c s="34" t="s">
        <v>7035</v>
      </c>
      <c s="35" t="s">
        <v>5</v>
      </c>
      <c s="6" t="s">
        <v>7036</v>
      </c>
      <c s="36" t="s">
        <v>446</v>
      </c>
      <c s="37">
        <v>48</v>
      </c>
      <c s="36">
        <v>0</v>
      </c>
      <c s="36">
        <f>ROUND(G241*H241,6)</f>
      </c>
      <c r="L241" s="38">
        <v>0</v>
      </c>
      <c s="32">
        <f>ROUND(ROUND(L241,2)*ROUND(G241,3),2)</f>
      </c>
      <c s="36" t="s">
        <v>6917</v>
      </c>
      <c>
        <f>(M241*21)/100</f>
      </c>
      <c t="s">
        <v>27</v>
      </c>
    </row>
    <row r="242" spans="1:5" ht="12.75">
      <c r="A242" s="35" t="s">
        <v>54</v>
      </c>
      <c r="E242" s="39" t="s">
        <v>5</v>
      </c>
    </row>
    <row r="243" spans="1:5" ht="12.75">
      <c r="A243" s="35" t="s">
        <v>55</v>
      </c>
      <c r="E243" s="40" t="s">
        <v>7000</v>
      </c>
    </row>
    <row r="244" spans="1:5" ht="12.75">
      <c r="A244" t="s">
        <v>57</v>
      </c>
      <c r="E244" s="39" t="s">
        <v>602</v>
      </c>
    </row>
    <row r="245" spans="1:16" ht="12.75">
      <c r="A245" t="s">
        <v>49</v>
      </c>
      <c s="34" t="s">
        <v>829</v>
      </c>
      <c s="34" t="s">
        <v>7037</v>
      </c>
      <c s="35" t="s">
        <v>5</v>
      </c>
      <c s="6" t="s">
        <v>7038</v>
      </c>
      <c s="36" t="s">
        <v>446</v>
      </c>
      <c s="37">
        <v>35</v>
      </c>
      <c s="36">
        <v>0</v>
      </c>
      <c s="36">
        <f>ROUND(G245*H245,6)</f>
      </c>
      <c r="L245" s="38">
        <v>0</v>
      </c>
      <c s="32">
        <f>ROUND(ROUND(L245,2)*ROUND(G245,3),2)</f>
      </c>
      <c s="36" t="s">
        <v>6917</v>
      </c>
      <c>
        <f>(M245*21)/100</f>
      </c>
      <c t="s">
        <v>27</v>
      </c>
    </row>
    <row r="246" spans="1:5" ht="12.75">
      <c r="A246" s="35" t="s">
        <v>54</v>
      </c>
      <c r="E246" s="39" t="s">
        <v>5</v>
      </c>
    </row>
    <row r="247" spans="1:5" ht="12.75">
      <c r="A247" s="35" t="s">
        <v>55</v>
      </c>
      <c r="E247" s="40" t="s">
        <v>7000</v>
      </c>
    </row>
    <row r="248" spans="1:5" ht="12.75">
      <c r="A248" t="s">
        <v>57</v>
      </c>
      <c r="E248" s="39" t="s">
        <v>602</v>
      </c>
    </row>
    <row r="249" spans="1:16" ht="12.75">
      <c r="A249" t="s">
        <v>49</v>
      </c>
      <c s="34" t="s">
        <v>832</v>
      </c>
      <c s="34" t="s">
        <v>7039</v>
      </c>
      <c s="35" t="s">
        <v>5</v>
      </c>
      <c s="6" t="s">
        <v>7040</v>
      </c>
      <c s="36" t="s">
        <v>446</v>
      </c>
      <c s="37">
        <v>118</v>
      </c>
      <c s="36">
        <v>0</v>
      </c>
      <c s="36">
        <f>ROUND(G249*H249,6)</f>
      </c>
      <c r="L249" s="38">
        <v>0</v>
      </c>
      <c s="32">
        <f>ROUND(ROUND(L249,2)*ROUND(G249,3),2)</f>
      </c>
      <c s="36" t="s">
        <v>6917</v>
      </c>
      <c>
        <f>(M249*21)/100</f>
      </c>
      <c t="s">
        <v>27</v>
      </c>
    </row>
    <row r="250" spans="1:5" ht="12.75">
      <c r="A250" s="35" t="s">
        <v>54</v>
      </c>
      <c r="E250" s="39" t="s">
        <v>5</v>
      </c>
    </row>
    <row r="251" spans="1:5" ht="12.75">
      <c r="A251" s="35" t="s">
        <v>55</v>
      </c>
      <c r="E251" s="40" t="s">
        <v>7000</v>
      </c>
    </row>
    <row r="252" spans="1:5" ht="12.75">
      <c r="A252" t="s">
        <v>57</v>
      </c>
      <c r="E252" s="39" t="s">
        <v>602</v>
      </c>
    </row>
    <row r="253" spans="1:16" ht="12.75">
      <c r="A253" t="s">
        <v>49</v>
      </c>
      <c s="34" t="s">
        <v>835</v>
      </c>
      <c s="34" t="s">
        <v>7041</v>
      </c>
      <c s="35" t="s">
        <v>5</v>
      </c>
      <c s="6" t="s">
        <v>7042</v>
      </c>
      <c s="36" t="s">
        <v>446</v>
      </c>
      <c s="37">
        <v>1</v>
      </c>
      <c s="36">
        <v>0</v>
      </c>
      <c s="36">
        <f>ROUND(G253*H253,6)</f>
      </c>
      <c r="L253" s="38">
        <v>0</v>
      </c>
      <c s="32">
        <f>ROUND(ROUND(L253,2)*ROUND(G253,3),2)</f>
      </c>
      <c s="36" t="s">
        <v>6917</v>
      </c>
      <c>
        <f>(M253*21)/100</f>
      </c>
      <c t="s">
        <v>27</v>
      </c>
    </row>
    <row r="254" spans="1:5" ht="12.75">
      <c r="A254" s="35" t="s">
        <v>54</v>
      </c>
      <c r="E254" s="39" t="s">
        <v>5</v>
      </c>
    </row>
    <row r="255" spans="1:5" ht="12.75">
      <c r="A255" s="35" t="s">
        <v>55</v>
      </c>
      <c r="E255" s="40" t="s">
        <v>7000</v>
      </c>
    </row>
    <row r="256" spans="1:5" ht="12.75">
      <c r="A256" t="s">
        <v>57</v>
      </c>
      <c r="E256" s="39" t="s">
        <v>602</v>
      </c>
    </row>
    <row r="257" spans="1:16" ht="12.75">
      <c r="A257" t="s">
        <v>49</v>
      </c>
      <c s="34" t="s">
        <v>838</v>
      </c>
      <c s="34" t="s">
        <v>7043</v>
      </c>
      <c s="35" t="s">
        <v>5</v>
      </c>
      <c s="6" t="s">
        <v>7044</v>
      </c>
      <c s="36" t="s">
        <v>446</v>
      </c>
      <c s="37">
        <v>10</v>
      </c>
      <c s="36">
        <v>0</v>
      </c>
      <c s="36">
        <f>ROUND(G257*H257,6)</f>
      </c>
      <c r="L257" s="38">
        <v>0</v>
      </c>
      <c s="32">
        <f>ROUND(ROUND(L257,2)*ROUND(G257,3),2)</f>
      </c>
      <c s="36" t="s">
        <v>6917</v>
      </c>
      <c>
        <f>(M257*21)/100</f>
      </c>
      <c t="s">
        <v>27</v>
      </c>
    </row>
    <row r="258" spans="1:5" ht="12.75">
      <c r="A258" s="35" t="s">
        <v>54</v>
      </c>
      <c r="E258" s="39" t="s">
        <v>5</v>
      </c>
    </row>
    <row r="259" spans="1:5" ht="12.75">
      <c r="A259" s="35" t="s">
        <v>55</v>
      </c>
      <c r="E259" s="40" t="s">
        <v>7000</v>
      </c>
    </row>
    <row r="260" spans="1:5" ht="12.75">
      <c r="A260" t="s">
        <v>57</v>
      </c>
      <c r="E260" s="39" t="s">
        <v>602</v>
      </c>
    </row>
    <row r="261" spans="1:16" ht="12.75">
      <c r="A261" t="s">
        <v>49</v>
      </c>
      <c s="34" t="s">
        <v>841</v>
      </c>
      <c s="34" t="s">
        <v>7045</v>
      </c>
      <c s="35" t="s">
        <v>5</v>
      </c>
      <c s="6" t="s">
        <v>7046</v>
      </c>
      <c s="36" t="s">
        <v>446</v>
      </c>
      <c s="37">
        <v>5</v>
      </c>
      <c s="36">
        <v>0</v>
      </c>
      <c s="36">
        <f>ROUND(G261*H261,6)</f>
      </c>
      <c r="L261" s="38">
        <v>0</v>
      </c>
      <c s="32">
        <f>ROUND(ROUND(L261,2)*ROUND(G261,3),2)</f>
      </c>
      <c s="36" t="s">
        <v>6917</v>
      </c>
      <c>
        <f>(M261*21)/100</f>
      </c>
      <c t="s">
        <v>27</v>
      </c>
    </row>
    <row r="262" spans="1:5" ht="12.75">
      <c r="A262" s="35" t="s">
        <v>54</v>
      </c>
      <c r="E262" s="39" t="s">
        <v>5</v>
      </c>
    </row>
    <row r="263" spans="1:5" ht="12.75">
      <c r="A263" s="35" t="s">
        <v>55</v>
      </c>
      <c r="E263" s="40" t="s">
        <v>7000</v>
      </c>
    </row>
    <row r="264" spans="1:5" ht="12.75">
      <c r="A264" t="s">
        <v>57</v>
      </c>
      <c r="E264" s="39" t="s">
        <v>602</v>
      </c>
    </row>
    <row r="265" spans="1:16" ht="12.75">
      <c r="A265" t="s">
        <v>49</v>
      </c>
      <c s="34" t="s">
        <v>844</v>
      </c>
      <c s="34" t="s">
        <v>7047</v>
      </c>
      <c s="35" t="s">
        <v>5</v>
      </c>
      <c s="6" t="s">
        <v>7048</v>
      </c>
      <c s="36" t="s">
        <v>446</v>
      </c>
      <c s="37">
        <v>11</v>
      </c>
      <c s="36">
        <v>0</v>
      </c>
      <c s="36">
        <f>ROUND(G265*H265,6)</f>
      </c>
      <c r="L265" s="38">
        <v>0</v>
      </c>
      <c s="32">
        <f>ROUND(ROUND(L265,2)*ROUND(G265,3),2)</f>
      </c>
      <c s="36" t="s">
        <v>6917</v>
      </c>
      <c>
        <f>(M265*21)/100</f>
      </c>
      <c t="s">
        <v>27</v>
      </c>
    </row>
    <row r="266" spans="1:5" ht="12.75">
      <c r="A266" s="35" t="s">
        <v>54</v>
      </c>
      <c r="E266" s="39" t="s">
        <v>5</v>
      </c>
    </row>
    <row r="267" spans="1:5" ht="12.75">
      <c r="A267" s="35" t="s">
        <v>55</v>
      </c>
      <c r="E267" s="40" t="s">
        <v>7000</v>
      </c>
    </row>
    <row r="268" spans="1:5" ht="12.75">
      <c r="A268" t="s">
        <v>57</v>
      </c>
      <c r="E268" s="39" t="s">
        <v>602</v>
      </c>
    </row>
    <row r="269" spans="1:16" ht="12.75">
      <c r="A269" t="s">
        <v>49</v>
      </c>
      <c s="34" t="s">
        <v>847</v>
      </c>
      <c s="34" t="s">
        <v>7049</v>
      </c>
      <c s="35" t="s">
        <v>5</v>
      </c>
      <c s="6" t="s">
        <v>7050</v>
      </c>
      <c s="36" t="s">
        <v>446</v>
      </c>
      <c s="37">
        <v>6</v>
      </c>
      <c s="36">
        <v>0</v>
      </c>
      <c s="36">
        <f>ROUND(G269*H269,6)</f>
      </c>
      <c r="L269" s="38">
        <v>0</v>
      </c>
      <c s="32">
        <f>ROUND(ROUND(L269,2)*ROUND(G269,3),2)</f>
      </c>
      <c s="36" t="s">
        <v>6917</v>
      </c>
      <c>
        <f>(M269*21)/100</f>
      </c>
      <c t="s">
        <v>27</v>
      </c>
    </row>
    <row r="270" spans="1:5" ht="12.75">
      <c r="A270" s="35" t="s">
        <v>54</v>
      </c>
      <c r="E270" s="39" t="s">
        <v>5</v>
      </c>
    </row>
    <row r="271" spans="1:5" ht="12.75">
      <c r="A271" s="35" t="s">
        <v>55</v>
      </c>
      <c r="E271" s="40" t="s">
        <v>7000</v>
      </c>
    </row>
    <row r="272" spans="1:5" ht="12.75">
      <c r="A272" t="s">
        <v>57</v>
      </c>
      <c r="E272" s="39" t="s">
        <v>602</v>
      </c>
    </row>
    <row r="273" spans="1:16" ht="12.75">
      <c r="A273" t="s">
        <v>49</v>
      </c>
      <c s="34" t="s">
        <v>851</v>
      </c>
      <c s="34" t="s">
        <v>7051</v>
      </c>
      <c s="35" t="s">
        <v>5</v>
      </c>
      <c s="6" t="s">
        <v>7052</v>
      </c>
      <c s="36" t="s">
        <v>446</v>
      </c>
      <c s="37">
        <v>7</v>
      </c>
      <c s="36">
        <v>0</v>
      </c>
      <c s="36">
        <f>ROUND(G273*H273,6)</f>
      </c>
      <c r="L273" s="38">
        <v>0</v>
      </c>
      <c s="32">
        <f>ROUND(ROUND(L273,2)*ROUND(G273,3),2)</f>
      </c>
      <c s="36" t="s">
        <v>6917</v>
      </c>
      <c>
        <f>(M273*21)/100</f>
      </c>
      <c t="s">
        <v>27</v>
      </c>
    </row>
    <row r="274" spans="1:5" ht="12.75">
      <c r="A274" s="35" t="s">
        <v>54</v>
      </c>
      <c r="E274" s="39" t="s">
        <v>5</v>
      </c>
    </row>
    <row r="275" spans="1:5" ht="12.75">
      <c r="A275" s="35" t="s">
        <v>55</v>
      </c>
      <c r="E275" s="40" t="s">
        <v>7000</v>
      </c>
    </row>
    <row r="276" spans="1:5" ht="12.75">
      <c r="A276" t="s">
        <v>57</v>
      </c>
      <c r="E276" s="39" t="s">
        <v>602</v>
      </c>
    </row>
    <row r="277" spans="1:16" ht="12.75">
      <c r="A277" t="s">
        <v>49</v>
      </c>
      <c s="34" t="s">
        <v>854</v>
      </c>
      <c s="34" t="s">
        <v>7053</v>
      </c>
      <c s="35" t="s">
        <v>5</v>
      </c>
      <c s="6" t="s">
        <v>7054</v>
      </c>
      <c s="36" t="s">
        <v>682</v>
      </c>
      <c s="37">
        <v>264</v>
      </c>
      <c s="36">
        <v>0</v>
      </c>
      <c s="36">
        <f>ROUND(G277*H277,6)</f>
      </c>
      <c r="L277" s="38">
        <v>0</v>
      </c>
      <c s="32">
        <f>ROUND(ROUND(L277,2)*ROUND(G277,3),2)</f>
      </c>
      <c s="36" t="s">
        <v>6917</v>
      </c>
      <c>
        <f>(M277*21)/100</f>
      </c>
      <c t="s">
        <v>27</v>
      </c>
    </row>
    <row r="278" spans="1:5" ht="12.75">
      <c r="A278" s="35" t="s">
        <v>54</v>
      </c>
      <c r="E278" s="39" t="s">
        <v>5</v>
      </c>
    </row>
    <row r="279" spans="1:5" ht="12.75">
      <c r="A279" s="35" t="s">
        <v>55</v>
      </c>
      <c r="E279" s="40" t="s">
        <v>7000</v>
      </c>
    </row>
    <row r="280" spans="1:5" ht="12.75">
      <c r="A280" t="s">
        <v>57</v>
      </c>
      <c r="E280" s="39" t="s">
        <v>602</v>
      </c>
    </row>
    <row r="281" spans="1:16" ht="12.75">
      <c r="A281" t="s">
        <v>49</v>
      </c>
      <c s="34" t="s">
        <v>858</v>
      </c>
      <c s="34" t="s">
        <v>7055</v>
      </c>
      <c s="35" t="s">
        <v>5</v>
      </c>
      <c s="6" t="s">
        <v>7056</v>
      </c>
      <c s="36" t="s">
        <v>682</v>
      </c>
      <c s="37">
        <v>6</v>
      </c>
      <c s="36">
        <v>0</v>
      </c>
      <c s="36">
        <f>ROUND(G281*H281,6)</f>
      </c>
      <c r="L281" s="38">
        <v>0</v>
      </c>
      <c s="32">
        <f>ROUND(ROUND(L281,2)*ROUND(G281,3),2)</f>
      </c>
      <c s="36" t="s">
        <v>6917</v>
      </c>
      <c>
        <f>(M281*21)/100</f>
      </c>
      <c t="s">
        <v>27</v>
      </c>
    </row>
    <row r="282" spans="1:5" ht="12.75">
      <c r="A282" s="35" t="s">
        <v>54</v>
      </c>
      <c r="E282" s="39" t="s">
        <v>5</v>
      </c>
    </row>
    <row r="283" spans="1:5" ht="12.75">
      <c r="A283" s="35" t="s">
        <v>55</v>
      </c>
      <c r="E283" s="40" t="s">
        <v>7000</v>
      </c>
    </row>
    <row r="284" spans="1:5" ht="12.75">
      <c r="A284" t="s">
        <v>57</v>
      </c>
      <c r="E284" s="39" t="s">
        <v>602</v>
      </c>
    </row>
    <row r="285" spans="1:16" ht="12.75">
      <c r="A285" t="s">
        <v>49</v>
      </c>
      <c s="34" t="s">
        <v>862</v>
      </c>
      <c s="34" t="s">
        <v>7057</v>
      </c>
      <c s="35" t="s">
        <v>5</v>
      </c>
      <c s="6" t="s">
        <v>7058</v>
      </c>
      <c s="36" t="s">
        <v>446</v>
      </c>
      <c s="37">
        <v>1</v>
      </c>
      <c s="36">
        <v>0</v>
      </c>
      <c s="36">
        <f>ROUND(G285*H285,6)</f>
      </c>
      <c r="L285" s="38">
        <v>0</v>
      </c>
      <c s="32">
        <f>ROUND(ROUND(L285,2)*ROUND(G285,3),2)</f>
      </c>
      <c s="36" t="s">
        <v>6917</v>
      </c>
      <c>
        <f>(M285*21)/100</f>
      </c>
      <c t="s">
        <v>27</v>
      </c>
    </row>
    <row r="286" spans="1:5" ht="12.75">
      <c r="A286" s="35" t="s">
        <v>54</v>
      </c>
      <c r="E286" s="39" t="s">
        <v>5</v>
      </c>
    </row>
    <row r="287" spans="1:5" ht="12.75">
      <c r="A287" s="35" t="s">
        <v>55</v>
      </c>
      <c r="E287" s="40" t="s">
        <v>7000</v>
      </c>
    </row>
    <row r="288" spans="1:5" ht="12.75">
      <c r="A288" t="s">
        <v>57</v>
      </c>
      <c r="E288" s="39" t="s">
        <v>602</v>
      </c>
    </row>
    <row r="289" spans="1:16" ht="12.75">
      <c r="A289" t="s">
        <v>49</v>
      </c>
      <c s="34" t="s">
        <v>865</v>
      </c>
      <c s="34" t="s">
        <v>7059</v>
      </c>
      <c s="35" t="s">
        <v>5</v>
      </c>
      <c s="6" t="s">
        <v>7060</v>
      </c>
      <c s="36" t="s">
        <v>446</v>
      </c>
      <c s="37">
        <v>2</v>
      </c>
      <c s="36">
        <v>0</v>
      </c>
      <c s="36">
        <f>ROUND(G289*H289,6)</f>
      </c>
      <c r="L289" s="38">
        <v>0</v>
      </c>
      <c s="32">
        <f>ROUND(ROUND(L289,2)*ROUND(G289,3),2)</f>
      </c>
      <c s="36" t="s">
        <v>6917</v>
      </c>
      <c>
        <f>(M289*21)/100</f>
      </c>
      <c t="s">
        <v>27</v>
      </c>
    </row>
    <row r="290" spans="1:5" ht="12.75">
      <c r="A290" s="35" t="s">
        <v>54</v>
      </c>
      <c r="E290" s="39" t="s">
        <v>5</v>
      </c>
    </row>
    <row r="291" spans="1:5" ht="12.75">
      <c r="A291" s="35" t="s">
        <v>55</v>
      </c>
      <c r="E291" s="40" t="s">
        <v>7000</v>
      </c>
    </row>
    <row r="292" spans="1:5" ht="12.75">
      <c r="A292" t="s">
        <v>57</v>
      </c>
      <c r="E292" s="39" t="s">
        <v>602</v>
      </c>
    </row>
    <row r="293" spans="1:16" ht="12.75">
      <c r="A293" t="s">
        <v>49</v>
      </c>
      <c s="34" t="s">
        <v>868</v>
      </c>
      <c s="34" t="s">
        <v>7061</v>
      </c>
      <c s="35" t="s">
        <v>5</v>
      </c>
      <c s="6" t="s">
        <v>7062</v>
      </c>
      <c s="36" t="s">
        <v>446</v>
      </c>
      <c s="37">
        <v>13</v>
      </c>
      <c s="36">
        <v>0</v>
      </c>
      <c s="36">
        <f>ROUND(G293*H293,6)</f>
      </c>
      <c r="L293" s="38">
        <v>0</v>
      </c>
      <c s="32">
        <f>ROUND(ROUND(L293,2)*ROUND(G293,3),2)</f>
      </c>
      <c s="36" t="s">
        <v>6917</v>
      </c>
      <c>
        <f>(M293*21)/100</f>
      </c>
      <c t="s">
        <v>27</v>
      </c>
    </row>
    <row r="294" spans="1:5" ht="12.75">
      <c r="A294" s="35" t="s">
        <v>54</v>
      </c>
      <c r="E294" s="39" t="s">
        <v>5</v>
      </c>
    </row>
    <row r="295" spans="1:5" ht="12.75">
      <c r="A295" s="35" t="s">
        <v>55</v>
      </c>
      <c r="E295" s="40" t="s">
        <v>7000</v>
      </c>
    </row>
    <row r="296" spans="1:5" ht="12.75">
      <c r="A296" t="s">
        <v>57</v>
      </c>
      <c r="E296" s="39" t="s">
        <v>602</v>
      </c>
    </row>
    <row r="297" spans="1:16" ht="12.75">
      <c r="A297" t="s">
        <v>49</v>
      </c>
      <c s="34" t="s">
        <v>871</v>
      </c>
      <c s="34" t="s">
        <v>7063</v>
      </c>
      <c s="35" t="s">
        <v>5</v>
      </c>
      <c s="6" t="s">
        <v>7064</v>
      </c>
      <c s="36" t="s">
        <v>446</v>
      </c>
      <c s="37">
        <v>15</v>
      </c>
      <c s="36">
        <v>0</v>
      </c>
      <c s="36">
        <f>ROUND(G297*H297,6)</f>
      </c>
      <c r="L297" s="38">
        <v>0</v>
      </c>
      <c s="32">
        <f>ROUND(ROUND(L297,2)*ROUND(G297,3),2)</f>
      </c>
      <c s="36" t="s">
        <v>6917</v>
      </c>
      <c>
        <f>(M297*21)/100</f>
      </c>
      <c t="s">
        <v>27</v>
      </c>
    </row>
    <row r="298" spans="1:5" ht="12.75">
      <c r="A298" s="35" t="s">
        <v>54</v>
      </c>
      <c r="E298" s="39" t="s">
        <v>5</v>
      </c>
    </row>
    <row r="299" spans="1:5" ht="12.75">
      <c r="A299" s="35" t="s">
        <v>55</v>
      </c>
      <c r="E299" s="40" t="s">
        <v>7000</v>
      </c>
    </row>
    <row r="300" spans="1:5" ht="12.75">
      <c r="A300" t="s">
        <v>57</v>
      </c>
      <c r="E300" s="39" t="s">
        <v>602</v>
      </c>
    </row>
    <row r="301" spans="1:16" ht="12.75">
      <c r="A301" t="s">
        <v>49</v>
      </c>
      <c s="34" t="s">
        <v>875</v>
      </c>
      <c s="34" t="s">
        <v>7065</v>
      </c>
      <c s="35" t="s">
        <v>5</v>
      </c>
      <c s="6" t="s">
        <v>7066</v>
      </c>
      <c s="36" t="s">
        <v>446</v>
      </c>
      <c s="37">
        <v>1</v>
      </c>
      <c s="36">
        <v>0</v>
      </c>
      <c s="36">
        <f>ROUND(G301*H301,6)</f>
      </c>
      <c r="L301" s="38">
        <v>0</v>
      </c>
      <c s="32">
        <f>ROUND(ROUND(L301,2)*ROUND(G301,3),2)</f>
      </c>
      <c s="36" t="s">
        <v>6917</v>
      </c>
      <c>
        <f>(M301*21)/100</f>
      </c>
      <c t="s">
        <v>27</v>
      </c>
    </row>
    <row r="302" spans="1:5" ht="12.75">
      <c r="A302" s="35" t="s">
        <v>54</v>
      </c>
      <c r="E302" s="39" t="s">
        <v>5</v>
      </c>
    </row>
    <row r="303" spans="1:5" ht="12.75">
      <c r="A303" s="35" t="s">
        <v>55</v>
      </c>
      <c r="E303" s="40" t="s">
        <v>7000</v>
      </c>
    </row>
    <row r="304" spans="1:5" ht="12.75">
      <c r="A304" t="s">
        <v>57</v>
      </c>
      <c r="E304" s="39" t="s">
        <v>602</v>
      </c>
    </row>
    <row r="305" spans="1:16" ht="12.75">
      <c r="A305" t="s">
        <v>49</v>
      </c>
      <c s="34" t="s">
        <v>879</v>
      </c>
      <c s="34" t="s">
        <v>7067</v>
      </c>
      <c s="35" t="s">
        <v>5</v>
      </c>
      <c s="6" t="s">
        <v>7068</v>
      </c>
      <c s="36" t="s">
        <v>446</v>
      </c>
      <c s="37">
        <v>12</v>
      </c>
      <c s="36">
        <v>0</v>
      </c>
      <c s="36">
        <f>ROUND(G305*H305,6)</f>
      </c>
      <c r="L305" s="38">
        <v>0</v>
      </c>
      <c s="32">
        <f>ROUND(ROUND(L305,2)*ROUND(G305,3),2)</f>
      </c>
      <c s="36" t="s">
        <v>6917</v>
      </c>
      <c>
        <f>(M305*21)/100</f>
      </c>
      <c t="s">
        <v>27</v>
      </c>
    </row>
    <row r="306" spans="1:5" ht="12.75">
      <c r="A306" s="35" t="s">
        <v>54</v>
      </c>
      <c r="E306" s="39" t="s">
        <v>5</v>
      </c>
    </row>
    <row r="307" spans="1:5" ht="12.75">
      <c r="A307" s="35" t="s">
        <v>55</v>
      </c>
      <c r="E307" s="40" t="s">
        <v>7000</v>
      </c>
    </row>
    <row r="308" spans="1:5" ht="12.75">
      <c r="A308" t="s">
        <v>57</v>
      </c>
      <c r="E308" s="39" t="s">
        <v>602</v>
      </c>
    </row>
    <row r="309" spans="1:16" ht="12.75">
      <c r="A309" t="s">
        <v>49</v>
      </c>
      <c s="34" t="s">
        <v>639</v>
      </c>
      <c s="34" t="s">
        <v>7069</v>
      </c>
      <c s="35" t="s">
        <v>5</v>
      </c>
      <c s="6" t="s">
        <v>7070</v>
      </c>
      <c s="36" t="s">
        <v>446</v>
      </c>
      <c s="37">
        <v>2</v>
      </c>
      <c s="36">
        <v>0</v>
      </c>
      <c s="36">
        <f>ROUND(G309*H309,6)</f>
      </c>
      <c r="L309" s="38">
        <v>0</v>
      </c>
      <c s="32">
        <f>ROUND(ROUND(L309,2)*ROUND(G309,3),2)</f>
      </c>
      <c s="36" t="s">
        <v>6917</v>
      </c>
      <c>
        <f>(M309*21)/100</f>
      </c>
      <c t="s">
        <v>27</v>
      </c>
    </row>
    <row r="310" spans="1:5" ht="12.75">
      <c r="A310" s="35" t="s">
        <v>54</v>
      </c>
      <c r="E310" s="39" t="s">
        <v>5</v>
      </c>
    </row>
    <row r="311" spans="1:5" ht="12.75">
      <c r="A311" s="35" t="s">
        <v>55</v>
      </c>
      <c r="E311" s="40" t="s">
        <v>7000</v>
      </c>
    </row>
    <row r="312" spans="1:5" ht="12.75">
      <c r="A312" t="s">
        <v>57</v>
      </c>
      <c r="E312" s="39" t="s">
        <v>602</v>
      </c>
    </row>
    <row r="313" spans="1:16" ht="12.75">
      <c r="A313" t="s">
        <v>49</v>
      </c>
      <c s="34" t="s">
        <v>884</v>
      </c>
      <c s="34" t="s">
        <v>7071</v>
      </c>
      <c s="35" t="s">
        <v>5</v>
      </c>
      <c s="6" t="s">
        <v>7072</v>
      </c>
      <c s="36" t="s">
        <v>446</v>
      </c>
      <c s="37">
        <v>2</v>
      </c>
      <c s="36">
        <v>0</v>
      </c>
      <c s="36">
        <f>ROUND(G313*H313,6)</f>
      </c>
      <c r="L313" s="38">
        <v>0</v>
      </c>
      <c s="32">
        <f>ROUND(ROUND(L313,2)*ROUND(G313,3),2)</f>
      </c>
      <c s="36" t="s">
        <v>6917</v>
      </c>
      <c>
        <f>(M313*21)/100</f>
      </c>
      <c t="s">
        <v>27</v>
      </c>
    </row>
    <row r="314" spans="1:5" ht="12.75">
      <c r="A314" s="35" t="s">
        <v>54</v>
      </c>
      <c r="E314" s="39" t="s">
        <v>5</v>
      </c>
    </row>
    <row r="315" spans="1:5" ht="12.75">
      <c r="A315" s="35" t="s">
        <v>55</v>
      </c>
      <c r="E315" s="40" t="s">
        <v>7000</v>
      </c>
    </row>
    <row r="316" spans="1:5" ht="12.75">
      <c r="A316" t="s">
        <v>57</v>
      </c>
      <c r="E316" s="39" t="s">
        <v>602</v>
      </c>
    </row>
    <row r="317" spans="1:16" ht="12.75">
      <c r="A317" t="s">
        <v>49</v>
      </c>
      <c s="34" t="s">
        <v>887</v>
      </c>
      <c s="34" t="s">
        <v>7073</v>
      </c>
      <c s="35" t="s">
        <v>5</v>
      </c>
      <c s="6" t="s">
        <v>7074</v>
      </c>
      <c s="36" t="s">
        <v>682</v>
      </c>
      <c s="37">
        <v>956</v>
      </c>
      <c s="36">
        <v>0</v>
      </c>
      <c s="36">
        <f>ROUND(G317*H317,6)</f>
      </c>
      <c r="L317" s="38">
        <v>0</v>
      </c>
      <c s="32">
        <f>ROUND(ROUND(L317,2)*ROUND(G317,3),2)</f>
      </c>
      <c s="36" t="s">
        <v>6917</v>
      </c>
      <c>
        <f>(M317*21)/100</f>
      </c>
      <c t="s">
        <v>27</v>
      </c>
    </row>
    <row r="318" spans="1:5" ht="12.75">
      <c r="A318" s="35" t="s">
        <v>54</v>
      </c>
      <c r="E318" s="39" t="s">
        <v>5</v>
      </c>
    </row>
    <row r="319" spans="1:5" ht="12.75">
      <c r="A319" s="35" t="s">
        <v>55</v>
      </c>
      <c r="E319" s="40" t="s">
        <v>7075</v>
      </c>
    </row>
    <row r="320" spans="1:5" ht="12.75">
      <c r="A320" t="s">
        <v>57</v>
      </c>
      <c r="E320" s="39" t="s">
        <v>602</v>
      </c>
    </row>
    <row r="321" spans="1:16" ht="12.75">
      <c r="A321" t="s">
        <v>49</v>
      </c>
      <c s="34" t="s">
        <v>891</v>
      </c>
      <c s="34" t="s">
        <v>7076</v>
      </c>
      <c s="35" t="s">
        <v>5</v>
      </c>
      <c s="6" t="s">
        <v>7077</v>
      </c>
      <c s="36" t="s">
        <v>682</v>
      </c>
      <c s="37">
        <v>6127</v>
      </c>
      <c s="36">
        <v>0</v>
      </c>
      <c s="36">
        <f>ROUND(G321*H321,6)</f>
      </c>
      <c r="L321" s="38">
        <v>0</v>
      </c>
      <c s="32">
        <f>ROUND(ROUND(L321,2)*ROUND(G321,3),2)</f>
      </c>
      <c s="36" t="s">
        <v>6917</v>
      </c>
      <c>
        <f>(M321*21)/100</f>
      </c>
      <c t="s">
        <v>27</v>
      </c>
    </row>
    <row r="322" spans="1:5" ht="12.75">
      <c r="A322" s="35" t="s">
        <v>54</v>
      </c>
      <c r="E322" s="39" t="s">
        <v>5</v>
      </c>
    </row>
    <row r="323" spans="1:5" ht="12.75">
      <c r="A323" s="35" t="s">
        <v>55</v>
      </c>
      <c r="E323" s="40" t="s">
        <v>7078</v>
      </c>
    </row>
    <row r="324" spans="1:5" ht="12.75">
      <c r="A324" t="s">
        <v>57</v>
      </c>
      <c r="E324" s="39" t="s">
        <v>602</v>
      </c>
    </row>
    <row r="325" spans="1:16" ht="12.75">
      <c r="A325" t="s">
        <v>49</v>
      </c>
      <c s="34" t="s">
        <v>894</v>
      </c>
      <c s="34" t="s">
        <v>7079</v>
      </c>
      <c s="35" t="s">
        <v>5</v>
      </c>
      <c s="6" t="s">
        <v>7080</v>
      </c>
      <c s="36" t="s">
        <v>682</v>
      </c>
      <c s="37">
        <v>1982</v>
      </c>
      <c s="36">
        <v>0</v>
      </c>
      <c s="36">
        <f>ROUND(G325*H325,6)</f>
      </c>
      <c r="L325" s="38">
        <v>0</v>
      </c>
      <c s="32">
        <f>ROUND(ROUND(L325,2)*ROUND(G325,3),2)</f>
      </c>
      <c s="36" t="s">
        <v>6917</v>
      </c>
      <c>
        <f>(M325*21)/100</f>
      </c>
      <c t="s">
        <v>27</v>
      </c>
    </row>
    <row r="326" spans="1:5" ht="12.75">
      <c r="A326" s="35" t="s">
        <v>54</v>
      </c>
      <c r="E326" s="39" t="s">
        <v>5</v>
      </c>
    </row>
    <row r="327" spans="1:5" ht="12.75">
      <c r="A327" s="35" t="s">
        <v>55</v>
      </c>
      <c r="E327" s="40" t="s">
        <v>7078</v>
      </c>
    </row>
    <row r="328" spans="1:5" ht="12.75">
      <c r="A328" t="s">
        <v>57</v>
      </c>
      <c r="E328" s="39" t="s">
        <v>602</v>
      </c>
    </row>
    <row r="329" spans="1:16" ht="12.75">
      <c r="A329" t="s">
        <v>49</v>
      </c>
      <c s="34" t="s">
        <v>897</v>
      </c>
      <c s="34" t="s">
        <v>7081</v>
      </c>
      <c s="35" t="s">
        <v>5</v>
      </c>
      <c s="6" t="s">
        <v>7082</v>
      </c>
      <c s="36" t="s">
        <v>682</v>
      </c>
      <c s="37">
        <v>8192</v>
      </c>
      <c s="36">
        <v>0</v>
      </c>
      <c s="36">
        <f>ROUND(G329*H329,6)</f>
      </c>
      <c r="L329" s="38">
        <v>0</v>
      </c>
      <c s="32">
        <f>ROUND(ROUND(L329,2)*ROUND(G329,3),2)</f>
      </c>
      <c s="36" t="s">
        <v>6917</v>
      </c>
      <c>
        <f>(M329*21)/100</f>
      </c>
      <c t="s">
        <v>27</v>
      </c>
    </row>
    <row r="330" spans="1:5" ht="12.75">
      <c r="A330" s="35" t="s">
        <v>54</v>
      </c>
      <c r="E330" s="39" t="s">
        <v>5</v>
      </c>
    </row>
    <row r="331" spans="1:5" ht="12.75">
      <c r="A331" s="35" t="s">
        <v>55</v>
      </c>
      <c r="E331" s="40" t="s">
        <v>7078</v>
      </c>
    </row>
    <row r="332" spans="1:5" ht="12.75">
      <c r="A332" t="s">
        <v>57</v>
      </c>
      <c r="E332" s="39" t="s">
        <v>602</v>
      </c>
    </row>
    <row r="333" spans="1:16" ht="12.75">
      <c r="A333" t="s">
        <v>49</v>
      </c>
      <c s="34" t="s">
        <v>901</v>
      </c>
      <c s="34" t="s">
        <v>7083</v>
      </c>
      <c s="35" t="s">
        <v>5</v>
      </c>
      <c s="6" t="s">
        <v>7084</v>
      </c>
      <c s="36" t="s">
        <v>682</v>
      </c>
      <c s="37">
        <v>4749</v>
      </c>
      <c s="36">
        <v>0</v>
      </c>
      <c s="36">
        <f>ROUND(G333*H333,6)</f>
      </c>
      <c r="L333" s="38">
        <v>0</v>
      </c>
      <c s="32">
        <f>ROUND(ROUND(L333,2)*ROUND(G333,3),2)</f>
      </c>
      <c s="36" t="s">
        <v>6917</v>
      </c>
      <c>
        <f>(M333*21)/100</f>
      </c>
      <c t="s">
        <v>27</v>
      </c>
    </row>
    <row r="334" spans="1:5" ht="12.75">
      <c r="A334" s="35" t="s">
        <v>54</v>
      </c>
      <c r="E334" s="39" t="s">
        <v>5</v>
      </c>
    </row>
    <row r="335" spans="1:5" ht="12.75">
      <c r="A335" s="35" t="s">
        <v>55</v>
      </c>
      <c r="E335" s="40" t="s">
        <v>7078</v>
      </c>
    </row>
    <row r="336" spans="1:5" ht="12.75">
      <c r="A336" t="s">
        <v>57</v>
      </c>
      <c r="E336" s="39" t="s">
        <v>602</v>
      </c>
    </row>
    <row r="337" spans="1:16" ht="12.75">
      <c r="A337" t="s">
        <v>49</v>
      </c>
      <c s="34" t="s">
        <v>906</v>
      </c>
      <c s="34" t="s">
        <v>7085</v>
      </c>
      <c s="35" t="s">
        <v>5</v>
      </c>
      <c s="6" t="s">
        <v>7086</v>
      </c>
      <c s="36" t="s">
        <v>682</v>
      </c>
      <c s="37">
        <v>8192</v>
      </c>
      <c s="36">
        <v>0</v>
      </c>
      <c s="36">
        <f>ROUND(G337*H337,6)</f>
      </c>
      <c r="L337" s="38">
        <v>0</v>
      </c>
      <c s="32">
        <f>ROUND(ROUND(L337,2)*ROUND(G337,3),2)</f>
      </c>
      <c s="36" t="s">
        <v>6917</v>
      </c>
      <c>
        <f>(M337*21)/100</f>
      </c>
      <c t="s">
        <v>27</v>
      </c>
    </row>
    <row r="338" spans="1:5" ht="12.75">
      <c r="A338" s="35" t="s">
        <v>54</v>
      </c>
      <c r="E338" s="39" t="s">
        <v>5</v>
      </c>
    </row>
    <row r="339" spans="1:5" ht="12.75">
      <c r="A339" s="35" t="s">
        <v>55</v>
      </c>
      <c r="E339" s="40" t="s">
        <v>7078</v>
      </c>
    </row>
    <row r="340" spans="1:5" ht="12.75">
      <c r="A340" t="s">
        <v>57</v>
      </c>
      <c r="E340" s="39" t="s">
        <v>602</v>
      </c>
    </row>
    <row r="341" spans="1:16" ht="12.75">
      <c r="A341" t="s">
        <v>49</v>
      </c>
      <c s="34" t="s">
        <v>910</v>
      </c>
      <c s="34" t="s">
        <v>7087</v>
      </c>
      <c s="35" t="s">
        <v>5</v>
      </c>
      <c s="6" t="s">
        <v>7088</v>
      </c>
      <c s="36" t="s">
        <v>682</v>
      </c>
      <c s="37">
        <v>39779</v>
      </c>
      <c s="36">
        <v>0</v>
      </c>
      <c s="36">
        <f>ROUND(G341*H341,6)</f>
      </c>
      <c r="L341" s="38">
        <v>0</v>
      </c>
      <c s="32">
        <f>ROUND(ROUND(L341,2)*ROUND(G341,3),2)</f>
      </c>
      <c s="36" t="s">
        <v>6917</v>
      </c>
      <c>
        <f>(M341*21)/100</f>
      </c>
      <c t="s">
        <v>27</v>
      </c>
    </row>
    <row r="342" spans="1:5" ht="12.75">
      <c r="A342" s="35" t="s">
        <v>54</v>
      </c>
      <c r="E342" s="39" t="s">
        <v>5</v>
      </c>
    </row>
    <row r="343" spans="1:5" ht="12.75">
      <c r="A343" s="35" t="s">
        <v>55</v>
      </c>
      <c r="E343" s="40" t="s">
        <v>7089</v>
      </c>
    </row>
    <row r="344" spans="1:5" ht="12.75">
      <c r="A344" t="s">
        <v>57</v>
      </c>
      <c r="E344" s="39" t="s">
        <v>602</v>
      </c>
    </row>
    <row r="345" spans="1:16" ht="12.75">
      <c r="A345" t="s">
        <v>49</v>
      </c>
      <c s="34" t="s">
        <v>915</v>
      </c>
      <c s="34" t="s">
        <v>7090</v>
      </c>
      <c s="35" t="s">
        <v>5</v>
      </c>
      <c s="6" t="s">
        <v>7091</v>
      </c>
      <c s="36" t="s">
        <v>446</v>
      </c>
      <c s="37">
        <v>91</v>
      </c>
      <c s="36">
        <v>0</v>
      </c>
      <c s="36">
        <f>ROUND(G345*H345,6)</f>
      </c>
      <c r="L345" s="38">
        <v>0</v>
      </c>
      <c s="32">
        <f>ROUND(ROUND(L345,2)*ROUND(G345,3),2)</f>
      </c>
      <c s="36" t="s">
        <v>6917</v>
      </c>
      <c>
        <f>(M345*21)/100</f>
      </c>
      <c t="s">
        <v>27</v>
      </c>
    </row>
    <row r="346" spans="1:5" ht="12.75">
      <c r="A346" s="35" t="s">
        <v>54</v>
      </c>
      <c r="E346" s="39" t="s">
        <v>5</v>
      </c>
    </row>
    <row r="347" spans="1:5" ht="12.75">
      <c r="A347" s="35" t="s">
        <v>55</v>
      </c>
      <c r="E347" s="40" t="s">
        <v>7092</v>
      </c>
    </row>
    <row r="348" spans="1:5" ht="12.75">
      <c r="A348" t="s">
        <v>57</v>
      </c>
      <c r="E348" s="39" t="s">
        <v>602</v>
      </c>
    </row>
    <row r="349" spans="1:16" ht="12.75">
      <c r="A349" t="s">
        <v>49</v>
      </c>
      <c s="34" t="s">
        <v>919</v>
      </c>
      <c s="34" t="s">
        <v>7093</v>
      </c>
      <c s="35" t="s">
        <v>5</v>
      </c>
      <c s="6" t="s">
        <v>7094</v>
      </c>
      <c s="36" t="s">
        <v>446</v>
      </c>
      <c s="37">
        <v>7</v>
      </c>
      <c s="36">
        <v>0</v>
      </c>
      <c s="36">
        <f>ROUND(G349*H349,6)</f>
      </c>
      <c r="L349" s="38">
        <v>0</v>
      </c>
      <c s="32">
        <f>ROUND(ROUND(L349,2)*ROUND(G349,3),2)</f>
      </c>
      <c s="36" t="s">
        <v>6917</v>
      </c>
      <c>
        <f>(M349*21)/100</f>
      </c>
      <c t="s">
        <v>27</v>
      </c>
    </row>
    <row r="350" spans="1:5" ht="12.75">
      <c r="A350" s="35" t="s">
        <v>54</v>
      </c>
      <c r="E350" s="39" t="s">
        <v>5</v>
      </c>
    </row>
    <row r="351" spans="1:5" ht="12.75">
      <c r="A351" s="35" t="s">
        <v>55</v>
      </c>
      <c r="E351" s="40" t="s">
        <v>7000</v>
      </c>
    </row>
    <row r="352" spans="1:5" ht="12.75">
      <c r="A352" t="s">
        <v>57</v>
      </c>
      <c r="E352" s="39" t="s">
        <v>602</v>
      </c>
    </row>
    <row r="353" spans="1:16" ht="12.75">
      <c r="A353" t="s">
        <v>49</v>
      </c>
      <c s="34" t="s">
        <v>924</v>
      </c>
      <c s="34" t="s">
        <v>7095</v>
      </c>
      <c s="35" t="s">
        <v>5</v>
      </c>
      <c s="6" t="s">
        <v>7096</v>
      </c>
      <c s="36" t="s">
        <v>446</v>
      </c>
      <c s="37">
        <v>13</v>
      </c>
      <c s="36">
        <v>0</v>
      </c>
      <c s="36">
        <f>ROUND(G353*H353,6)</f>
      </c>
      <c r="L353" s="38">
        <v>0</v>
      </c>
      <c s="32">
        <f>ROUND(ROUND(L353,2)*ROUND(G353,3),2)</f>
      </c>
      <c s="36" t="s">
        <v>6917</v>
      </c>
      <c>
        <f>(M353*21)/100</f>
      </c>
      <c t="s">
        <v>27</v>
      </c>
    </row>
    <row r="354" spans="1:5" ht="12.75">
      <c r="A354" s="35" t="s">
        <v>54</v>
      </c>
      <c r="E354" s="39" t="s">
        <v>5</v>
      </c>
    </row>
    <row r="355" spans="1:5" ht="12.75">
      <c r="A355" s="35" t="s">
        <v>55</v>
      </c>
      <c r="E355" s="40" t="s">
        <v>7000</v>
      </c>
    </row>
    <row r="356" spans="1:5" ht="12.75">
      <c r="A356" t="s">
        <v>57</v>
      </c>
      <c r="E356" s="39" t="s">
        <v>602</v>
      </c>
    </row>
    <row r="357" spans="1:16" ht="12.75">
      <c r="A357" t="s">
        <v>49</v>
      </c>
      <c s="34" t="s">
        <v>929</v>
      </c>
      <c s="34" t="s">
        <v>7097</v>
      </c>
      <c s="35" t="s">
        <v>5</v>
      </c>
      <c s="6" t="s">
        <v>7098</v>
      </c>
      <c s="36" t="s">
        <v>446</v>
      </c>
      <c s="37">
        <v>30</v>
      </c>
      <c s="36">
        <v>0</v>
      </c>
      <c s="36">
        <f>ROUND(G357*H357,6)</f>
      </c>
      <c r="L357" s="38">
        <v>0</v>
      </c>
      <c s="32">
        <f>ROUND(ROUND(L357,2)*ROUND(G357,3),2)</f>
      </c>
      <c s="36" t="s">
        <v>6917</v>
      </c>
      <c>
        <f>(M357*21)/100</f>
      </c>
      <c t="s">
        <v>27</v>
      </c>
    </row>
    <row r="358" spans="1:5" ht="12.75">
      <c r="A358" s="35" t="s">
        <v>54</v>
      </c>
      <c r="E358" s="39" t="s">
        <v>5</v>
      </c>
    </row>
    <row r="359" spans="1:5" ht="12.75">
      <c r="A359" s="35" t="s">
        <v>55</v>
      </c>
      <c r="E359" s="40" t="s">
        <v>7078</v>
      </c>
    </row>
    <row r="360" spans="1:5" ht="12.75">
      <c r="A360" t="s">
        <v>57</v>
      </c>
      <c r="E360" s="39" t="s">
        <v>602</v>
      </c>
    </row>
    <row r="361" spans="1:16" ht="12.75">
      <c r="A361" t="s">
        <v>49</v>
      </c>
      <c s="34" t="s">
        <v>933</v>
      </c>
      <c s="34" t="s">
        <v>7099</v>
      </c>
      <c s="35" t="s">
        <v>5</v>
      </c>
      <c s="6" t="s">
        <v>7100</v>
      </c>
      <c s="36" t="s">
        <v>446</v>
      </c>
      <c s="37">
        <v>30</v>
      </c>
      <c s="36">
        <v>0</v>
      </c>
      <c s="36">
        <f>ROUND(G361*H361,6)</f>
      </c>
      <c r="L361" s="38">
        <v>0</v>
      </c>
      <c s="32">
        <f>ROUND(ROUND(L361,2)*ROUND(G361,3),2)</f>
      </c>
      <c s="36" t="s">
        <v>6917</v>
      </c>
      <c>
        <f>(M361*21)/100</f>
      </c>
      <c t="s">
        <v>27</v>
      </c>
    </row>
    <row r="362" spans="1:5" ht="12.75">
      <c r="A362" s="35" t="s">
        <v>54</v>
      </c>
      <c r="E362" s="39" t="s">
        <v>5</v>
      </c>
    </row>
    <row r="363" spans="1:5" ht="12.75">
      <c r="A363" s="35" t="s">
        <v>55</v>
      </c>
      <c r="E363" s="40" t="s">
        <v>7078</v>
      </c>
    </row>
    <row r="364" spans="1:5" ht="12.75">
      <c r="A364" t="s">
        <v>57</v>
      </c>
      <c r="E364" s="39" t="s">
        <v>602</v>
      </c>
    </row>
    <row r="365" spans="1:16" ht="12.75">
      <c r="A365" t="s">
        <v>49</v>
      </c>
      <c s="34" t="s">
        <v>937</v>
      </c>
      <c s="34" t="s">
        <v>7101</v>
      </c>
      <c s="35" t="s">
        <v>5</v>
      </c>
      <c s="6" t="s">
        <v>7102</v>
      </c>
      <c s="36" t="s">
        <v>446</v>
      </c>
      <c s="37">
        <v>4</v>
      </c>
      <c s="36">
        <v>0</v>
      </c>
      <c s="36">
        <f>ROUND(G365*H365,6)</f>
      </c>
      <c r="L365" s="38">
        <v>0</v>
      </c>
      <c s="32">
        <f>ROUND(ROUND(L365,2)*ROUND(G365,3),2)</f>
      </c>
      <c s="36" t="s">
        <v>6917</v>
      </c>
      <c>
        <f>(M365*21)/100</f>
      </c>
      <c t="s">
        <v>27</v>
      </c>
    </row>
    <row r="366" spans="1:5" ht="12.75">
      <c r="A366" s="35" t="s">
        <v>54</v>
      </c>
      <c r="E366" s="39" t="s">
        <v>5</v>
      </c>
    </row>
    <row r="367" spans="1:5" ht="12.75">
      <c r="A367" s="35" t="s">
        <v>55</v>
      </c>
      <c r="E367" s="40" t="s">
        <v>7000</v>
      </c>
    </row>
    <row r="368" spans="1:5" ht="12.75">
      <c r="A368" t="s">
        <v>57</v>
      </c>
      <c r="E368" s="39" t="s">
        <v>602</v>
      </c>
    </row>
    <row r="369" spans="1:16" ht="12.75">
      <c r="A369" t="s">
        <v>49</v>
      </c>
      <c s="34" t="s">
        <v>941</v>
      </c>
      <c s="34" t="s">
        <v>7103</v>
      </c>
      <c s="35" t="s">
        <v>5</v>
      </c>
      <c s="6" t="s">
        <v>7104</v>
      </c>
      <c s="36" t="s">
        <v>446</v>
      </c>
      <c s="37">
        <v>6</v>
      </c>
      <c s="36">
        <v>0</v>
      </c>
      <c s="36">
        <f>ROUND(G369*H369,6)</f>
      </c>
      <c r="L369" s="38">
        <v>0</v>
      </c>
      <c s="32">
        <f>ROUND(ROUND(L369,2)*ROUND(G369,3),2)</f>
      </c>
      <c s="36" t="s">
        <v>6917</v>
      </c>
      <c>
        <f>(M369*21)/100</f>
      </c>
      <c t="s">
        <v>27</v>
      </c>
    </row>
    <row r="370" spans="1:5" ht="12.75">
      <c r="A370" s="35" t="s">
        <v>54</v>
      </c>
      <c r="E370" s="39" t="s">
        <v>5</v>
      </c>
    </row>
    <row r="371" spans="1:5" ht="12.75">
      <c r="A371" s="35" t="s">
        <v>55</v>
      </c>
      <c r="E371" s="40" t="s">
        <v>7000</v>
      </c>
    </row>
    <row r="372" spans="1:5" ht="12.75">
      <c r="A372" t="s">
        <v>57</v>
      </c>
      <c r="E372" s="39" t="s">
        <v>602</v>
      </c>
    </row>
    <row r="373" spans="1:16" ht="12.75">
      <c r="A373" t="s">
        <v>49</v>
      </c>
      <c s="34" t="s">
        <v>597</v>
      </c>
      <c s="34" t="s">
        <v>7105</v>
      </c>
      <c s="35" t="s">
        <v>5</v>
      </c>
      <c s="6" t="s">
        <v>7106</v>
      </c>
      <c s="36" t="s">
        <v>446</v>
      </c>
      <c s="37">
        <v>14</v>
      </c>
      <c s="36">
        <v>0</v>
      </c>
      <c s="36">
        <f>ROUND(G373*H373,6)</f>
      </c>
      <c r="L373" s="38">
        <v>0</v>
      </c>
      <c s="32">
        <f>ROUND(ROUND(L373,2)*ROUND(G373,3),2)</f>
      </c>
      <c s="36" t="s">
        <v>6917</v>
      </c>
      <c>
        <f>(M373*21)/100</f>
      </c>
      <c t="s">
        <v>27</v>
      </c>
    </row>
    <row r="374" spans="1:5" ht="12.75">
      <c r="A374" s="35" t="s">
        <v>54</v>
      </c>
      <c r="E374" s="39" t="s">
        <v>5</v>
      </c>
    </row>
    <row r="375" spans="1:5" ht="12.75">
      <c r="A375" s="35" t="s">
        <v>55</v>
      </c>
      <c r="E375" s="40" t="s">
        <v>7000</v>
      </c>
    </row>
    <row r="376" spans="1:5" ht="12.75">
      <c r="A376" t="s">
        <v>57</v>
      </c>
      <c r="E376" s="39" t="s">
        <v>602</v>
      </c>
    </row>
    <row r="377" spans="1:16" ht="12.75">
      <c r="A377" t="s">
        <v>49</v>
      </c>
      <c s="34" t="s">
        <v>603</v>
      </c>
      <c s="34" t="s">
        <v>7107</v>
      </c>
      <c s="35" t="s">
        <v>5</v>
      </c>
      <c s="6" t="s">
        <v>7108</v>
      </c>
      <c s="36" t="s">
        <v>446</v>
      </c>
      <c s="37">
        <v>32</v>
      </c>
      <c s="36">
        <v>0</v>
      </c>
      <c s="36">
        <f>ROUND(G377*H377,6)</f>
      </c>
      <c r="L377" s="38">
        <v>0</v>
      </c>
      <c s="32">
        <f>ROUND(ROUND(L377,2)*ROUND(G377,3),2)</f>
      </c>
      <c s="36" t="s">
        <v>6917</v>
      </c>
      <c>
        <f>(M377*21)/100</f>
      </c>
      <c t="s">
        <v>27</v>
      </c>
    </row>
    <row r="378" spans="1:5" ht="12.75">
      <c r="A378" s="35" t="s">
        <v>54</v>
      </c>
      <c r="E378" s="39" t="s">
        <v>5</v>
      </c>
    </row>
    <row r="379" spans="1:5" ht="12.75">
      <c r="A379" s="35" t="s">
        <v>55</v>
      </c>
      <c r="E379" s="40" t="s">
        <v>7000</v>
      </c>
    </row>
    <row r="380" spans="1:5" ht="12.75">
      <c r="A380" t="s">
        <v>57</v>
      </c>
      <c r="E380" s="39" t="s">
        <v>602</v>
      </c>
    </row>
    <row r="381" spans="1:16" ht="12.75">
      <c r="A381" t="s">
        <v>49</v>
      </c>
      <c s="34" t="s">
        <v>606</v>
      </c>
      <c s="34" t="s">
        <v>7109</v>
      </c>
      <c s="35" t="s">
        <v>5</v>
      </c>
      <c s="6" t="s">
        <v>7110</v>
      </c>
      <c s="36" t="s">
        <v>446</v>
      </c>
      <c s="37">
        <v>23</v>
      </c>
      <c s="36">
        <v>0</v>
      </c>
      <c s="36">
        <f>ROUND(G381*H381,6)</f>
      </c>
      <c r="L381" s="38">
        <v>0</v>
      </c>
      <c s="32">
        <f>ROUND(ROUND(L381,2)*ROUND(G381,3),2)</f>
      </c>
      <c s="36" t="s">
        <v>6917</v>
      </c>
      <c>
        <f>(M381*21)/100</f>
      </c>
      <c t="s">
        <v>27</v>
      </c>
    </row>
    <row r="382" spans="1:5" ht="12.75">
      <c r="A382" s="35" t="s">
        <v>54</v>
      </c>
      <c r="E382" s="39" t="s">
        <v>5</v>
      </c>
    </row>
    <row r="383" spans="1:5" ht="12.75">
      <c r="A383" s="35" t="s">
        <v>55</v>
      </c>
      <c r="E383" s="40" t="s">
        <v>7000</v>
      </c>
    </row>
    <row r="384" spans="1:5" ht="12.75">
      <c r="A384" t="s">
        <v>57</v>
      </c>
      <c r="E384" s="39" t="s">
        <v>602</v>
      </c>
    </row>
    <row r="385" spans="1:16" ht="25.5">
      <c r="A385" t="s">
        <v>49</v>
      </c>
      <c s="34" t="s">
        <v>609</v>
      </c>
      <c s="34" t="s">
        <v>7111</v>
      </c>
      <c s="35" t="s">
        <v>5</v>
      </c>
      <c s="6" t="s">
        <v>7112</v>
      </c>
      <c s="36" t="s">
        <v>446</v>
      </c>
      <c s="37">
        <v>4</v>
      </c>
      <c s="36">
        <v>0</v>
      </c>
      <c s="36">
        <f>ROUND(G385*H385,6)</f>
      </c>
      <c r="L385" s="38">
        <v>0</v>
      </c>
      <c s="32">
        <f>ROUND(ROUND(L385,2)*ROUND(G385,3),2)</f>
      </c>
      <c s="36" t="s">
        <v>6917</v>
      </c>
      <c>
        <f>(M385*21)/100</f>
      </c>
      <c t="s">
        <v>27</v>
      </c>
    </row>
    <row r="386" spans="1:5" ht="12.75">
      <c r="A386" s="35" t="s">
        <v>54</v>
      </c>
      <c r="E386" s="39" t="s">
        <v>5</v>
      </c>
    </row>
    <row r="387" spans="1:5" ht="12.75">
      <c r="A387" s="35" t="s">
        <v>55</v>
      </c>
      <c r="E387" s="40" t="s">
        <v>7000</v>
      </c>
    </row>
    <row r="388" spans="1:5" ht="12.75">
      <c r="A388" t="s">
        <v>57</v>
      </c>
      <c r="E388" s="39" t="s">
        <v>602</v>
      </c>
    </row>
    <row r="389" spans="1:16" ht="12.75">
      <c r="A389" t="s">
        <v>49</v>
      </c>
      <c s="34" t="s">
        <v>612</v>
      </c>
      <c s="34" t="s">
        <v>7113</v>
      </c>
      <c s="35" t="s">
        <v>5</v>
      </c>
      <c s="6" t="s">
        <v>7114</v>
      </c>
      <c s="36" t="s">
        <v>446</v>
      </c>
      <c s="37">
        <v>44</v>
      </c>
      <c s="36">
        <v>0</v>
      </c>
      <c s="36">
        <f>ROUND(G389*H389,6)</f>
      </c>
      <c r="L389" s="38">
        <v>0</v>
      </c>
      <c s="32">
        <f>ROUND(ROUND(L389,2)*ROUND(G389,3),2)</f>
      </c>
      <c s="36" t="s">
        <v>6917</v>
      </c>
      <c>
        <f>(M389*21)/100</f>
      </c>
      <c t="s">
        <v>27</v>
      </c>
    </row>
    <row r="390" spans="1:5" ht="12.75">
      <c r="A390" s="35" t="s">
        <v>54</v>
      </c>
      <c r="E390" s="39" t="s">
        <v>5</v>
      </c>
    </row>
    <row r="391" spans="1:5" ht="12.75">
      <c r="A391" s="35" t="s">
        <v>55</v>
      </c>
      <c r="E391" s="40" t="s">
        <v>7000</v>
      </c>
    </row>
    <row r="392" spans="1:5" ht="12.75">
      <c r="A392" t="s">
        <v>57</v>
      </c>
      <c r="E392" s="39" t="s">
        <v>602</v>
      </c>
    </row>
    <row r="393" spans="1:16" ht="12.75">
      <c r="A393" t="s">
        <v>49</v>
      </c>
      <c s="34" t="s">
        <v>615</v>
      </c>
      <c s="34" t="s">
        <v>7115</v>
      </c>
      <c s="35" t="s">
        <v>5</v>
      </c>
      <c s="6" t="s">
        <v>7116</v>
      </c>
      <c s="36" t="s">
        <v>446</v>
      </c>
      <c s="37">
        <v>35</v>
      </c>
      <c s="36">
        <v>0</v>
      </c>
      <c s="36">
        <f>ROUND(G393*H393,6)</f>
      </c>
      <c r="L393" s="38">
        <v>0</v>
      </c>
      <c s="32">
        <f>ROUND(ROUND(L393,2)*ROUND(G393,3),2)</f>
      </c>
      <c s="36" t="s">
        <v>6917</v>
      </c>
      <c>
        <f>(M393*21)/100</f>
      </c>
      <c t="s">
        <v>27</v>
      </c>
    </row>
    <row r="394" spans="1:5" ht="12.75">
      <c r="A394" s="35" t="s">
        <v>54</v>
      </c>
      <c r="E394" s="39" t="s">
        <v>5</v>
      </c>
    </row>
    <row r="395" spans="1:5" ht="12.75">
      <c r="A395" s="35" t="s">
        <v>55</v>
      </c>
      <c r="E395" s="40" t="s">
        <v>7000</v>
      </c>
    </row>
    <row r="396" spans="1:5" ht="12.75">
      <c r="A396" t="s">
        <v>57</v>
      </c>
      <c r="E396" s="39" t="s">
        <v>602</v>
      </c>
    </row>
    <row r="397" spans="1:16" ht="12.75">
      <c r="A397" t="s">
        <v>49</v>
      </c>
      <c s="34" t="s">
        <v>618</v>
      </c>
      <c s="34" t="s">
        <v>7117</v>
      </c>
      <c s="35" t="s">
        <v>5</v>
      </c>
      <c s="6" t="s">
        <v>7118</v>
      </c>
      <c s="36" t="s">
        <v>446</v>
      </c>
      <c s="37">
        <v>21</v>
      </c>
      <c s="36">
        <v>0</v>
      </c>
      <c s="36">
        <f>ROUND(G397*H397,6)</f>
      </c>
      <c r="L397" s="38">
        <v>0</v>
      </c>
      <c s="32">
        <f>ROUND(ROUND(L397,2)*ROUND(G397,3),2)</f>
      </c>
      <c s="36" t="s">
        <v>6917</v>
      </c>
      <c>
        <f>(M397*21)/100</f>
      </c>
      <c t="s">
        <v>27</v>
      </c>
    </row>
    <row r="398" spans="1:5" ht="12.75">
      <c r="A398" s="35" t="s">
        <v>54</v>
      </c>
      <c r="E398" s="39" t="s">
        <v>5</v>
      </c>
    </row>
    <row r="399" spans="1:5" ht="12.75">
      <c r="A399" s="35" t="s">
        <v>55</v>
      </c>
      <c r="E399" s="40" t="s">
        <v>7000</v>
      </c>
    </row>
    <row r="400" spans="1:5" ht="12.75">
      <c r="A400" t="s">
        <v>57</v>
      </c>
      <c r="E400" s="39" t="s">
        <v>602</v>
      </c>
    </row>
    <row r="401" spans="1:16" ht="12.75">
      <c r="A401" t="s">
        <v>49</v>
      </c>
      <c s="34" t="s">
        <v>621</v>
      </c>
      <c s="34" t="s">
        <v>7119</v>
      </c>
      <c s="35" t="s">
        <v>5</v>
      </c>
      <c s="6" t="s">
        <v>7120</v>
      </c>
      <c s="36" t="s">
        <v>446</v>
      </c>
      <c s="37">
        <v>26</v>
      </c>
      <c s="36">
        <v>0</v>
      </c>
      <c s="36">
        <f>ROUND(G401*H401,6)</f>
      </c>
      <c r="L401" s="38">
        <v>0</v>
      </c>
      <c s="32">
        <f>ROUND(ROUND(L401,2)*ROUND(G401,3),2)</f>
      </c>
      <c s="36" t="s">
        <v>6917</v>
      </c>
      <c>
        <f>(M401*21)/100</f>
      </c>
      <c t="s">
        <v>27</v>
      </c>
    </row>
    <row r="402" spans="1:5" ht="12.75">
      <c r="A402" s="35" t="s">
        <v>54</v>
      </c>
      <c r="E402" s="39" t="s">
        <v>5</v>
      </c>
    </row>
    <row r="403" spans="1:5" ht="12.75">
      <c r="A403" s="35" t="s">
        <v>55</v>
      </c>
      <c r="E403" s="40" t="s">
        <v>7000</v>
      </c>
    </row>
    <row r="404" spans="1:5" ht="12.75">
      <c r="A404" t="s">
        <v>57</v>
      </c>
      <c r="E404" s="39" t="s">
        <v>602</v>
      </c>
    </row>
    <row r="405" spans="1:16" ht="12.75">
      <c r="A405" t="s">
        <v>49</v>
      </c>
      <c s="34" t="s">
        <v>624</v>
      </c>
      <c s="34" t="s">
        <v>7121</v>
      </c>
      <c s="35" t="s">
        <v>5</v>
      </c>
      <c s="6" t="s">
        <v>7122</v>
      </c>
      <c s="36" t="s">
        <v>446</v>
      </c>
      <c s="37">
        <v>2</v>
      </c>
      <c s="36">
        <v>0</v>
      </c>
      <c s="36">
        <f>ROUND(G405*H405,6)</f>
      </c>
      <c r="L405" s="38">
        <v>0</v>
      </c>
      <c s="32">
        <f>ROUND(ROUND(L405,2)*ROUND(G405,3),2)</f>
      </c>
      <c s="36" t="s">
        <v>6917</v>
      </c>
      <c>
        <f>(M405*21)/100</f>
      </c>
      <c t="s">
        <v>27</v>
      </c>
    </row>
    <row r="406" spans="1:5" ht="12.75">
      <c r="A406" s="35" t="s">
        <v>54</v>
      </c>
      <c r="E406" s="39" t="s">
        <v>5</v>
      </c>
    </row>
    <row r="407" spans="1:5" ht="12.75">
      <c r="A407" s="35" t="s">
        <v>55</v>
      </c>
      <c r="E407" s="40" t="s">
        <v>7000</v>
      </c>
    </row>
    <row r="408" spans="1:5" ht="12.75">
      <c r="A408" t="s">
        <v>57</v>
      </c>
      <c r="E408" s="39" t="s">
        <v>602</v>
      </c>
    </row>
    <row r="409" spans="1:16" ht="12.75">
      <c r="A409" t="s">
        <v>49</v>
      </c>
      <c s="34" t="s">
        <v>627</v>
      </c>
      <c s="34" t="s">
        <v>7123</v>
      </c>
      <c s="35" t="s">
        <v>5</v>
      </c>
      <c s="6" t="s">
        <v>7124</v>
      </c>
      <c s="36" t="s">
        <v>446</v>
      </c>
      <c s="37">
        <v>11</v>
      </c>
      <c s="36">
        <v>0</v>
      </c>
      <c s="36">
        <f>ROUND(G409*H409,6)</f>
      </c>
      <c r="L409" s="38">
        <v>0</v>
      </c>
      <c s="32">
        <f>ROUND(ROUND(L409,2)*ROUND(G409,3),2)</f>
      </c>
      <c s="36" t="s">
        <v>6917</v>
      </c>
      <c>
        <f>(M409*21)/100</f>
      </c>
      <c t="s">
        <v>27</v>
      </c>
    </row>
    <row r="410" spans="1:5" ht="12.75">
      <c r="A410" s="35" t="s">
        <v>54</v>
      </c>
      <c r="E410" s="39" t="s">
        <v>5</v>
      </c>
    </row>
    <row r="411" spans="1:5" ht="12.75">
      <c r="A411" s="35" t="s">
        <v>55</v>
      </c>
      <c r="E411" s="40" t="s">
        <v>7000</v>
      </c>
    </row>
    <row r="412" spans="1:5" ht="12.75">
      <c r="A412" t="s">
        <v>57</v>
      </c>
      <c r="E412" s="39" t="s">
        <v>602</v>
      </c>
    </row>
    <row r="413" spans="1:16" ht="12.75">
      <c r="A413" t="s">
        <v>49</v>
      </c>
      <c s="34" t="s">
        <v>630</v>
      </c>
      <c s="34" t="s">
        <v>7125</v>
      </c>
      <c s="35" t="s">
        <v>5</v>
      </c>
      <c s="6" t="s">
        <v>7126</v>
      </c>
      <c s="36" t="s">
        <v>446</v>
      </c>
      <c s="37">
        <v>4</v>
      </c>
      <c s="36">
        <v>0</v>
      </c>
      <c s="36">
        <f>ROUND(G413*H413,6)</f>
      </c>
      <c r="L413" s="38">
        <v>0</v>
      </c>
      <c s="32">
        <f>ROUND(ROUND(L413,2)*ROUND(G413,3),2)</f>
      </c>
      <c s="36" t="s">
        <v>6917</v>
      </c>
      <c>
        <f>(M413*21)/100</f>
      </c>
      <c t="s">
        <v>27</v>
      </c>
    </row>
    <row r="414" spans="1:5" ht="12.75">
      <c r="A414" s="35" t="s">
        <v>54</v>
      </c>
      <c r="E414" s="39" t="s">
        <v>5</v>
      </c>
    </row>
    <row r="415" spans="1:5" ht="12.75">
      <c r="A415" s="35" t="s">
        <v>55</v>
      </c>
      <c r="E415" s="40" t="s">
        <v>7000</v>
      </c>
    </row>
    <row r="416" spans="1:5" ht="12.75">
      <c r="A416" t="s">
        <v>57</v>
      </c>
      <c r="E416" s="39" t="s">
        <v>602</v>
      </c>
    </row>
    <row r="417" spans="1:16" ht="12.75">
      <c r="A417" t="s">
        <v>49</v>
      </c>
      <c s="34" t="s">
        <v>633</v>
      </c>
      <c s="34" t="s">
        <v>7127</v>
      </c>
      <c s="35" t="s">
        <v>5</v>
      </c>
      <c s="6" t="s">
        <v>7128</v>
      </c>
      <c s="36" t="s">
        <v>446</v>
      </c>
      <c s="37">
        <v>36</v>
      </c>
      <c s="36">
        <v>0</v>
      </c>
      <c s="36">
        <f>ROUND(G417*H417,6)</f>
      </c>
      <c r="L417" s="38">
        <v>0</v>
      </c>
      <c s="32">
        <f>ROUND(ROUND(L417,2)*ROUND(G417,3),2)</f>
      </c>
      <c s="36" t="s">
        <v>6917</v>
      </c>
      <c>
        <f>(M417*21)/100</f>
      </c>
      <c t="s">
        <v>27</v>
      </c>
    </row>
    <row r="418" spans="1:5" ht="12.75">
      <c r="A418" s="35" t="s">
        <v>54</v>
      </c>
      <c r="E418" s="39" t="s">
        <v>5</v>
      </c>
    </row>
    <row r="419" spans="1:5" ht="12.75">
      <c r="A419" s="35" t="s">
        <v>55</v>
      </c>
      <c r="E419" s="40" t="s">
        <v>7000</v>
      </c>
    </row>
    <row r="420" spans="1:5" ht="12.75">
      <c r="A420" t="s">
        <v>57</v>
      </c>
      <c r="E420" s="39" t="s">
        <v>602</v>
      </c>
    </row>
    <row r="421" spans="1:16" ht="12.75">
      <c r="A421" t="s">
        <v>49</v>
      </c>
      <c s="34" t="s">
        <v>1414</v>
      </c>
      <c s="34" t="s">
        <v>7129</v>
      </c>
      <c s="35" t="s">
        <v>5</v>
      </c>
      <c s="6" t="s">
        <v>7130</v>
      </c>
      <c s="36" t="s">
        <v>446</v>
      </c>
      <c s="37">
        <v>4</v>
      </c>
      <c s="36">
        <v>0</v>
      </c>
      <c s="36">
        <f>ROUND(G421*H421,6)</f>
      </c>
      <c r="L421" s="38">
        <v>0</v>
      </c>
      <c s="32">
        <f>ROUND(ROUND(L421,2)*ROUND(G421,3),2)</f>
      </c>
      <c s="36" t="s">
        <v>6917</v>
      </c>
      <c>
        <f>(M421*21)/100</f>
      </c>
      <c t="s">
        <v>27</v>
      </c>
    </row>
    <row r="422" spans="1:5" ht="12.75">
      <c r="A422" s="35" t="s">
        <v>54</v>
      </c>
      <c r="E422" s="39" t="s">
        <v>5</v>
      </c>
    </row>
    <row r="423" spans="1:5" ht="12.75">
      <c r="A423" s="35" t="s">
        <v>55</v>
      </c>
      <c r="E423" s="40" t="s">
        <v>7000</v>
      </c>
    </row>
    <row r="424" spans="1:5" ht="12.75">
      <c r="A424" t="s">
        <v>57</v>
      </c>
      <c r="E424" s="39" t="s">
        <v>602</v>
      </c>
    </row>
    <row r="425" spans="1:16" ht="12.75">
      <c r="A425" t="s">
        <v>49</v>
      </c>
      <c s="34" t="s">
        <v>3192</v>
      </c>
      <c s="34" t="s">
        <v>7131</v>
      </c>
      <c s="35" t="s">
        <v>5</v>
      </c>
      <c s="6" t="s">
        <v>7132</v>
      </c>
      <c s="36" t="s">
        <v>682</v>
      </c>
      <c s="37">
        <v>6089</v>
      </c>
      <c s="36">
        <v>0</v>
      </c>
      <c s="36">
        <f>ROUND(G425*H425,6)</f>
      </c>
      <c r="L425" s="38">
        <v>0</v>
      </c>
      <c s="32">
        <f>ROUND(ROUND(L425,2)*ROUND(G425,3),2)</f>
      </c>
      <c s="36" t="s">
        <v>6917</v>
      </c>
      <c>
        <f>(M425*21)/100</f>
      </c>
      <c t="s">
        <v>27</v>
      </c>
    </row>
    <row r="426" spans="1:5" ht="12.75">
      <c r="A426" s="35" t="s">
        <v>54</v>
      </c>
      <c r="E426" s="39" t="s">
        <v>5</v>
      </c>
    </row>
    <row r="427" spans="1:5" ht="12.75">
      <c r="A427" s="35" t="s">
        <v>55</v>
      </c>
      <c r="E427" s="40" t="s">
        <v>7000</v>
      </c>
    </row>
    <row r="428" spans="1:5" ht="12.75">
      <c r="A428" t="s">
        <v>57</v>
      </c>
      <c r="E428" s="39" t="s">
        <v>602</v>
      </c>
    </row>
    <row r="429" spans="1:16" ht="12.75">
      <c r="A429" t="s">
        <v>49</v>
      </c>
      <c s="34" t="s">
        <v>3196</v>
      </c>
      <c s="34" t="s">
        <v>7133</v>
      </c>
      <c s="35" t="s">
        <v>5</v>
      </c>
      <c s="6" t="s">
        <v>7134</v>
      </c>
      <c s="36" t="s">
        <v>446</v>
      </c>
      <c s="37">
        <v>13</v>
      </c>
      <c s="36">
        <v>0</v>
      </c>
      <c s="36">
        <f>ROUND(G429*H429,6)</f>
      </c>
      <c r="L429" s="38">
        <v>0</v>
      </c>
      <c s="32">
        <f>ROUND(ROUND(L429,2)*ROUND(G429,3),2)</f>
      </c>
      <c s="36" t="s">
        <v>6917</v>
      </c>
      <c>
        <f>(M429*21)/100</f>
      </c>
      <c t="s">
        <v>27</v>
      </c>
    </row>
    <row r="430" spans="1:5" ht="12.75">
      <c r="A430" s="35" t="s">
        <v>54</v>
      </c>
      <c r="E430" s="39" t="s">
        <v>5</v>
      </c>
    </row>
    <row r="431" spans="1:5" ht="12.75">
      <c r="A431" s="35" t="s">
        <v>55</v>
      </c>
      <c r="E431" s="40" t="s">
        <v>7000</v>
      </c>
    </row>
    <row r="432" spans="1:5" ht="12.75">
      <c r="A432" t="s">
        <v>57</v>
      </c>
      <c r="E432" s="39" t="s">
        <v>602</v>
      </c>
    </row>
    <row r="433" spans="1:16" ht="12.75">
      <c r="A433" t="s">
        <v>49</v>
      </c>
      <c s="34" t="s">
        <v>3199</v>
      </c>
      <c s="34" t="s">
        <v>7135</v>
      </c>
      <c s="35" t="s">
        <v>5</v>
      </c>
      <c s="6" t="s">
        <v>7136</v>
      </c>
      <c s="36" t="s">
        <v>446</v>
      </c>
      <c s="37">
        <v>6</v>
      </c>
      <c s="36">
        <v>0</v>
      </c>
      <c s="36">
        <f>ROUND(G433*H433,6)</f>
      </c>
      <c r="L433" s="38">
        <v>0</v>
      </c>
      <c s="32">
        <f>ROUND(ROUND(L433,2)*ROUND(G433,3),2)</f>
      </c>
      <c s="36" t="s">
        <v>6366</v>
      </c>
      <c>
        <f>(M433*21)/100</f>
      </c>
      <c t="s">
        <v>27</v>
      </c>
    </row>
    <row r="434" spans="1:5" ht="12.75">
      <c r="A434" s="35" t="s">
        <v>54</v>
      </c>
      <c r="E434" s="39" t="s">
        <v>5</v>
      </c>
    </row>
    <row r="435" spans="1:5" ht="12.75">
      <c r="A435" s="35" t="s">
        <v>55</v>
      </c>
      <c r="E435" s="40" t="s">
        <v>7137</v>
      </c>
    </row>
    <row r="436" spans="1:5" ht="12.75">
      <c r="A436" t="s">
        <v>57</v>
      </c>
      <c r="E436" s="39" t="s">
        <v>602</v>
      </c>
    </row>
    <row r="437" spans="1:16" ht="12.75">
      <c r="A437" t="s">
        <v>49</v>
      </c>
      <c s="34" t="s">
        <v>3203</v>
      </c>
      <c s="34" t="s">
        <v>7138</v>
      </c>
      <c s="35" t="s">
        <v>5</v>
      </c>
      <c s="6" t="s">
        <v>7139</v>
      </c>
      <c s="36" t="s">
        <v>446</v>
      </c>
      <c s="37">
        <v>13</v>
      </c>
      <c s="36">
        <v>0</v>
      </c>
      <c s="36">
        <f>ROUND(G437*H437,6)</f>
      </c>
      <c r="L437" s="38">
        <v>0</v>
      </c>
      <c s="32">
        <f>ROUND(ROUND(L437,2)*ROUND(G437,3),2)</f>
      </c>
      <c s="36" t="s">
        <v>6917</v>
      </c>
      <c>
        <f>(M437*21)/100</f>
      </c>
      <c t="s">
        <v>27</v>
      </c>
    </row>
    <row r="438" spans="1:5" ht="12.75">
      <c r="A438" s="35" t="s">
        <v>54</v>
      </c>
      <c r="E438" s="39" t="s">
        <v>5</v>
      </c>
    </row>
    <row r="439" spans="1:5" ht="12.75">
      <c r="A439" s="35" t="s">
        <v>55</v>
      </c>
      <c r="E439" s="40" t="s">
        <v>7000</v>
      </c>
    </row>
    <row r="440" spans="1:5" ht="12.75">
      <c r="A440" t="s">
        <v>57</v>
      </c>
      <c r="E440" s="39" t="s">
        <v>602</v>
      </c>
    </row>
    <row r="441" spans="1:16" ht="12.75">
      <c r="A441" t="s">
        <v>49</v>
      </c>
      <c s="34" t="s">
        <v>3207</v>
      </c>
      <c s="34" t="s">
        <v>7140</v>
      </c>
      <c s="35" t="s">
        <v>5</v>
      </c>
      <c s="6" t="s">
        <v>7141</v>
      </c>
      <c s="36" t="s">
        <v>446</v>
      </c>
      <c s="37">
        <v>3</v>
      </c>
      <c s="36">
        <v>0</v>
      </c>
      <c s="36">
        <f>ROUND(G441*H441,6)</f>
      </c>
      <c r="L441" s="38">
        <v>0</v>
      </c>
      <c s="32">
        <f>ROUND(ROUND(L441,2)*ROUND(G441,3),2)</f>
      </c>
      <c s="36" t="s">
        <v>6917</v>
      </c>
      <c>
        <f>(M441*21)/100</f>
      </c>
      <c t="s">
        <v>27</v>
      </c>
    </row>
    <row r="442" spans="1:5" ht="12.75">
      <c r="A442" s="35" t="s">
        <v>54</v>
      </c>
      <c r="E442" s="39" t="s">
        <v>5</v>
      </c>
    </row>
    <row r="443" spans="1:5" ht="12.75">
      <c r="A443" s="35" t="s">
        <v>55</v>
      </c>
      <c r="E443" s="40" t="s">
        <v>7000</v>
      </c>
    </row>
    <row r="444" spans="1:5" ht="12.75">
      <c r="A444" t="s">
        <v>57</v>
      </c>
      <c r="E444" s="39" t="s">
        <v>602</v>
      </c>
    </row>
    <row r="445" spans="1:16" ht="12.75">
      <c r="A445" t="s">
        <v>49</v>
      </c>
      <c s="34" t="s">
        <v>3212</v>
      </c>
      <c s="34" t="s">
        <v>7142</v>
      </c>
      <c s="35" t="s">
        <v>5</v>
      </c>
      <c s="6" t="s">
        <v>7143</v>
      </c>
      <c s="36" t="s">
        <v>446</v>
      </c>
      <c s="37">
        <v>7</v>
      </c>
      <c s="36">
        <v>0</v>
      </c>
      <c s="36">
        <f>ROUND(G445*H445,6)</f>
      </c>
      <c r="L445" s="38">
        <v>0</v>
      </c>
      <c s="32">
        <f>ROUND(ROUND(L445,2)*ROUND(G445,3),2)</f>
      </c>
      <c s="36" t="s">
        <v>6917</v>
      </c>
      <c>
        <f>(M445*21)/100</f>
      </c>
      <c t="s">
        <v>27</v>
      </c>
    </row>
    <row r="446" spans="1:5" ht="12.75">
      <c r="A446" s="35" t="s">
        <v>54</v>
      </c>
      <c r="E446" s="39" t="s">
        <v>5</v>
      </c>
    </row>
    <row r="447" spans="1:5" ht="12.75">
      <c r="A447" s="35" t="s">
        <v>55</v>
      </c>
      <c r="E447" s="40" t="s">
        <v>7000</v>
      </c>
    </row>
    <row r="448" spans="1:5" ht="12.75">
      <c r="A448" t="s">
        <v>57</v>
      </c>
      <c r="E448" s="39" t="s">
        <v>602</v>
      </c>
    </row>
    <row r="449" spans="1:16" ht="12.75">
      <c r="A449" t="s">
        <v>49</v>
      </c>
      <c s="34" t="s">
        <v>3216</v>
      </c>
      <c s="34" t="s">
        <v>7144</v>
      </c>
      <c s="35" t="s">
        <v>5</v>
      </c>
      <c s="6" t="s">
        <v>7145</v>
      </c>
      <c s="36" t="s">
        <v>446</v>
      </c>
      <c s="37">
        <v>6</v>
      </c>
      <c s="36">
        <v>0</v>
      </c>
      <c s="36">
        <f>ROUND(G449*H449,6)</f>
      </c>
      <c r="L449" s="38">
        <v>0</v>
      </c>
      <c s="32">
        <f>ROUND(ROUND(L449,2)*ROUND(G449,3),2)</f>
      </c>
      <c s="36" t="s">
        <v>6917</v>
      </c>
      <c>
        <f>(M449*21)/100</f>
      </c>
      <c t="s">
        <v>27</v>
      </c>
    </row>
    <row r="450" spans="1:5" ht="12.75">
      <c r="A450" s="35" t="s">
        <v>54</v>
      </c>
      <c r="E450" s="39" t="s">
        <v>5</v>
      </c>
    </row>
    <row r="451" spans="1:5" ht="12.75">
      <c r="A451" s="35" t="s">
        <v>55</v>
      </c>
      <c r="E451" s="40" t="s">
        <v>7000</v>
      </c>
    </row>
    <row r="452" spans="1:5" ht="12.75">
      <c r="A452" t="s">
        <v>57</v>
      </c>
      <c r="E452" s="39" t="s">
        <v>602</v>
      </c>
    </row>
    <row r="453" spans="1:16" ht="12.75">
      <c r="A453" t="s">
        <v>49</v>
      </c>
      <c s="34" t="s">
        <v>3220</v>
      </c>
      <c s="34" t="s">
        <v>7146</v>
      </c>
      <c s="35" t="s">
        <v>5</v>
      </c>
      <c s="6" t="s">
        <v>7147</v>
      </c>
      <c s="36" t="s">
        <v>446</v>
      </c>
      <c s="37">
        <v>6</v>
      </c>
      <c s="36">
        <v>0</v>
      </c>
      <c s="36">
        <f>ROUND(G453*H453,6)</f>
      </c>
      <c r="L453" s="38">
        <v>0</v>
      </c>
      <c s="32">
        <f>ROUND(ROUND(L453,2)*ROUND(G453,3),2)</f>
      </c>
      <c s="36" t="s">
        <v>6917</v>
      </c>
      <c>
        <f>(M453*21)/100</f>
      </c>
      <c t="s">
        <v>27</v>
      </c>
    </row>
    <row r="454" spans="1:5" ht="12.75">
      <c r="A454" s="35" t="s">
        <v>54</v>
      </c>
      <c r="E454" s="39" t="s">
        <v>5</v>
      </c>
    </row>
    <row r="455" spans="1:5" ht="12.75">
      <c r="A455" s="35" t="s">
        <v>55</v>
      </c>
      <c r="E455" s="40" t="s">
        <v>7000</v>
      </c>
    </row>
    <row r="456" spans="1:5" ht="12.75">
      <c r="A456" t="s">
        <v>57</v>
      </c>
      <c r="E456" s="39" t="s">
        <v>602</v>
      </c>
    </row>
    <row r="457" spans="1:16" ht="12.75">
      <c r="A457" t="s">
        <v>49</v>
      </c>
      <c s="34" t="s">
        <v>3225</v>
      </c>
      <c s="34" t="s">
        <v>7148</v>
      </c>
      <c s="35" t="s">
        <v>5</v>
      </c>
      <c s="6" t="s">
        <v>7149</v>
      </c>
      <c s="36" t="s">
        <v>446</v>
      </c>
      <c s="37">
        <v>52</v>
      </c>
      <c s="36">
        <v>0</v>
      </c>
      <c s="36">
        <f>ROUND(G457*H457,6)</f>
      </c>
      <c r="L457" s="38">
        <v>0</v>
      </c>
      <c s="32">
        <f>ROUND(ROUND(L457,2)*ROUND(G457,3),2)</f>
      </c>
      <c s="36" t="s">
        <v>6917</v>
      </c>
      <c>
        <f>(M457*21)/100</f>
      </c>
      <c t="s">
        <v>27</v>
      </c>
    </row>
    <row r="458" spans="1:5" ht="12.75">
      <c r="A458" s="35" t="s">
        <v>54</v>
      </c>
      <c r="E458" s="39" t="s">
        <v>5</v>
      </c>
    </row>
    <row r="459" spans="1:5" ht="12.75">
      <c r="A459" s="35" t="s">
        <v>55</v>
      </c>
      <c r="E459" s="40" t="s">
        <v>7000</v>
      </c>
    </row>
    <row r="460" spans="1:5" ht="12.75">
      <c r="A460" t="s">
        <v>57</v>
      </c>
      <c r="E460" s="39" t="s">
        <v>602</v>
      </c>
    </row>
    <row r="461" spans="1:16" ht="25.5">
      <c r="A461" t="s">
        <v>49</v>
      </c>
      <c s="34" t="s">
        <v>3229</v>
      </c>
      <c s="34" t="s">
        <v>7150</v>
      </c>
      <c s="35" t="s">
        <v>5</v>
      </c>
      <c s="6" t="s">
        <v>7151</v>
      </c>
      <c s="36" t="s">
        <v>446</v>
      </c>
      <c s="37">
        <v>6</v>
      </c>
      <c s="36">
        <v>0</v>
      </c>
      <c s="36">
        <f>ROUND(G461*H461,6)</f>
      </c>
      <c r="L461" s="38">
        <v>0</v>
      </c>
      <c s="32">
        <f>ROUND(ROUND(L461,2)*ROUND(G461,3),2)</f>
      </c>
      <c s="36" t="s">
        <v>6917</v>
      </c>
      <c>
        <f>(M461*21)/100</f>
      </c>
      <c t="s">
        <v>27</v>
      </c>
    </row>
    <row r="462" spans="1:5" ht="12.75">
      <c r="A462" s="35" t="s">
        <v>54</v>
      </c>
      <c r="E462" s="39" t="s">
        <v>5</v>
      </c>
    </row>
    <row r="463" spans="1:5" ht="12.75">
      <c r="A463" s="35" t="s">
        <v>55</v>
      </c>
      <c r="E463" s="40" t="s">
        <v>7000</v>
      </c>
    </row>
    <row r="464" spans="1:5" ht="12.75">
      <c r="A464" t="s">
        <v>57</v>
      </c>
      <c r="E464" s="39" t="s">
        <v>602</v>
      </c>
    </row>
    <row r="465" spans="1:16" ht="12.75">
      <c r="A465" t="s">
        <v>49</v>
      </c>
      <c s="34" t="s">
        <v>3231</v>
      </c>
      <c s="34" t="s">
        <v>7152</v>
      </c>
      <c s="35" t="s">
        <v>5</v>
      </c>
      <c s="6" t="s">
        <v>7153</v>
      </c>
      <c s="36" t="s">
        <v>446</v>
      </c>
      <c s="37">
        <v>3</v>
      </c>
      <c s="36">
        <v>0</v>
      </c>
      <c s="36">
        <f>ROUND(G465*H465,6)</f>
      </c>
      <c r="L465" s="38">
        <v>0</v>
      </c>
      <c s="32">
        <f>ROUND(ROUND(L465,2)*ROUND(G465,3),2)</f>
      </c>
      <c s="36" t="s">
        <v>6917</v>
      </c>
      <c>
        <f>(M465*21)/100</f>
      </c>
      <c t="s">
        <v>27</v>
      </c>
    </row>
    <row r="466" spans="1:5" ht="12.75">
      <c r="A466" s="35" t="s">
        <v>54</v>
      </c>
      <c r="E466" s="39" t="s">
        <v>5</v>
      </c>
    </row>
    <row r="467" spans="1:5" ht="12.75">
      <c r="A467" s="35" t="s">
        <v>55</v>
      </c>
      <c r="E467" s="40" t="s">
        <v>7000</v>
      </c>
    </row>
    <row r="468" spans="1:5" ht="12.75">
      <c r="A468" t="s">
        <v>57</v>
      </c>
      <c r="E468" s="39" t="s">
        <v>602</v>
      </c>
    </row>
    <row r="469" spans="1:16" ht="12.75">
      <c r="A469" t="s">
        <v>49</v>
      </c>
      <c s="34" t="s">
        <v>3235</v>
      </c>
      <c s="34" t="s">
        <v>7154</v>
      </c>
      <c s="35" t="s">
        <v>5</v>
      </c>
      <c s="6" t="s">
        <v>7155</v>
      </c>
      <c s="36" t="s">
        <v>446</v>
      </c>
      <c s="37">
        <v>3</v>
      </c>
      <c s="36">
        <v>0</v>
      </c>
      <c s="36">
        <f>ROUND(G469*H469,6)</f>
      </c>
      <c r="L469" s="38">
        <v>0</v>
      </c>
      <c s="32">
        <f>ROUND(ROUND(L469,2)*ROUND(G469,3),2)</f>
      </c>
      <c s="36" t="s">
        <v>6917</v>
      </c>
      <c>
        <f>(M469*21)/100</f>
      </c>
      <c t="s">
        <v>27</v>
      </c>
    </row>
    <row r="470" spans="1:5" ht="12.75">
      <c r="A470" s="35" t="s">
        <v>54</v>
      </c>
      <c r="E470" s="39" t="s">
        <v>5</v>
      </c>
    </row>
    <row r="471" spans="1:5" ht="12.75">
      <c r="A471" s="35" t="s">
        <v>55</v>
      </c>
      <c r="E471" s="40" t="s">
        <v>7000</v>
      </c>
    </row>
    <row r="472" spans="1:5" ht="12.75">
      <c r="A472" t="s">
        <v>57</v>
      </c>
      <c r="E472" s="39" t="s">
        <v>602</v>
      </c>
    </row>
    <row r="473" spans="1:16" ht="25.5">
      <c r="A473" t="s">
        <v>49</v>
      </c>
      <c s="34" t="s">
        <v>3239</v>
      </c>
      <c s="34" t="s">
        <v>7156</v>
      </c>
      <c s="35" t="s">
        <v>5</v>
      </c>
      <c s="6" t="s">
        <v>7157</v>
      </c>
      <c s="36" t="s">
        <v>446</v>
      </c>
      <c s="37">
        <v>10</v>
      </c>
      <c s="36">
        <v>0</v>
      </c>
      <c s="36">
        <f>ROUND(G473*H473,6)</f>
      </c>
      <c r="L473" s="38">
        <v>0</v>
      </c>
      <c s="32">
        <f>ROUND(ROUND(L473,2)*ROUND(G473,3),2)</f>
      </c>
      <c s="36" t="s">
        <v>6917</v>
      </c>
      <c>
        <f>(M473*21)/100</f>
      </c>
      <c t="s">
        <v>27</v>
      </c>
    </row>
    <row r="474" spans="1:5" ht="12.75">
      <c r="A474" s="35" t="s">
        <v>54</v>
      </c>
      <c r="E474" s="39" t="s">
        <v>5</v>
      </c>
    </row>
    <row r="475" spans="1:5" ht="12.75">
      <c r="A475" s="35" t="s">
        <v>55</v>
      </c>
      <c r="E475" s="40" t="s">
        <v>7000</v>
      </c>
    </row>
    <row r="476" spans="1:5" ht="12.75">
      <c r="A476" t="s">
        <v>57</v>
      </c>
      <c r="E476" s="39" t="s">
        <v>602</v>
      </c>
    </row>
    <row r="477" spans="1:16" ht="12.75">
      <c r="A477" t="s">
        <v>49</v>
      </c>
      <c s="34" t="s">
        <v>3243</v>
      </c>
      <c s="34" t="s">
        <v>7158</v>
      </c>
      <c s="35" t="s">
        <v>5</v>
      </c>
      <c s="6" t="s">
        <v>7159</v>
      </c>
      <c s="36" t="s">
        <v>446</v>
      </c>
      <c s="37">
        <v>2</v>
      </c>
      <c s="36">
        <v>0</v>
      </c>
      <c s="36">
        <f>ROUND(G477*H477,6)</f>
      </c>
      <c r="L477" s="38">
        <v>0</v>
      </c>
      <c s="32">
        <f>ROUND(ROUND(L477,2)*ROUND(G477,3),2)</f>
      </c>
      <c s="36" t="s">
        <v>6917</v>
      </c>
      <c>
        <f>(M477*21)/100</f>
      </c>
      <c t="s">
        <v>27</v>
      </c>
    </row>
    <row r="478" spans="1:5" ht="12.75">
      <c r="A478" s="35" t="s">
        <v>54</v>
      </c>
      <c r="E478" s="39" t="s">
        <v>5</v>
      </c>
    </row>
    <row r="479" spans="1:5" ht="12.75">
      <c r="A479" s="35" t="s">
        <v>55</v>
      </c>
      <c r="E479" s="40" t="s">
        <v>7000</v>
      </c>
    </row>
    <row r="480" spans="1:5" ht="12.75">
      <c r="A480" t="s">
        <v>57</v>
      </c>
      <c r="E480" s="39" t="s">
        <v>602</v>
      </c>
    </row>
    <row r="481" spans="1:16" ht="12.75">
      <c r="A481" t="s">
        <v>49</v>
      </c>
      <c s="34" t="s">
        <v>3247</v>
      </c>
      <c s="34" t="s">
        <v>7160</v>
      </c>
      <c s="35" t="s">
        <v>5</v>
      </c>
      <c s="6" t="s">
        <v>7161</v>
      </c>
      <c s="36" t="s">
        <v>446</v>
      </c>
      <c s="37">
        <v>3</v>
      </c>
      <c s="36">
        <v>0</v>
      </c>
      <c s="36">
        <f>ROUND(G481*H481,6)</f>
      </c>
      <c r="L481" s="38">
        <v>0</v>
      </c>
      <c s="32">
        <f>ROUND(ROUND(L481,2)*ROUND(G481,3),2)</f>
      </c>
      <c s="36" t="s">
        <v>6917</v>
      </c>
      <c>
        <f>(M481*21)/100</f>
      </c>
      <c t="s">
        <v>27</v>
      </c>
    </row>
    <row r="482" spans="1:5" ht="12.75">
      <c r="A482" s="35" t="s">
        <v>54</v>
      </c>
      <c r="E482" s="39" t="s">
        <v>5</v>
      </c>
    </row>
    <row r="483" spans="1:5" ht="12.75">
      <c r="A483" s="35" t="s">
        <v>55</v>
      </c>
      <c r="E483" s="40" t="s">
        <v>7000</v>
      </c>
    </row>
    <row r="484" spans="1:5" ht="12.75">
      <c r="A484" t="s">
        <v>57</v>
      </c>
      <c r="E484" s="39" t="s">
        <v>602</v>
      </c>
    </row>
    <row r="485" spans="1:16" ht="12.75">
      <c r="A485" t="s">
        <v>49</v>
      </c>
      <c s="34" t="s">
        <v>3249</v>
      </c>
      <c s="34" t="s">
        <v>7162</v>
      </c>
      <c s="35" t="s">
        <v>5</v>
      </c>
      <c s="6" t="s">
        <v>7163</v>
      </c>
      <c s="36" t="s">
        <v>682</v>
      </c>
      <c s="37">
        <v>105</v>
      </c>
      <c s="36">
        <v>0</v>
      </c>
      <c s="36">
        <f>ROUND(G485*H485,6)</f>
      </c>
      <c r="L485" s="38">
        <v>0</v>
      </c>
      <c s="32">
        <f>ROUND(ROUND(L485,2)*ROUND(G485,3),2)</f>
      </c>
      <c s="36" t="s">
        <v>6917</v>
      </c>
      <c>
        <f>(M485*21)/100</f>
      </c>
      <c t="s">
        <v>27</v>
      </c>
    </row>
    <row r="486" spans="1:5" ht="12.75">
      <c r="A486" s="35" t="s">
        <v>54</v>
      </c>
      <c r="E486" s="39" t="s">
        <v>5</v>
      </c>
    </row>
    <row r="487" spans="1:5" ht="12.75">
      <c r="A487" s="35" t="s">
        <v>55</v>
      </c>
      <c r="E487" s="40" t="s">
        <v>7000</v>
      </c>
    </row>
    <row r="488" spans="1:5" ht="12.75">
      <c r="A488" t="s">
        <v>57</v>
      </c>
      <c r="E488" s="39" t="s">
        <v>602</v>
      </c>
    </row>
    <row r="489" spans="1:16" ht="12.75">
      <c r="A489" t="s">
        <v>49</v>
      </c>
      <c s="34" t="s">
        <v>5874</v>
      </c>
      <c s="34" t="s">
        <v>7164</v>
      </c>
      <c s="35" t="s">
        <v>5</v>
      </c>
      <c s="6" t="s">
        <v>7165</v>
      </c>
      <c s="36" t="s">
        <v>682</v>
      </c>
      <c s="37">
        <v>546</v>
      </c>
      <c s="36">
        <v>0</v>
      </c>
      <c s="36">
        <f>ROUND(G489*H489,6)</f>
      </c>
      <c r="L489" s="38">
        <v>0</v>
      </c>
      <c s="32">
        <f>ROUND(ROUND(L489,2)*ROUND(G489,3),2)</f>
      </c>
      <c s="36" t="s">
        <v>6917</v>
      </c>
      <c>
        <f>(M489*21)/100</f>
      </c>
      <c t="s">
        <v>27</v>
      </c>
    </row>
    <row r="490" spans="1:5" ht="12.75">
      <c r="A490" s="35" t="s">
        <v>54</v>
      </c>
      <c r="E490" s="39" t="s">
        <v>5</v>
      </c>
    </row>
    <row r="491" spans="1:5" ht="12.75">
      <c r="A491" s="35" t="s">
        <v>55</v>
      </c>
      <c r="E491" s="40" t="s">
        <v>7000</v>
      </c>
    </row>
    <row r="492" spans="1:5" ht="12.75">
      <c r="A492" t="s">
        <v>57</v>
      </c>
      <c r="E492" s="39" t="s">
        <v>602</v>
      </c>
    </row>
    <row r="493" spans="1:16" ht="12.75">
      <c r="A493" t="s">
        <v>49</v>
      </c>
      <c s="34" t="s">
        <v>5877</v>
      </c>
      <c s="34" t="s">
        <v>7166</v>
      </c>
      <c s="35" t="s">
        <v>5</v>
      </c>
      <c s="6" t="s">
        <v>7167</v>
      </c>
      <c s="36" t="s">
        <v>446</v>
      </c>
      <c s="37">
        <v>268</v>
      </c>
      <c s="36">
        <v>0</v>
      </c>
      <c s="36">
        <f>ROUND(G493*H493,6)</f>
      </c>
      <c r="L493" s="38">
        <v>0</v>
      </c>
      <c s="32">
        <f>ROUND(ROUND(L493,2)*ROUND(G493,3),2)</f>
      </c>
      <c s="36" t="s">
        <v>6917</v>
      </c>
      <c>
        <f>(M493*21)/100</f>
      </c>
      <c t="s">
        <v>27</v>
      </c>
    </row>
    <row r="494" spans="1:5" ht="12.75">
      <c r="A494" s="35" t="s">
        <v>54</v>
      </c>
      <c r="E494" s="39" t="s">
        <v>5</v>
      </c>
    </row>
    <row r="495" spans="1:5" ht="12.75">
      <c r="A495" s="35" t="s">
        <v>55</v>
      </c>
      <c r="E495" s="40" t="s">
        <v>7000</v>
      </c>
    </row>
    <row r="496" spans="1:5" ht="12.75">
      <c r="A496" t="s">
        <v>57</v>
      </c>
      <c r="E496" s="39" t="s">
        <v>602</v>
      </c>
    </row>
    <row r="497" spans="1:16" ht="12.75">
      <c r="A497" t="s">
        <v>49</v>
      </c>
      <c s="34" t="s">
        <v>5880</v>
      </c>
      <c s="34" t="s">
        <v>7168</v>
      </c>
      <c s="35" t="s">
        <v>5</v>
      </c>
      <c s="6" t="s">
        <v>7169</v>
      </c>
      <c s="36" t="s">
        <v>446</v>
      </c>
      <c s="37">
        <v>24</v>
      </c>
      <c s="36">
        <v>0</v>
      </c>
      <c s="36">
        <f>ROUND(G497*H497,6)</f>
      </c>
      <c r="L497" s="38">
        <v>0</v>
      </c>
      <c s="32">
        <f>ROUND(ROUND(L497,2)*ROUND(G497,3),2)</f>
      </c>
      <c s="36" t="s">
        <v>6917</v>
      </c>
      <c>
        <f>(M497*21)/100</f>
      </c>
      <c t="s">
        <v>27</v>
      </c>
    </row>
    <row r="498" spans="1:5" ht="12.75">
      <c r="A498" s="35" t="s">
        <v>54</v>
      </c>
      <c r="E498" s="39" t="s">
        <v>5</v>
      </c>
    </row>
    <row r="499" spans="1:5" ht="12.75">
      <c r="A499" s="35" t="s">
        <v>55</v>
      </c>
      <c r="E499" s="40" t="s">
        <v>7000</v>
      </c>
    </row>
    <row r="500" spans="1:5" ht="12.75">
      <c r="A500" t="s">
        <v>57</v>
      </c>
      <c r="E500" s="39" t="s">
        <v>602</v>
      </c>
    </row>
    <row r="501" spans="1:16" ht="12.75">
      <c r="A501" t="s">
        <v>49</v>
      </c>
      <c s="34" t="s">
        <v>5884</v>
      </c>
      <c s="34" t="s">
        <v>7170</v>
      </c>
      <c s="35" t="s">
        <v>5</v>
      </c>
      <c s="6" t="s">
        <v>7171</v>
      </c>
      <c s="36" t="s">
        <v>446</v>
      </c>
      <c s="37">
        <v>4</v>
      </c>
      <c s="36">
        <v>0</v>
      </c>
      <c s="36">
        <f>ROUND(G501*H501,6)</f>
      </c>
      <c r="L501" s="38">
        <v>0</v>
      </c>
      <c s="32">
        <f>ROUND(ROUND(L501,2)*ROUND(G501,3),2)</f>
      </c>
      <c s="36" t="s">
        <v>6917</v>
      </c>
      <c>
        <f>(M501*21)/100</f>
      </c>
      <c t="s">
        <v>27</v>
      </c>
    </row>
    <row r="502" spans="1:5" ht="12.75">
      <c r="A502" s="35" t="s">
        <v>54</v>
      </c>
      <c r="E502" s="39" t="s">
        <v>5</v>
      </c>
    </row>
    <row r="503" spans="1:5" ht="12.75">
      <c r="A503" s="35" t="s">
        <v>55</v>
      </c>
      <c r="E503" s="40" t="s">
        <v>7000</v>
      </c>
    </row>
    <row r="504" spans="1:5" ht="12.75">
      <c r="A504" t="s">
        <v>57</v>
      </c>
      <c r="E504" s="39" t="s">
        <v>602</v>
      </c>
    </row>
    <row r="505" spans="1:16" ht="12.75">
      <c r="A505" t="s">
        <v>49</v>
      </c>
      <c s="34" t="s">
        <v>5888</v>
      </c>
      <c s="34" t="s">
        <v>7172</v>
      </c>
      <c s="35" t="s">
        <v>5</v>
      </c>
      <c s="6" t="s">
        <v>7173</v>
      </c>
      <c s="36" t="s">
        <v>446</v>
      </c>
      <c s="37">
        <v>2</v>
      </c>
      <c s="36">
        <v>0</v>
      </c>
      <c s="36">
        <f>ROUND(G505*H505,6)</f>
      </c>
      <c r="L505" s="38">
        <v>0</v>
      </c>
      <c s="32">
        <f>ROUND(ROUND(L505,2)*ROUND(G505,3),2)</f>
      </c>
      <c s="36" t="s">
        <v>6917</v>
      </c>
      <c>
        <f>(M505*21)/100</f>
      </c>
      <c t="s">
        <v>27</v>
      </c>
    </row>
    <row r="506" spans="1:5" ht="12.75">
      <c r="A506" s="35" t="s">
        <v>54</v>
      </c>
      <c r="E506" s="39" t="s">
        <v>5</v>
      </c>
    </row>
    <row r="507" spans="1:5" ht="12.75">
      <c r="A507" s="35" t="s">
        <v>55</v>
      </c>
      <c r="E507" s="40" t="s">
        <v>7000</v>
      </c>
    </row>
    <row r="508" spans="1:5" ht="12.75">
      <c r="A508" t="s">
        <v>57</v>
      </c>
      <c r="E508" s="39" t="s">
        <v>602</v>
      </c>
    </row>
    <row r="509" spans="1:16" ht="25.5">
      <c r="A509" t="s">
        <v>49</v>
      </c>
      <c s="34" t="s">
        <v>5891</v>
      </c>
      <c s="34" t="s">
        <v>7174</v>
      </c>
      <c s="35" t="s">
        <v>5</v>
      </c>
      <c s="6" t="s">
        <v>7175</v>
      </c>
      <c s="36" t="s">
        <v>446</v>
      </c>
      <c s="37">
        <v>5</v>
      </c>
      <c s="36">
        <v>0</v>
      </c>
      <c s="36">
        <f>ROUND(G509*H509,6)</f>
      </c>
      <c r="L509" s="38">
        <v>0</v>
      </c>
      <c s="32">
        <f>ROUND(ROUND(L509,2)*ROUND(G509,3),2)</f>
      </c>
      <c s="36" t="s">
        <v>6917</v>
      </c>
      <c>
        <f>(M509*21)/100</f>
      </c>
      <c t="s">
        <v>27</v>
      </c>
    </row>
    <row r="510" spans="1:5" ht="12.75">
      <c r="A510" s="35" t="s">
        <v>54</v>
      </c>
      <c r="E510" s="39" t="s">
        <v>5</v>
      </c>
    </row>
    <row r="511" spans="1:5" ht="12.75">
      <c r="A511" s="35" t="s">
        <v>55</v>
      </c>
      <c r="E511" s="40" t="s">
        <v>7000</v>
      </c>
    </row>
    <row r="512" spans="1:5" ht="12.75">
      <c r="A512" t="s">
        <v>57</v>
      </c>
      <c r="E512" s="39" t="s">
        <v>602</v>
      </c>
    </row>
    <row r="513" spans="1:16" ht="12.75">
      <c r="A513" t="s">
        <v>49</v>
      </c>
      <c s="34" t="s">
        <v>5894</v>
      </c>
      <c s="34" t="s">
        <v>7176</v>
      </c>
      <c s="35" t="s">
        <v>5</v>
      </c>
      <c s="6" t="s">
        <v>7177</v>
      </c>
      <c s="36" t="s">
        <v>446</v>
      </c>
      <c s="37">
        <v>9</v>
      </c>
      <c s="36">
        <v>0</v>
      </c>
      <c s="36">
        <f>ROUND(G513*H513,6)</f>
      </c>
      <c r="L513" s="38">
        <v>0</v>
      </c>
      <c s="32">
        <f>ROUND(ROUND(L513,2)*ROUND(G513,3),2)</f>
      </c>
      <c s="36" t="s">
        <v>6917</v>
      </c>
      <c>
        <f>(M513*21)/100</f>
      </c>
      <c t="s">
        <v>27</v>
      </c>
    </row>
    <row r="514" spans="1:5" ht="12.75">
      <c r="A514" s="35" t="s">
        <v>54</v>
      </c>
      <c r="E514" s="39" t="s">
        <v>5</v>
      </c>
    </row>
    <row r="515" spans="1:5" ht="12.75">
      <c r="A515" s="35" t="s">
        <v>55</v>
      </c>
      <c r="E515" s="40" t="s">
        <v>7000</v>
      </c>
    </row>
    <row r="516" spans="1:5" ht="12.75">
      <c r="A516" t="s">
        <v>57</v>
      </c>
      <c r="E516" s="39" t="s">
        <v>602</v>
      </c>
    </row>
    <row r="517" spans="1:16" ht="12.75">
      <c r="A517" t="s">
        <v>49</v>
      </c>
      <c s="34" t="s">
        <v>5896</v>
      </c>
      <c s="34" t="s">
        <v>7178</v>
      </c>
      <c s="35" t="s">
        <v>5</v>
      </c>
      <c s="6" t="s">
        <v>7179</v>
      </c>
      <c s="36" t="s">
        <v>446</v>
      </c>
      <c s="37">
        <v>5</v>
      </c>
      <c s="36">
        <v>0</v>
      </c>
      <c s="36">
        <f>ROUND(G517*H517,6)</f>
      </c>
      <c r="L517" s="38">
        <v>0</v>
      </c>
      <c s="32">
        <f>ROUND(ROUND(L517,2)*ROUND(G517,3),2)</f>
      </c>
      <c s="36" t="s">
        <v>6917</v>
      </c>
      <c>
        <f>(M517*21)/100</f>
      </c>
      <c t="s">
        <v>27</v>
      </c>
    </row>
    <row r="518" spans="1:5" ht="12.75">
      <c r="A518" s="35" t="s">
        <v>54</v>
      </c>
      <c r="E518" s="39" t="s">
        <v>5</v>
      </c>
    </row>
    <row r="519" spans="1:5" ht="12.75">
      <c r="A519" s="35" t="s">
        <v>55</v>
      </c>
      <c r="E519" s="40" t="s">
        <v>7000</v>
      </c>
    </row>
    <row r="520" spans="1:5" ht="12.75">
      <c r="A520" t="s">
        <v>57</v>
      </c>
      <c r="E520" s="39" t="s">
        <v>602</v>
      </c>
    </row>
    <row r="521" spans="1:16" ht="12.75">
      <c r="A521" t="s">
        <v>49</v>
      </c>
      <c s="34" t="s">
        <v>5897</v>
      </c>
      <c s="34" t="s">
        <v>7180</v>
      </c>
      <c s="35" t="s">
        <v>5</v>
      </c>
      <c s="6" t="s">
        <v>7181</v>
      </c>
      <c s="36" t="s">
        <v>446</v>
      </c>
      <c s="37">
        <v>2</v>
      </c>
      <c s="36">
        <v>0</v>
      </c>
      <c s="36">
        <f>ROUND(G521*H521,6)</f>
      </c>
      <c r="L521" s="38">
        <v>0</v>
      </c>
      <c s="32">
        <f>ROUND(ROUND(L521,2)*ROUND(G521,3),2)</f>
      </c>
      <c s="36" t="s">
        <v>6917</v>
      </c>
      <c>
        <f>(M521*21)/100</f>
      </c>
      <c t="s">
        <v>27</v>
      </c>
    </row>
    <row r="522" spans="1:5" ht="12.75">
      <c r="A522" s="35" t="s">
        <v>54</v>
      </c>
      <c r="E522" s="39" t="s">
        <v>5</v>
      </c>
    </row>
    <row r="523" spans="1:5" ht="12.75">
      <c r="A523" s="35" t="s">
        <v>55</v>
      </c>
      <c r="E523" s="40" t="s">
        <v>7000</v>
      </c>
    </row>
    <row r="524" spans="1:5" ht="12.75">
      <c r="A524" t="s">
        <v>57</v>
      </c>
      <c r="E524" s="39" t="s">
        <v>602</v>
      </c>
    </row>
    <row r="525" spans="1:16" ht="12.75">
      <c r="A525" t="s">
        <v>49</v>
      </c>
      <c s="34" t="s">
        <v>5898</v>
      </c>
      <c s="34" t="s">
        <v>7182</v>
      </c>
      <c s="35" t="s">
        <v>5</v>
      </c>
      <c s="6" t="s">
        <v>7183</v>
      </c>
      <c s="36" t="s">
        <v>446</v>
      </c>
      <c s="37">
        <v>5</v>
      </c>
      <c s="36">
        <v>0</v>
      </c>
      <c s="36">
        <f>ROUND(G525*H525,6)</f>
      </c>
      <c r="L525" s="38">
        <v>0</v>
      </c>
      <c s="32">
        <f>ROUND(ROUND(L525,2)*ROUND(G525,3),2)</f>
      </c>
      <c s="36" t="s">
        <v>6917</v>
      </c>
      <c>
        <f>(M525*21)/100</f>
      </c>
      <c t="s">
        <v>27</v>
      </c>
    </row>
    <row r="526" spans="1:5" ht="12.75">
      <c r="A526" s="35" t="s">
        <v>54</v>
      </c>
      <c r="E526" s="39" t="s">
        <v>5</v>
      </c>
    </row>
    <row r="527" spans="1:5" ht="12.75">
      <c r="A527" s="35" t="s">
        <v>55</v>
      </c>
      <c r="E527" s="40" t="s">
        <v>7000</v>
      </c>
    </row>
    <row r="528" spans="1:5" ht="12.75">
      <c r="A528" t="s">
        <v>57</v>
      </c>
      <c r="E528" s="39" t="s">
        <v>602</v>
      </c>
    </row>
    <row r="529" spans="1:16" ht="12.75">
      <c r="A529" t="s">
        <v>49</v>
      </c>
      <c s="34" t="s">
        <v>5899</v>
      </c>
      <c s="34" t="s">
        <v>7184</v>
      </c>
      <c s="35" t="s">
        <v>5</v>
      </c>
      <c s="6" t="s">
        <v>7185</v>
      </c>
      <c s="36" t="s">
        <v>446</v>
      </c>
      <c s="37">
        <v>4</v>
      </c>
      <c s="36">
        <v>0</v>
      </c>
      <c s="36">
        <f>ROUND(G529*H529,6)</f>
      </c>
      <c r="L529" s="38">
        <v>0</v>
      </c>
      <c s="32">
        <f>ROUND(ROUND(L529,2)*ROUND(G529,3),2)</f>
      </c>
      <c s="36" t="s">
        <v>6917</v>
      </c>
      <c>
        <f>(M529*21)/100</f>
      </c>
      <c t="s">
        <v>27</v>
      </c>
    </row>
    <row r="530" spans="1:5" ht="12.75">
      <c r="A530" s="35" t="s">
        <v>54</v>
      </c>
      <c r="E530" s="39" t="s">
        <v>5</v>
      </c>
    </row>
    <row r="531" spans="1:5" ht="12.75">
      <c r="A531" s="35" t="s">
        <v>55</v>
      </c>
      <c r="E531" s="40" t="s">
        <v>7000</v>
      </c>
    </row>
    <row r="532" spans="1:5" ht="12.75">
      <c r="A532" t="s">
        <v>57</v>
      </c>
      <c r="E532" s="39" t="s">
        <v>602</v>
      </c>
    </row>
    <row r="533" spans="1:16" ht="12.75">
      <c r="A533" t="s">
        <v>49</v>
      </c>
      <c s="34" t="s">
        <v>5901</v>
      </c>
      <c s="34" t="s">
        <v>7186</v>
      </c>
      <c s="35" t="s">
        <v>5</v>
      </c>
      <c s="6" t="s">
        <v>7187</v>
      </c>
      <c s="36" t="s">
        <v>446</v>
      </c>
      <c s="37">
        <v>14</v>
      </c>
      <c s="36">
        <v>0</v>
      </c>
      <c s="36">
        <f>ROUND(G533*H533,6)</f>
      </c>
      <c r="L533" s="38">
        <v>0</v>
      </c>
      <c s="32">
        <f>ROUND(ROUND(L533,2)*ROUND(G533,3),2)</f>
      </c>
      <c s="36" t="s">
        <v>6917</v>
      </c>
      <c>
        <f>(M533*21)/100</f>
      </c>
      <c t="s">
        <v>27</v>
      </c>
    </row>
    <row r="534" spans="1:5" ht="12.75">
      <c r="A534" s="35" t="s">
        <v>54</v>
      </c>
      <c r="E534" s="39" t="s">
        <v>5</v>
      </c>
    </row>
    <row r="535" spans="1:5" ht="12.75">
      <c r="A535" s="35" t="s">
        <v>55</v>
      </c>
      <c r="E535" s="40" t="s">
        <v>7000</v>
      </c>
    </row>
    <row r="536" spans="1:5" ht="12.75">
      <c r="A536" t="s">
        <v>57</v>
      </c>
      <c r="E536" s="39" t="s">
        <v>602</v>
      </c>
    </row>
    <row r="537" spans="1:16" ht="25.5">
      <c r="A537" t="s">
        <v>49</v>
      </c>
      <c s="34" t="s">
        <v>5903</v>
      </c>
      <c s="34" t="s">
        <v>7188</v>
      </c>
      <c s="35" t="s">
        <v>5</v>
      </c>
      <c s="6" t="s">
        <v>7189</v>
      </c>
      <c s="36" t="s">
        <v>446</v>
      </c>
      <c s="37">
        <v>6</v>
      </c>
      <c s="36">
        <v>0</v>
      </c>
      <c s="36">
        <f>ROUND(G537*H537,6)</f>
      </c>
      <c r="L537" s="38">
        <v>0</v>
      </c>
      <c s="32">
        <f>ROUND(ROUND(L537,2)*ROUND(G537,3),2)</f>
      </c>
      <c s="36" t="s">
        <v>6917</v>
      </c>
      <c>
        <f>(M537*21)/100</f>
      </c>
      <c t="s">
        <v>27</v>
      </c>
    </row>
    <row r="538" spans="1:5" ht="12.75">
      <c r="A538" s="35" t="s">
        <v>54</v>
      </c>
      <c r="E538" s="39" t="s">
        <v>5</v>
      </c>
    </row>
    <row r="539" spans="1:5" ht="12.75">
      <c r="A539" s="35" t="s">
        <v>55</v>
      </c>
      <c r="E539" s="40" t="s">
        <v>7137</v>
      </c>
    </row>
    <row r="540" spans="1:5" ht="12.75">
      <c r="A540" t="s">
        <v>57</v>
      </c>
      <c r="E540" s="39" t="s">
        <v>602</v>
      </c>
    </row>
    <row r="541" spans="1:16" ht="12.75">
      <c r="A541" t="s">
        <v>49</v>
      </c>
      <c s="34" t="s">
        <v>5905</v>
      </c>
      <c s="34" t="s">
        <v>7190</v>
      </c>
      <c s="35" t="s">
        <v>5</v>
      </c>
      <c s="6" t="s">
        <v>7191</v>
      </c>
      <c s="36" t="s">
        <v>446</v>
      </c>
      <c s="37">
        <v>123</v>
      </c>
      <c s="36">
        <v>0</v>
      </c>
      <c s="36">
        <f>ROUND(G541*H541,6)</f>
      </c>
      <c r="L541" s="38">
        <v>0</v>
      </c>
      <c s="32">
        <f>ROUND(ROUND(L541,2)*ROUND(G541,3),2)</f>
      </c>
      <c s="36" t="s">
        <v>6917</v>
      </c>
      <c>
        <f>(M541*21)/100</f>
      </c>
      <c t="s">
        <v>27</v>
      </c>
    </row>
    <row r="542" spans="1:5" ht="12.75">
      <c r="A542" s="35" t="s">
        <v>54</v>
      </c>
      <c r="E542" s="39" t="s">
        <v>5</v>
      </c>
    </row>
    <row r="543" spans="1:5" ht="12.75">
      <c r="A543" s="35" t="s">
        <v>55</v>
      </c>
      <c r="E543" s="40" t="s">
        <v>7137</v>
      </c>
    </row>
    <row r="544" spans="1:5" ht="12.75">
      <c r="A544" t="s">
        <v>57</v>
      </c>
      <c r="E544" s="39" t="s">
        <v>602</v>
      </c>
    </row>
    <row r="545" spans="1:16" ht="12.75">
      <c r="A545" t="s">
        <v>49</v>
      </c>
      <c s="34" t="s">
        <v>5906</v>
      </c>
      <c s="34" t="s">
        <v>7192</v>
      </c>
      <c s="35" t="s">
        <v>5</v>
      </c>
      <c s="6" t="s">
        <v>7193</v>
      </c>
      <c s="36" t="s">
        <v>446</v>
      </c>
      <c s="37">
        <v>170</v>
      </c>
      <c s="36">
        <v>0</v>
      </c>
      <c s="36">
        <f>ROUND(G545*H545,6)</f>
      </c>
      <c r="L545" s="38">
        <v>0</v>
      </c>
      <c s="32">
        <f>ROUND(ROUND(L545,2)*ROUND(G545,3),2)</f>
      </c>
      <c s="36" t="s">
        <v>6917</v>
      </c>
      <c>
        <f>(M545*21)/100</f>
      </c>
      <c t="s">
        <v>27</v>
      </c>
    </row>
    <row r="546" spans="1:5" ht="12.75">
      <c r="A546" s="35" t="s">
        <v>54</v>
      </c>
      <c r="E546" s="39" t="s">
        <v>5</v>
      </c>
    </row>
    <row r="547" spans="1:5" ht="12.75">
      <c r="A547" s="35" t="s">
        <v>55</v>
      </c>
      <c r="E547" s="40" t="s">
        <v>7000</v>
      </c>
    </row>
    <row r="548" spans="1:5" ht="12.75">
      <c r="A548" t="s">
        <v>57</v>
      </c>
      <c r="E548" s="39" t="s">
        <v>602</v>
      </c>
    </row>
    <row r="549" spans="1:16" ht="12.75">
      <c r="A549" t="s">
        <v>49</v>
      </c>
      <c s="34" t="s">
        <v>5908</v>
      </c>
      <c s="34" t="s">
        <v>7194</v>
      </c>
      <c s="35" t="s">
        <v>5</v>
      </c>
      <c s="6" t="s">
        <v>7195</v>
      </c>
      <c s="36" t="s">
        <v>446</v>
      </c>
      <c s="37">
        <v>5</v>
      </c>
      <c s="36">
        <v>0</v>
      </c>
      <c s="36">
        <f>ROUND(G549*H549,6)</f>
      </c>
      <c r="L549" s="38">
        <v>0</v>
      </c>
      <c s="32">
        <f>ROUND(ROUND(L549,2)*ROUND(G549,3),2)</f>
      </c>
      <c s="36" t="s">
        <v>6917</v>
      </c>
      <c>
        <f>(M549*21)/100</f>
      </c>
      <c t="s">
        <v>27</v>
      </c>
    </row>
    <row r="550" spans="1:5" ht="12.75">
      <c r="A550" s="35" t="s">
        <v>54</v>
      </c>
      <c r="E550" s="39" t="s">
        <v>5</v>
      </c>
    </row>
    <row r="551" spans="1:5" ht="12.75">
      <c r="A551" s="35" t="s">
        <v>55</v>
      </c>
      <c r="E551" s="40" t="s">
        <v>7000</v>
      </c>
    </row>
    <row r="552" spans="1:5" ht="12.75">
      <c r="A552" t="s">
        <v>57</v>
      </c>
      <c r="E552" s="39" t="s">
        <v>602</v>
      </c>
    </row>
    <row r="553" spans="1:16" ht="25.5">
      <c r="A553" t="s">
        <v>49</v>
      </c>
      <c s="34" t="s">
        <v>5910</v>
      </c>
      <c s="34" t="s">
        <v>7196</v>
      </c>
      <c s="35" t="s">
        <v>5</v>
      </c>
      <c s="6" t="s">
        <v>7197</v>
      </c>
      <c s="36" t="s">
        <v>446</v>
      </c>
      <c s="37">
        <v>137</v>
      </c>
      <c s="36">
        <v>0</v>
      </c>
      <c s="36">
        <f>ROUND(G553*H553,6)</f>
      </c>
      <c r="L553" s="38">
        <v>0</v>
      </c>
      <c s="32">
        <f>ROUND(ROUND(L553,2)*ROUND(G553,3),2)</f>
      </c>
      <c s="36" t="s">
        <v>6917</v>
      </c>
      <c>
        <f>(M553*21)/100</f>
      </c>
      <c t="s">
        <v>27</v>
      </c>
    </row>
    <row r="554" spans="1:5" ht="12.75">
      <c r="A554" s="35" t="s">
        <v>54</v>
      </c>
      <c r="E554" s="39" t="s">
        <v>5</v>
      </c>
    </row>
    <row r="555" spans="1:5" ht="12.75">
      <c r="A555" s="35" t="s">
        <v>55</v>
      </c>
      <c r="E555" s="40" t="s">
        <v>7075</v>
      </c>
    </row>
    <row r="556" spans="1:5" ht="12.75">
      <c r="A556" t="s">
        <v>57</v>
      </c>
      <c r="E556" s="39" t="s">
        <v>602</v>
      </c>
    </row>
    <row r="557" spans="1:16" ht="25.5">
      <c r="A557" t="s">
        <v>49</v>
      </c>
      <c s="34" t="s">
        <v>5911</v>
      </c>
      <c s="34" t="s">
        <v>7198</v>
      </c>
      <c s="35" t="s">
        <v>5</v>
      </c>
      <c s="6" t="s">
        <v>7199</v>
      </c>
      <c s="36" t="s">
        <v>446</v>
      </c>
      <c s="37">
        <v>195</v>
      </c>
      <c s="36">
        <v>0</v>
      </c>
      <c s="36">
        <f>ROUND(G557*H557,6)</f>
      </c>
      <c r="L557" s="38">
        <v>0</v>
      </c>
      <c s="32">
        <f>ROUND(ROUND(L557,2)*ROUND(G557,3),2)</f>
      </c>
      <c s="36" t="s">
        <v>6917</v>
      </c>
      <c>
        <f>(M557*21)/100</f>
      </c>
      <c t="s">
        <v>27</v>
      </c>
    </row>
    <row r="558" spans="1:5" ht="12.75">
      <c r="A558" s="35" t="s">
        <v>54</v>
      </c>
      <c r="E558" s="39" t="s">
        <v>5</v>
      </c>
    </row>
    <row r="559" spans="1:5" ht="12.75">
      <c r="A559" s="35" t="s">
        <v>55</v>
      </c>
      <c r="E559" s="40" t="s">
        <v>7075</v>
      </c>
    </row>
    <row r="560" spans="1:5" ht="12.75">
      <c r="A560" t="s">
        <v>57</v>
      </c>
      <c r="E560" s="39" t="s">
        <v>602</v>
      </c>
    </row>
    <row r="561" spans="1:16" ht="12.75">
      <c r="A561" t="s">
        <v>49</v>
      </c>
      <c s="34" t="s">
        <v>5912</v>
      </c>
      <c s="34" t="s">
        <v>7200</v>
      </c>
      <c s="35" t="s">
        <v>5</v>
      </c>
      <c s="6" t="s">
        <v>7201</v>
      </c>
      <c s="36" t="s">
        <v>483</v>
      </c>
      <c s="37">
        <v>3373</v>
      </c>
      <c s="36">
        <v>0</v>
      </c>
      <c s="36">
        <f>ROUND(G561*H561,6)</f>
      </c>
      <c r="L561" s="38">
        <v>0</v>
      </c>
      <c s="32">
        <f>ROUND(ROUND(L561,2)*ROUND(G561,3),2)</f>
      </c>
      <c s="36" t="s">
        <v>6917</v>
      </c>
      <c>
        <f>(M561*21)/100</f>
      </c>
      <c t="s">
        <v>27</v>
      </c>
    </row>
    <row r="562" spans="1:5" ht="12.75">
      <c r="A562" s="35" t="s">
        <v>54</v>
      </c>
      <c r="E562" s="39" t="s">
        <v>5</v>
      </c>
    </row>
    <row r="563" spans="1:5" ht="12.75">
      <c r="A563" s="35" t="s">
        <v>55</v>
      </c>
      <c r="E563" s="40" t="s">
        <v>7202</v>
      </c>
    </row>
    <row r="564" spans="1:5" ht="12.75">
      <c r="A564" t="s">
        <v>57</v>
      </c>
      <c r="E564" s="39" t="s">
        <v>602</v>
      </c>
    </row>
    <row r="565" spans="1:13" ht="12.75">
      <c r="A565" t="s">
        <v>46</v>
      </c>
      <c r="C565" s="31" t="s">
        <v>7203</v>
      </c>
      <c r="E565" s="33" t="s">
        <v>7204</v>
      </c>
      <c r="J565" s="32">
        <f>0</f>
      </c>
      <c s="32">
        <f>0</f>
      </c>
      <c s="32">
        <f>0+L566+L570</f>
      </c>
      <c s="32">
        <f>0+M566+M570</f>
      </c>
    </row>
    <row r="566" spans="1:16" ht="12.75">
      <c r="A566" t="s">
        <v>49</v>
      </c>
      <c s="34" t="s">
        <v>5913</v>
      </c>
      <c s="34" t="s">
        <v>7205</v>
      </c>
      <c s="35" t="s">
        <v>5</v>
      </c>
      <c s="6" t="s">
        <v>7206</v>
      </c>
      <c s="36" t="s">
        <v>446</v>
      </c>
      <c s="37">
        <v>43</v>
      </c>
      <c s="36">
        <v>0</v>
      </c>
      <c s="36">
        <f>ROUND(G566*H566,6)</f>
      </c>
      <c r="L566" s="38">
        <v>0</v>
      </c>
      <c s="32">
        <f>ROUND(ROUND(L566,2)*ROUND(G566,3),2)</f>
      </c>
      <c s="36" t="s">
        <v>6917</v>
      </c>
      <c>
        <f>(M566*21)/100</f>
      </c>
      <c t="s">
        <v>27</v>
      </c>
    </row>
    <row r="567" spans="1:5" ht="12.75">
      <c r="A567" s="35" t="s">
        <v>54</v>
      </c>
      <c r="E567" s="39" t="s">
        <v>5</v>
      </c>
    </row>
    <row r="568" spans="1:5" ht="12.75">
      <c r="A568" s="35" t="s">
        <v>55</v>
      </c>
      <c r="E568" s="40" t="s">
        <v>7207</v>
      </c>
    </row>
    <row r="569" spans="1:5" ht="12.75">
      <c r="A569" t="s">
        <v>57</v>
      </c>
      <c r="E569" s="39" t="s">
        <v>602</v>
      </c>
    </row>
    <row r="570" spans="1:16" ht="12.75">
      <c r="A570" t="s">
        <v>49</v>
      </c>
      <c s="34" t="s">
        <v>5914</v>
      </c>
      <c s="34" t="s">
        <v>7208</v>
      </c>
      <c s="35" t="s">
        <v>5</v>
      </c>
      <c s="6" t="s">
        <v>7209</v>
      </c>
      <c s="36" t="s">
        <v>446</v>
      </c>
      <c s="37">
        <v>10</v>
      </c>
      <c s="36">
        <v>0</v>
      </c>
      <c s="36">
        <f>ROUND(G570*H570,6)</f>
      </c>
      <c r="L570" s="38">
        <v>0</v>
      </c>
      <c s="32">
        <f>ROUND(ROUND(L570,2)*ROUND(G570,3),2)</f>
      </c>
      <c s="36" t="s">
        <v>6917</v>
      </c>
      <c>
        <f>(M570*21)/100</f>
      </c>
      <c t="s">
        <v>27</v>
      </c>
    </row>
    <row r="571" spans="1:5" ht="12.75">
      <c r="A571" s="35" t="s">
        <v>54</v>
      </c>
      <c r="E571" s="39" t="s">
        <v>5</v>
      </c>
    </row>
    <row r="572" spans="1:5" ht="12.75">
      <c r="A572" s="35" t="s">
        <v>55</v>
      </c>
      <c r="E572" s="40" t="s">
        <v>7207</v>
      </c>
    </row>
    <row r="573" spans="1:5" ht="12.75">
      <c r="A573" t="s">
        <v>57</v>
      </c>
      <c r="E573" s="39" t="s">
        <v>602</v>
      </c>
    </row>
    <row r="574" spans="1:13" ht="12.75">
      <c r="A574" t="s">
        <v>46</v>
      </c>
      <c r="C574" s="31" t="s">
        <v>7210</v>
      </c>
      <c r="E574" s="33" t="s">
        <v>7211</v>
      </c>
      <c r="J574" s="32">
        <f>0</f>
      </c>
      <c s="32">
        <f>0</f>
      </c>
      <c s="32">
        <f>0+L575+L579+L583+L587+L591+L595+L599+L603</f>
      </c>
      <c s="32">
        <f>0+M575+M579+M583+M587+M591+M595+M599+M603</f>
      </c>
    </row>
    <row r="575" spans="1:16" ht="12.75">
      <c r="A575" t="s">
        <v>49</v>
      </c>
      <c s="34" t="s">
        <v>5915</v>
      </c>
      <c s="34" t="s">
        <v>7212</v>
      </c>
      <c s="35" t="s">
        <v>5</v>
      </c>
      <c s="6" t="s">
        <v>7213</v>
      </c>
      <c s="36" t="s">
        <v>1025</v>
      </c>
      <c s="37">
        <v>6.5</v>
      </c>
      <c s="36">
        <v>0</v>
      </c>
      <c s="36">
        <f>ROUND(G575*H575,6)</f>
      </c>
      <c r="L575" s="38">
        <v>0</v>
      </c>
      <c s="32">
        <f>ROUND(ROUND(L575,2)*ROUND(G575,3),2)</f>
      </c>
      <c s="36" t="s">
        <v>6917</v>
      </c>
      <c>
        <f>(M575*21)/100</f>
      </c>
      <c t="s">
        <v>27</v>
      </c>
    </row>
    <row r="576" spans="1:5" ht="12.75">
      <c r="A576" s="35" t="s">
        <v>54</v>
      </c>
      <c r="E576" s="39" t="s">
        <v>5</v>
      </c>
    </row>
    <row r="577" spans="1:5" ht="12.75">
      <c r="A577" s="35" t="s">
        <v>55</v>
      </c>
      <c r="E577" s="40" t="s">
        <v>7214</v>
      </c>
    </row>
    <row r="578" spans="1:5" ht="12.75">
      <c r="A578" t="s">
        <v>57</v>
      </c>
      <c r="E578" s="39" t="s">
        <v>602</v>
      </c>
    </row>
    <row r="579" spans="1:16" ht="12.75">
      <c r="A579" t="s">
        <v>49</v>
      </c>
      <c s="34" t="s">
        <v>5918</v>
      </c>
      <c s="34" t="s">
        <v>7215</v>
      </c>
      <c s="35" t="s">
        <v>5</v>
      </c>
      <c s="6" t="s">
        <v>7216</v>
      </c>
      <c s="36" t="s">
        <v>1025</v>
      </c>
      <c s="37">
        <v>13</v>
      </c>
      <c s="36">
        <v>0</v>
      </c>
      <c s="36">
        <f>ROUND(G579*H579,6)</f>
      </c>
      <c r="L579" s="38">
        <v>0</v>
      </c>
      <c s="32">
        <f>ROUND(ROUND(L579,2)*ROUND(G579,3),2)</f>
      </c>
      <c s="36" t="s">
        <v>6917</v>
      </c>
      <c>
        <f>(M579*21)/100</f>
      </c>
      <c t="s">
        <v>27</v>
      </c>
    </row>
    <row r="580" spans="1:5" ht="12.75">
      <c r="A580" s="35" t="s">
        <v>54</v>
      </c>
      <c r="E580" s="39" t="s">
        <v>5</v>
      </c>
    </row>
    <row r="581" spans="1:5" ht="12.75">
      <c r="A581" s="35" t="s">
        <v>55</v>
      </c>
      <c r="E581" s="40" t="s">
        <v>7214</v>
      </c>
    </row>
    <row r="582" spans="1:5" ht="12.75">
      <c r="A582" t="s">
        <v>57</v>
      </c>
      <c r="E582" s="39" t="s">
        <v>602</v>
      </c>
    </row>
    <row r="583" spans="1:16" ht="12.75">
      <c r="A583" t="s">
        <v>49</v>
      </c>
      <c s="34" t="s">
        <v>5921</v>
      </c>
      <c s="34" t="s">
        <v>7217</v>
      </c>
      <c s="35" t="s">
        <v>5</v>
      </c>
      <c s="6" t="s">
        <v>7218</v>
      </c>
      <c s="36" t="s">
        <v>446</v>
      </c>
      <c s="37">
        <v>13</v>
      </c>
      <c s="36">
        <v>0</v>
      </c>
      <c s="36">
        <f>ROUND(G583*H583,6)</f>
      </c>
      <c r="L583" s="38">
        <v>0</v>
      </c>
      <c s="32">
        <f>ROUND(ROUND(L583,2)*ROUND(G583,3),2)</f>
      </c>
      <c s="36" t="s">
        <v>6917</v>
      </c>
      <c>
        <f>(M583*21)/100</f>
      </c>
      <c t="s">
        <v>27</v>
      </c>
    </row>
    <row r="584" spans="1:5" ht="12.75">
      <c r="A584" s="35" t="s">
        <v>54</v>
      </c>
      <c r="E584" s="39" t="s">
        <v>5</v>
      </c>
    </row>
    <row r="585" spans="1:5" ht="12.75">
      <c r="A585" s="35" t="s">
        <v>55</v>
      </c>
      <c r="E585" s="40" t="s">
        <v>7214</v>
      </c>
    </row>
    <row r="586" spans="1:5" ht="12.75">
      <c r="A586" t="s">
        <v>57</v>
      </c>
      <c r="E586" s="39" t="s">
        <v>602</v>
      </c>
    </row>
    <row r="587" spans="1:16" ht="12.75">
      <c r="A587" t="s">
        <v>49</v>
      </c>
      <c s="34" t="s">
        <v>5956</v>
      </c>
      <c s="34" t="s">
        <v>7219</v>
      </c>
      <c s="35" t="s">
        <v>5</v>
      </c>
      <c s="6" t="s">
        <v>7220</v>
      </c>
      <c s="36" t="s">
        <v>446</v>
      </c>
      <c s="37">
        <v>1</v>
      </c>
      <c s="36">
        <v>0</v>
      </c>
      <c s="36">
        <f>ROUND(G587*H587,6)</f>
      </c>
      <c r="L587" s="38">
        <v>0</v>
      </c>
      <c s="32">
        <f>ROUND(ROUND(L587,2)*ROUND(G587,3),2)</f>
      </c>
      <c s="36" t="s">
        <v>6917</v>
      </c>
      <c>
        <f>(M587*21)/100</f>
      </c>
      <c t="s">
        <v>27</v>
      </c>
    </row>
    <row r="588" spans="1:5" ht="12.75">
      <c r="A588" s="35" t="s">
        <v>54</v>
      </c>
      <c r="E588" s="39" t="s">
        <v>5</v>
      </c>
    </row>
    <row r="589" spans="1:5" ht="12.75">
      <c r="A589" s="35" t="s">
        <v>55</v>
      </c>
      <c r="E589" s="40" t="s">
        <v>7214</v>
      </c>
    </row>
    <row r="590" spans="1:5" ht="12.75">
      <c r="A590" t="s">
        <v>57</v>
      </c>
      <c r="E590" s="39" t="s">
        <v>602</v>
      </c>
    </row>
    <row r="591" spans="1:16" ht="12.75">
      <c r="A591" t="s">
        <v>49</v>
      </c>
      <c s="34" t="s">
        <v>7221</v>
      </c>
      <c s="34" t="s">
        <v>7222</v>
      </c>
      <c s="35" t="s">
        <v>5</v>
      </c>
      <c s="6" t="s">
        <v>7223</v>
      </c>
      <c s="36" t="s">
        <v>446</v>
      </c>
      <c s="37">
        <v>10</v>
      </c>
      <c s="36">
        <v>0</v>
      </c>
      <c s="36">
        <f>ROUND(G591*H591,6)</f>
      </c>
      <c r="L591" s="38">
        <v>0</v>
      </c>
      <c s="32">
        <f>ROUND(ROUND(L591,2)*ROUND(G591,3),2)</f>
      </c>
      <c s="36" t="s">
        <v>6917</v>
      </c>
      <c>
        <f>(M591*21)/100</f>
      </c>
      <c t="s">
        <v>27</v>
      </c>
    </row>
    <row r="592" spans="1:5" ht="12.75">
      <c r="A592" s="35" t="s">
        <v>54</v>
      </c>
      <c r="E592" s="39" t="s">
        <v>5</v>
      </c>
    </row>
    <row r="593" spans="1:5" ht="12.75">
      <c r="A593" s="35" t="s">
        <v>55</v>
      </c>
      <c r="E593" s="40" t="s">
        <v>7214</v>
      </c>
    </row>
    <row r="594" spans="1:5" ht="12.75">
      <c r="A594" t="s">
        <v>57</v>
      </c>
      <c r="E594" s="39" t="s">
        <v>602</v>
      </c>
    </row>
    <row r="595" spans="1:16" ht="12.75">
      <c r="A595" t="s">
        <v>49</v>
      </c>
      <c s="34" t="s">
        <v>7224</v>
      </c>
      <c s="34" t="s">
        <v>7225</v>
      </c>
      <c s="35" t="s">
        <v>5</v>
      </c>
      <c s="6" t="s">
        <v>7226</v>
      </c>
      <c s="36" t="s">
        <v>446</v>
      </c>
      <c s="37">
        <v>1</v>
      </c>
      <c s="36">
        <v>0</v>
      </c>
      <c s="36">
        <f>ROUND(G595*H595,6)</f>
      </c>
      <c r="L595" s="38">
        <v>0</v>
      </c>
      <c s="32">
        <f>ROUND(ROUND(L595,2)*ROUND(G595,3),2)</f>
      </c>
      <c s="36" t="s">
        <v>6917</v>
      </c>
      <c>
        <f>(M595*21)/100</f>
      </c>
      <c t="s">
        <v>27</v>
      </c>
    </row>
    <row r="596" spans="1:5" ht="12.75">
      <c r="A596" s="35" t="s">
        <v>54</v>
      </c>
      <c r="E596" s="39" t="s">
        <v>5</v>
      </c>
    </row>
    <row r="597" spans="1:5" ht="12.75">
      <c r="A597" s="35" t="s">
        <v>55</v>
      </c>
      <c r="E597" s="40" t="s">
        <v>7214</v>
      </c>
    </row>
    <row r="598" spans="1:5" ht="12.75">
      <c r="A598" t="s">
        <v>57</v>
      </c>
      <c r="E598" s="39" t="s">
        <v>602</v>
      </c>
    </row>
    <row r="599" spans="1:16" ht="12.75">
      <c r="A599" t="s">
        <v>49</v>
      </c>
      <c s="34" t="s">
        <v>7227</v>
      </c>
      <c s="34" t="s">
        <v>7228</v>
      </c>
      <c s="35" t="s">
        <v>5</v>
      </c>
      <c s="6" t="s">
        <v>7229</v>
      </c>
      <c s="36" t="s">
        <v>483</v>
      </c>
      <c s="37">
        <v>485</v>
      </c>
      <c s="36">
        <v>0</v>
      </c>
      <c s="36">
        <f>ROUND(G599*H599,6)</f>
      </c>
      <c r="L599" s="38">
        <v>0</v>
      </c>
      <c s="32">
        <f>ROUND(ROUND(L599,2)*ROUND(G599,3),2)</f>
      </c>
      <c s="36" t="s">
        <v>6917</v>
      </c>
      <c>
        <f>(M599*21)/100</f>
      </c>
      <c t="s">
        <v>27</v>
      </c>
    </row>
    <row r="600" spans="1:5" ht="12.75">
      <c r="A600" s="35" t="s">
        <v>54</v>
      </c>
      <c r="E600" s="39" t="s">
        <v>5</v>
      </c>
    </row>
    <row r="601" spans="1:5" ht="12.75">
      <c r="A601" s="35" t="s">
        <v>55</v>
      </c>
      <c r="E601" s="40" t="s">
        <v>7214</v>
      </c>
    </row>
    <row r="602" spans="1:5" ht="12.75">
      <c r="A602" t="s">
        <v>57</v>
      </c>
      <c r="E602" s="39" t="s">
        <v>602</v>
      </c>
    </row>
    <row r="603" spans="1:16" ht="12.75">
      <c r="A603" t="s">
        <v>49</v>
      </c>
      <c s="34" t="s">
        <v>7230</v>
      </c>
      <c s="34" t="s">
        <v>7231</v>
      </c>
      <c s="35" t="s">
        <v>5</v>
      </c>
      <c s="6" t="s">
        <v>7232</v>
      </c>
      <c s="36" t="s">
        <v>483</v>
      </c>
      <c s="37">
        <v>727</v>
      </c>
      <c s="36">
        <v>0</v>
      </c>
      <c s="36">
        <f>ROUND(G603*H603,6)</f>
      </c>
      <c r="L603" s="38">
        <v>0</v>
      </c>
      <c s="32">
        <f>ROUND(ROUND(L603,2)*ROUND(G603,3),2)</f>
      </c>
      <c s="36" t="s">
        <v>6917</v>
      </c>
      <c>
        <f>(M603*21)/100</f>
      </c>
      <c t="s">
        <v>27</v>
      </c>
    </row>
    <row r="604" spans="1:5" ht="12.75">
      <c r="A604" s="35" t="s">
        <v>54</v>
      </c>
      <c r="E604" s="39" t="s">
        <v>5</v>
      </c>
    </row>
    <row r="605" spans="1:5" ht="12.75">
      <c r="A605" s="35" t="s">
        <v>55</v>
      </c>
      <c r="E605" s="40" t="s">
        <v>7214</v>
      </c>
    </row>
    <row r="606" spans="1:5" ht="12.75">
      <c r="A606" t="s">
        <v>57</v>
      </c>
      <c r="E606" s="39" t="s">
        <v>602</v>
      </c>
    </row>
    <row r="607" spans="1:13" ht="12.75">
      <c r="A607" t="s">
        <v>46</v>
      </c>
      <c r="C607" s="31" t="s">
        <v>7233</v>
      </c>
      <c r="E607" s="33" t="s">
        <v>7234</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7235</v>
      </c>
      <c s="34" t="s">
        <v>7236</v>
      </c>
      <c s="35" t="s">
        <v>5</v>
      </c>
      <c s="6" t="s">
        <v>7237</v>
      </c>
      <c s="36" t="s">
        <v>1035</v>
      </c>
      <c s="37">
        <v>179</v>
      </c>
      <c s="36">
        <v>0</v>
      </c>
      <c s="36">
        <f>ROUND(G608*H608,6)</f>
      </c>
      <c r="L608" s="38">
        <v>0</v>
      </c>
      <c s="32">
        <f>ROUND(ROUND(L608,2)*ROUND(G608,3),2)</f>
      </c>
      <c s="36" t="s">
        <v>6917</v>
      </c>
      <c>
        <f>(M608*21)/100</f>
      </c>
      <c t="s">
        <v>27</v>
      </c>
    </row>
    <row r="609" spans="1:5" ht="12.75">
      <c r="A609" s="35" t="s">
        <v>54</v>
      </c>
      <c r="E609" s="39" t="s">
        <v>5</v>
      </c>
    </row>
    <row r="610" spans="1:5" ht="12.75">
      <c r="A610" s="35" t="s">
        <v>55</v>
      </c>
      <c r="E610" s="40" t="s">
        <v>7202</v>
      </c>
    </row>
    <row r="611" spans="1:5" ht="12.75">
      <c r="A611" t="s">
        <v>57</v>
      </c>
      <c r="E611" s="39" t="s">
        <v>602</v>
      </c>
    </row>
    <row r="612" spans="1:16" ht="12.75">
      <c r="A612" t="s">
        <v>49</v>
      </c>
      <c s="34" t="s">
        <v>7238</v>
      </c>
      <c s="34" t="s">
        <v>7239</v>
      </c>
      <c s="35" t="s">
        <v>5</v>
      </c>
      <c s="6" t="s">
        <v>7240</v>
      </c>
      <c s="36" t="s">
        <v>446</v>
      </c>
      <c s="37">
        <v>6</v>
      </c>
      <c s="36">
        <v>0</v>
      </c>
      <c s="36">
        <f>ROUND(G612*H612,6)</f>
      </c>
      <c r="L612" s="38">
        <v>0</v>
      </c>
      <c s="32">
        <f>ROUND(ROUND(L612,2)*ROUND(G612,3),2)</f>
      </c>
      <c s="36" t="s">
        <v>6917</v>
      </c>
      <c>
        <f>(M612*21)/100</f>
      </c>
      <c t="s">
        <v>27</v>
      </c>
    </row>
    <row r="613" spans="1:5" ht="12.75">
      <c r="A613" s="35" t="s">
        <v>54</v>
      </c>
      <c r="E613" s="39" t="s">
        <v>5</v>
      </c>
    </row>
    <row r="614" spans="1:5" ht="12.75">
      <c r="A614" s="35" t="s">
        <v>55</v>
      </c>
      <c r="E614" s="40" t="s">
        <v>7202</v>
      </c>
    </row>
    <row r="615" spans="1:5" ht="12.75">
      <c r="A615" t="s">
        <v>57</v>
      </c>
      <c r="E615" s="39" t="s">
        <v>602</v>
      </c>
    </row>
    <row r="616" spans="1:16" ht="12.75">
      <c r="A616" t="s">
        <v>49</v>
      </c>
      <c s="34" t="s">
        <v>7241</v>
      </c>
      <c s="34" t="s">
        <v>7242</v>
      </c>
      <c s="35" t="s">
        <v>5</v>
      </c>
      <c s="6" t="s">
        <v>7243</v>
      </c>
      <c s="36" t="s">
        <v>446</v>
      </c>
      <c s="37">
        <v>70</v>
      </c>
      <c s="36">
        <v>0</v>
      </c>
      <c s="36">
        <f>ROUND(G616*H616,6)</f>
      </c>
      <c r="L616" s="38">
        <v>0</v>
      </c>
      <c s="32">
        <f>ROUND(ROUND(L616,2)*ROUND(G616,3),2)</f>
      </c>
      <c s="36" t="s">
        <v>6917</v>
      </c>
      <c>
        <f>(M616*21)/100</f>
      </c>
      <c t="s">
        <v>27</v>
      </c>
    </row>
    <row r="617" spans="1:5" ht="12.75">
      <c r="A617" s="35" t="s">
        <v>54</v>
      </c>
      <c r="E617" s="39" t="s">
        <v>5</v>
      </c>
    </row>
    <row r="618" spans="1:5" ht="12.75">
      <c r="A618" s="35" t="s">
        <v>55</v>
      </c>
      <c r="E618" s="40" t="s">
        <v>7202</v>
      </c>
    </row>
    <row r="619" spans="1:5" ht="12.75">
      <c r="A619" t="s">
        <v>57</v>
      </c>
      <c r="E619" s="39" t="s">
        <v>602</v>
      </c>
    </row>
    <row r="620" spans="1:16" ht="12.75">
      <c r="A620" t="s">
        <v>49</v>
      </c>
      <c s="34" t="s">
        <v>7244</v>
      </c>
      <c s="34" t="s">
        <v>7245</v>
      </c>
      <c s="35" t="s">
        <v>5</v>
      </c>
      <c s="6" t="s">
        <v>7246</v>
      </c>
      <c s="36" t="s">
        <v>446</v>
      </c>
      <c s="37">
        <v>13</v>
      </c>
      <c s="36">
        <v>0</v>
      </c>
      <c s="36">
        <f>ROUND(G620*H620,6)</f>
      </c>
      <c r="L620" s="38">
        <v>0</v>
      </c>
      <c s="32">
        <f>ROUND(ROUND(L620,2)*ROUND(G620,3),2)</f>
      </c>
      <c s="36" t="s">
        <v>6917</v>
      </c>
      <c>
        <f>(M620*21)/100</f>
      </c>
      <c t="s">
        <v>27</v>
      </c>
    </row>
    <row r="621" spans="1:5" ht="12.75">
      <c r="A621" s="35" t="s">
        <v>54</v>
      </c>
      <c r="E621" s="39" t="s">
        <v>5</v>
      </c>
    </row>
    <row r="622" spans="1:5" ht="12.75">
      <c r="A622" s="35" t="s">
        <v>55</v>
      </c>
      <c r="E622" s="40" t="s">
        <v>7202</v>
      </c>
    </row>
    <row r="623" spans="1:5" ht="12.75">
      <c r="A623" t="s">
        <v>57</v>
      </c>
      <c r="E623" s="39" t="s">
        <v>602</v>
      </c>
    </row>
    <row r="624" spans="1:16" ht="12.75">
      <c r="A624" t="s">
        <v>49</v>
      </c>
      <c s="34" t="s">
        <v>7247</v>
      </c>
      <c s="34" t="s">
        <v>7248</v>
      </c>
      <c s="35" t="s">
        <v>5</v>
      </c>
      <c s="6" t="s">
        <v>7249</v>
      </c>
      <c s="36" t="s">
        <v>446</v>
      </c>
      <c s="37">
        <v>5</v>
      </c>
      <c s="36">
        <v>0</v>
      </c>
      <c s="36">
        <f>ROUND(G624*H624,6)</f>
      </c>
      <c r="L624" s="38">
        <v>0</v>
      </c>
      <c s="32">
        <f>ROUND(ROUND(L624,2)*ROUND(G624,3),2)</f>
      </c>
      <c s="36" t="s">
        <v>6917</v>
      </c>
      <c>
        <f>(M624*21)/100</f>
      </c>
      <c t="s">
        <v>27</v>
      </c>
    </row>
    <row r="625" spans="1:5" ht="12.75">
      <c r="A625" s="35" t="s">
        <v>54</v>
      </c>
      <c r="E625" s="39" t="s">
        <v>5</v>
      </c>
    </row>
    <row r="626" spans="1:5" ht="12.75">
      <c r="A626" s="35" t="s">
        <v>55</v>
      </c>
      <c r="E626" s="40" t="s">
        <v>7202</v>
      </c>
    </row>
    <row r="627" spans="1:5" ht="12.75">
      <c r="A627" t="s">
        <v>57</v>
      </c>
      <c r="E627" s="39" t="s">
        <v>602</v>
      </c>
    </row>
    <row r="628" spans="1:16" ht="12.75">
      <c r="A628" t="s">
        <v>49</v>
      </c>
      <c s="34" t="s">
        <v>7250</v>
      </c>
      <c s="34" t="s">
        <v>7251</v>
      </c>
      <c s="35" t="s">
        <v>5</v>
      </c>
      <c s="6" t="s">
        <v>7252</v>
      </c>
      <c s="36" t="s">
        <v>446</v>
      </c>
      <c s="37">
        <v>4</v>
      </c>
      <c s="36">
        <v>0</v>
      </c>
      <c s="36">
        <f>ROUND(G628*H628,6)</f>
      </c>
      <c r="L628" s="38">
        <v>0</v>
      </c>
      <c s="32">
        <f>ROUND(ROUND(L628,2)*ROUND(G628,3),2)</f>
      </c>
      <c s="36" t="s">
        <v>6917</v>
      </c>
      <c>
        <f>(M628*21)/100</f>
      </c>
      <c t="s">
        <v>27</v>
      </c>
    </row>
    <row r="629" spans="1:5" ht="12.75">
      <c r="A629" s="35" t="s">
        <v>54</v>
      </c>
      <c r="E629" s="39" t="s">
        <v>5</v>
      </c>
    </row>
    <row r="630" spans="1:5" ht="12.75">
      <c r="A630" s="35" t="s">
        <v>55</v>
      </c>
      <c r="E630" s="40" t="s">
        <v>7202</v>
      </c>
    </row>
    <row r="631" spans="1:5" ht="12.75">
      <c r="A631" t="s">
        <v>57</v>
      </c>
      <c r="E631" s="39" t="s">
        <v>602</v>
      </c>
    </row>
    <row r="632" spans="1:16" ht="12.75">
      <c r="A632" t="s">
        <v>49</v>
      </c>
      <c s="34" t="s">
        <v>7253</v>
      </c>
      <c s="34" t="s">
        <v>7254</v>
      </c>
      <c s="35" t="s">
        <v>5</v>
      </c>
      <c s="6" t="s">
        <v>7255</v>
      </c>
      <c s="36" t="s">
        <v>446</v>
      </c>
      <c s="37">
        <v>4</v>
      </c>
      <c s="36">
        <v>0</v>
      </c>
      <c s="36">
        <f>ROUND(G632*H632,6)</f>
      </c>
      <c r="L632" s="38">
        <v>0</v>
      </c>
      <c s="32">
        <f>ROUND(ROUND(L632,2)*ROUND(G632,3),2)</f>
      </c>
      <c s="36" t="s">
        <v>6917</v>
      </c>
      <c>
        <f>(M632*21)/100</f>
      </c>
      <c t="s">
        <v>27</v>
      </c>
    </row>
    <row r="633" spans="1:5" ht="12.75">
      <c r="A633" s="35" t="s">
        <v>54</v>
      </c>
      <c r="E633" s="39" t="s">
        <v>5</v>
      </c>
    </row>
    <row r="634" spans="1:5" ht="12.75">
      <c r="A634" s="35" t="s">
        <v>55</v>
      </c>
      <c r="E634" s="40" t="s">
        <v>7202</v>
      </c>
    </row>
    <row r="635" spans="1:5" ht="12.75">
      <c r="A635" t="s">
        <v>57</v>
      </c>
      <c r="E635" s="39" t="s">
        <v>602</v>
      </c>
    </row>
    <row r="636" spans="1:16" ht="12.75">
      <c r="A636" t="s">
        <v>49</v>
      </c>
      <c s="34" t="s">
        <v>7256</v>
      </c>
      <c s="34" t="s">
        <v>7257</v>
      </c>
      <c s="35" t="s">
        <v>5</v>
      </c>
      <c s="6" t="s">
        <v>7258</v>
      </c>
      <c s="36" t="s">
        <v>446</v>
      </c>
      <c s="37">
        <v>2</v>
      </c>
      <c s="36">
        <v>0</v>
      </c>
      <c s="36">
        <f>ROUND(G636*H636,6)</f>
      </c>
      <c r="L636" s="38">
        <v>0</v>
      </c>
      <c s="32">
        <f>ROUND(ROUND(L636,2)*ROUND(G636,3),2)</f>
      </c>
      <c s="36" t="s">
        <v>6917</v>
      </c>
      <c>
        <f>(M636*21)/100</f>
      </c>
      <c t="s">
        <v>27</v>
      </c>
    </row>
    <row r="637" spans="1:5" ht="12.75">
      <c r="A637" s="35" t="s">
        <v>54</v>
      </c>
      <c r="E637" s="39" t="s">
        <v>5</v>
      </c>
    </row>
    <row r="638" spans="1:5" ht="12.75">
      <c r="A638" s="35" t="s">
        <v>55</v>
      </c>
      <c r="E638" s="40" t="s">
        <v>7202</v>
      </c>
    </row>
    <row r="639" spans="1:5" ht="12.75">
      <c r="A639" t="s">
        <v>57</v>
      </c>
      <c r="E639" s="39" t="s">
        <v>602</v>
      </c>
    </row>
    <row r="640" spans="1:16" ht="12.75">
      <c r="A640" t="s">
        <v>49</v>
      </c>
      <c s="34" t="s">
        <v>7259</v>
      </c>
      <c s="34" t="s">
        <v>7260</v>
      </c>
      <c s="35" t="s">
        <v>5</v>
      </c>
      <c s="6" t="s">
        <v>7261</v>
      </c>
      <c s="36" t="s">
        <v>927</v>
      </c>
      <c s="37">
        <v>500</v>
      </c>
      <c s="36">
        <v>0</v>
      </c>
      <c s="36">
        <f>ROUND(G640*H640,6)</f>
      </c>
      <c r="L640" s="38">
        <v>0</v>
      </c>
      <c s="32">
        <f>ROUND(ROUND(L640,2)*ROUND(G640,3),2)</f>
      </c>
      <c s="36" t="s">
        <v>6917</v>
      </c>
      <c>
        <f>(M640*21)/100</f>
      </c>
      <c t="s">
        <v>27</v>
      </c>
    </row>
    <row r="641" spans="1:5" ht="12.75">
      <c r="A641" s="35" t="s">
        <v>54</v>
      </c>
      <c r="E641" s="39" t="s">
        <v>5</v>
      </c>
    </row>
    <row r="642" spans="1:5" ht="12.75">
      <c r="A642" s="35" t="s">
        <v>55</v>
      </c>
      <c r="E642" s="40" t="s">
        <v>7202</v>
      </c>
    </row>
    <row r="643" spans="1:5" ht="12.75">
      <c r="A643" t="s">
        <v>57</v>
      </c>
      <c r="E643" s="39" t="s">
        <v>602</v>
      </c>
    </row>
    <row r="644" spans="1:16" ht="12.75">
      <c r="A644" t="s">
        <v>49</v>
      </c>
      <c s="34" t="s">
        <v>7262</v>
      </c>
      <c s="34" t="s">
        <v>7263</v>
      </c>
      <c s="35" t="s">
        <v>5</v>
      </c>
      <c s="6" t="s">
        <v>7264</v>
      </c>
      <c s="36" t="s">
        <v>446</v>
      </c>
      <c s="37">
        <v>5</v>
      </c>
      <c s="36">
        <v>0</v>
      </c>
      <c s="36">
        <f>ROUND(G644*H644,6)</f>
      </c>
      <c r="L644" s="38">
        <v>0</v>
      </c>
      <c s="32">
        <f>ROUND(ROUND(L644,2)*ROUND(G644,3),2)</f>
      </c>
      <c s="36" t="s">
        <v>6917</v>
      </c>
      <c>
        <f>(M644*21)/100</f>
      </c>
      <c t="s">
        <v>27</v>
      </c>
    </row>
    <row r="645" spans="1:5" ht="12.75">
      <c r="A645" s="35" t="s">
        <v>54</v>
      </c>
      <c r="E645" s="39" t="s">
        <v>5</v>
      </c>
    </row>
    <row r="646" spans="1:5" ht="12.75">
      <c r="A646" s="35" t="s">
        <v>55</v>
      </c>
      <c r="E646" s="40" t="s">
        <v>7202</v>
      </c>
    </row>
    <row r="647" spans="1:5" ht="12.75">
      <c r="A647" t="s">
        <v>57</v>
      </c>
      <c r="E647" s="39" t="s">
        <v>602</v>
      </c>
    </row>
    <row r="648" spans="1:16" ht="12.75">
      <c r="A648" t="s">
        <v>49</v>
      </c>
      <c s="34" t="s">
        <v>7265</v>
      </c>
      <c s="34" t="s">
        <v>7266</v>
      </c>
      <c s="35" t="s">
        <v>5</v>
      </c>
      <c s="6" t="s">
        <v>7267</v>
      </c>
      <c s="36" t="s">
        <v>446</v>
      </c>
      <c s="37">
        <v>100</v>
      </c>
      <c s="36">
        <v>0</v>
      </c>
      <c s="36">
        <f>ROUND(G648*H648,6)</f>
      </c>
      <c r="L648" s="38">
        <v>0</v>
      </c>
      <c s="32">
        <f>ROUND(ROUND(L648,2)*ROUND(G648,3),2)</f>
      </c>
      <c s="36" t="s">
        <v>6917</v>
      </c>
      <c>
        <f>(M648*21)/100</f>
      </c>
      <c t="s">
        <v>27</v>
      </c>
    </row>
    <row r="649" spans="1:5" ht="12.75">
      <c r="A649" s="35" t="s">
        <v>54</v>
      </c>
      <c r="E649" s="39" t="s">
        <v>5</v>
      </c>
    </row>
    <row r="650" spans="1:5" ht="12.75">
      <c r="A650" s="35" t="s">
        <v>55</v>
      </c>
      <c r="E650" s="40" t="s">
        <v>7202</v>
      </c>
    </row>
    <row r="651" spans="1:5" ht="12.75">
      <c r="A651" t="s">
        <v>57</v>
      </c>
      <c r="E651" s="39" t="s">
        <v>602</v>
      </c>
    </row>
    <row r="652" spans="1:16" ht="12.75">
      <c r="A652" t="s">
        <v>49</v>
      </c>
      <c s="34" t="s">
        <v>7268</v>
      </c>
      <c s="34" t="s">
        <v>7269</v>
      </c>
      <c s="35" t="s">
        <v>5</v>
      </c>
      <c s="6" t="s">
        <v>7270</v>
      </c>
      <c s="36" t="s">
        <v>446</v>
      </c>
      <c s="37">
        <v>9</v>
      </c>
      <c s="36">
        <v>0</v>
      </c>
      <c s="36">
        <f>ROUND(G652*H652,6)</f>
      </c>
      <c r="L652" s="38">
        <v>0</v>
      </c>
      <c s="32">
        <f>ROUND(ROUND(L652,2)*ROUND(G652,3),2)</f>
      </c>
      <c s="36" t="s">
        <v>6917</v>
      </c>
      <c>
        <f>(M652*21)/100</f>
      </c>
      <c t="s">
        <v>27</v>
      </c>
    </row>
    <row r="653" spans="1:5" ht="12.75">
      <c r="A653" s="35" t="s">
        <v>54</v>
      </c>
      <c r="E653" s="39" t="s">
        <v>5</v>
      </c>
    </row>
    <row r="654" spans="1:5" ht="12.75">
      <c r="A654" s="35" t="s">
        <v>55</v>
      </c>
      <c r="E654" s="40" t="s">
        <v>7202</v>
      </c>
    </row>
    <row r="655" spans="1:5" ht="12.75">
      <c r="A655" t="s">
        <v>57</v>
      </c>
      <c r="E655" s="39" t="s">
        <v>602</v>
      </c>
    </row>
    <row r="656" spans="1:16" ht="12.75">
      <c r="A656" t="s">
        <v>49</v>
      </c>
      <c s="34" t="s">
        <v>7271</v>
      </c>
      <c s="34" t="s">
        <v>7272</v>
      </c>
      <c s="35" t="s">
        <v>5</v>
      </c>
      <c s="6" t="s">
        <v>7273</v>
      </c>
      <c s="36" t="s">
        <v>446</v>
      </c>
      <c s="37">
        <v>22</v>
      </c>
      <c s="36">
        <v>0</v>
      </c>
      <c s="36">
        <f>ROUND(G656*H656,6)</f>
      </c>
      <c r="L656" s="38">
        <v>0</v>
      </c>
      <c s="32">
        <f>ROUND(ROUND(L656,2)*ROUND(G656,3),2)</f>
      </c>
      <c s="36" t="s">
        <v>6917</v>
      </c>
      <c>
        <f>(M656*21)/100</f>
      </c>
      <c t="s">
        <v>27</v>
      </c>
    </row>
    <row r="657" spans="1:5" ht="12.75">
      <c r="A657" s="35" t="s">
        <v>54</v>
      </c>
      <c r="E657" s="39" t="s">
        <v>5</v>
      </c>
    </row>
    <row r="658" spans="1:5" ht="12.75">
      <c r="A658" s="35" t="s">
        <v>55</v>
      </c>
      <c r="E658" s="40" t="s">
        <v>7202</v>
      </c>
    </row>
    <row r="659" spans="1:5" ht="12.75">
      <c r="A659" t="s">
        <v>57</v>
      </c>
      <c r="E659" s="39" t="s">
        <v>602</v>
      </c>
    </row>
    <row r="660" spans="1:16" ht="12.75">
      <c r="A660" t="s">
        <v>49</v>
      </c>
      <c s="34" t="s">
        <v>7274</v>
      </c>
      <c s="34" t="s">
        <v>7275</v>
      </c>
      <c s="35" t="s">
        <v>5</v>
      </c>
      <c s="6" t="s">
        <v>7276</v>
      </c>
      <c s="36" t="s">
        <v>446</v>
      </c>
      <c s="37">
        <v>2</v>
      </c>
      <c s="36">
        <v>0</v>
      </c>
      <c s="36">
        <f>ROUND(G660*H660,6)</f>
      </c>
      <c r="L660" s="38">
        <v>0</v>
      </c>
      <c s="32">
        <f>ROUND(ROUND(L660,2)*ROUND(G660,3),2)</f>
      </c>
      <c s="36" t="s">
        <v>6917</v>
      </c>
      <c>
        <f>(M660*21)/100</f>
      </c>
      <c t="s">
        <v>27</v>
      </c>
    </row>
    <row r="661" spans="1:5" ht="12.75">
      <c r="A661" s="35" t="s">
        <v>54</v>
      </c>
      <c r="E661" s="39" t="s">
        <v>5</v>
      </c>
    </row>
    <row r="662" spans="1:5" ht="12.75">
      <c r="A662" s="35" t="s">
        <v>55</v>
      </c>
      <c r="E662" s="40" t="s">
        <v>7202</v>
      </c>
    </row>
    <row r="663" spans="1:5" ht="12.75">
      <c r="A663" t="s">
        <v>57</v>
      </c>
      <c r="E663" s="39" t="s">
        <v>602</v>
      </c>
    </row>
    <row r="664" spans="1:16" ht="12.75">
      <c r="A664" t="s">
        <v>49</v>
      </c>
      <c s="34" t="s">
        <v>7277</v>
      </c>
      <c s="34" t="s">
        <v>7278</v>
      </c>
      <c s="35" t="s">
        <v>5</v>
      </c>
      <c s="6" t="s">
        <v>7279</v>
      </c>
      <c s="36" t="s">
        <v>446</v>
      </c>
      <c s="37">
        <v>5</v>
      </c>
      <c s="36">
        <v>0</v>
      </c>
      <c s="36">
        <f>ROUND(G664*H664,6)</f>
      </c>
      <c r="L664" s="38">
        <v>0</v>
      </c>
      <c s="32">
        <f>ROUND(ROUND(L664,2)*ROUND(G664,3),2)</f>
      </c>
      <c s="36" t="s">
        <v>6917</v>
      </c>
      <c>
        <f>(M664*21)/100</f>
      </c>
      <c t="s">
        <v>27</v>
      </c>
    </row>
    <row r="665" spans="1:5" ht="12.75">
      <c r="A665" s="35" t="s">
        <v>54</v>
      </c>
      <c r="E665" s="39" t="s">
        <v>5</v>
      </c>
    </row>
    <row r="666" spans="1:5" ht="12.75">
      <c r="A666" s="35" t="s">
        <v>55</v>
      </c>
      <c r="E666" s="40" t="s">
        <v>7202</v>
      </c>
    </row>
    <row r="667" spans="1:5" ht="12.75">
      <c r="A667" t="s">
        <v>57</v>
      </c>
      <c r="E667" s="39" t="s">
        <v>602</v>
      </c>
    </row>
    <row r="668" spans="1:16" ht="12.75">
      <c r="A668" t="s">
        <v>49</v>
      </c>
      <c s="34" t="s">
        <v>7280</v>
      </c>
      <c s="34" t="s">
        <v>7281</v>
      </c>
      <c s="35" t="s">
        <v>5</v>
      </c>
      <c s="6" t="s">
        <v>7282</v>
      </c>
      <c s="36" t="s">
        <v>446</v>
      </c>
      <c s="37">
        <v>14</v>
      </c>
      <c s="36">
        <v>0</v>
      </c>
      <c s="36">
        <f>ROUND(G668*H668,6)</f>
      </c>
      <c r="L668" s="38">
        <v>0</v>
      </c>
      <c s="32">
        <f>ROUND(ROUND(L668,2)*ROUND(G668,3),2)</f>
      </c>
      <c s="36" t="s">
        <v>6917</v>
      </c>
      <c>
        <f>(M668*21)/100</f>
      </c>
      <c t="s">
        <v>27</v>
      </c>
    </row>
    <row r="669" spans="1:5" ht="12.75">
      <c r="A669" s="35" t="s">
        <v>54</v>
      </c>
      <c r="E669" s="39" t="s">
        <v>5</v>
      </c>
    </row>
    <row r="670" spans="1:5" ht="12.75">
      <c r="A670" s="35" t="s">
        <v>55</v>
      </c>
      <c r="E670" s="40" t="s">
        <v>7202</v>
      </c>
    </row>
    <row r="671" spans="1:5" ht="12.75">
      <c r="A671" t="s">
        <v>57</v>
      </c>
      <c r="E671" s="39" t="s">
        <v>602</v>
      </c>
    </row>
    <row r="672" spans="1:16" ht="12.75">
      <c r="A672" t="s">
        <v>49</v>
      </c>
      <c s="34" t="s">
        <v>7283</v>
      </c>
      <c s="34" t="s">
        <v>7284</v>
      </c>
      <c s="35" t="s">
        <v>5</v>
      </c>
      <c s="6" t="s">
        <v>7285</v>
      </c>
      <c s="36" t="s">
        <v>446</v>
      </c>
      <c s="37">
        <v>12</v>
      </c>
      <c s="36">
        <v>0</v>
      </c>
      <c s="36">
        <f>ROUND(G672*H672,6)</f>
      </c>
      <c r="L672" s="38">
        <v>0</v>
      </c>
      <c s="32">
        <f>ROUND(ROUND(L672,2)*ROUND(G672,3),2)</f>
      </c>
      <c s="36" t="s">
        <v>6917</v>
      </c>
      <c>
        <f>(M672*21)/100</f>
      </c>
      <c t="s">
        <v>27</v>
      </c>
    </row>
    <row r="673" spans="1:5" ht="12.75">
      <c r="A673" s="35" t="s">
        <v>54</v>
      </c>
      <c r="E673" s="39" t="s">
        <v>5</v>
      </c>
    </row>
    <row r="674" spans="1:5" ht="12.75">
      <c r="A674" s="35" t="s">
        <v>55</v>
      </c>
      <c r="E674" s="40" t="s">
        <v>7202</v>
      </c>
    </row>
    <row r="675" spans="1:5" ht="12.75">
      <c r="A675" t="s">
        <v>57</v>
      </c>
      <c r="E675" s="39" t="s">
        <v>602</v>
      </c>
    </row>
    <row r="676" spans="1:16" ht="12.75">
      <c r="A676" t="s">
        <v>49</v>
      </c>
      <c s="34" t="s">
        <v>7286</v>
      </c>
      <c s="34" t="s">
        <v>7287</v>
      </c>
      <c s="35" t="s">
        <v>5</v>
      </c>
      <c s="6" t="s">
        <v>7288</v>
      </c>
      <c s="36" t="s">
        <v>446</v>
      </c>
      <c s="37">
        <v>40</v>
      </c>
      <c s="36">
        <v>0</v>
      </c>
      <c s="36">
        <f>ROUND(G676*H676,6)</f>
      </c>
      <c r="L676" s="38">
        <v>0</v>
      </c>
      <c s="32">
        <f>ROUND(ROUND(L676,2)*ROUND(G676,3),2)</f>
      </c>
      <c s="36" t="s">
        <v>6917</v>
      </c>
      <c>
        <f>(M676*21)/100</f>
      </c>
      <c t="s">
        <v>27</v>
      </c>
    </row>
    <row r="677" spans="1:5" ht="12.75">
      <c r="A677" s="35" t="s">
        <v>54</v>
      </c>
      <c r="E677" s="39" t="s">
        <v>5</v>
      </c>
    </row>
    <row r="678" spans="1:5" ht="12.75">
      <c r="A678" s="35" t="s">
        <v>55</v>
      </c>
      <c r="E678" s="40" t="s">
        <v>7202</v>
      </c>
    </row>
    <row r="679" spans="1:5" ht="12.75">
      <c r="A679" t="s">
        <v>57</v>
      </c>
      <c r="E679" s="39" t="s">
        <v>602</v>
      </c>
    </row>
    <row r="680" spans="1:16" ht="25.5">
      <c r="A680" t="s">
        <v>49</v>
      </c>
      <c s="34" t="s">
        <v>7289</v>
      </c>
      <c s="34" t="s">
        <v>7290</v>
      </c>
      <c s="35" t="s">
        <v>5</v>
      </c>
      <c s="6" t="s">
        <v>7291</v>
      </c>
      <c s="36" t="s">
        <v>446</v>
      </c>
      <c s="37">
        <v>4</v>
      </c>
      <c s="36">
        <v>0</v>
      </c>
      <c s="36">
        <f>ROUND(G680*H680,6)</f>
      </c>
      <c r="L680" s="38">
        <v>0</v>
      </c>
      <c s="32">
        <f>ROUND(ROUND(L680,2)*ROUND(G680,3),2)</f>
      </c>
      <c s="36" t="s">
        <v>6917</v>
      </c>
      <c>
        <f>(M680*21)/100</f>
      </c>
      <c t="s">
        <v>27</v>
      </c>
    </row>
    <row r="681" spans="1:5" ht="12.75">
      <c r="A681" s="35" t="s">
        <v>54</v>
      </c>
      <c r="E681" s="39" t="s">
        <v>5</v>
      </c>
    </row>
    <row r="682" spans="1:5" ht="12.75">
      <c r="A682" s="35" t="s">
        <v>55</v>
      </c>
      <c r="E682" s="40" t="s">
        <v>7202</v>
      </c>
    </row>
    <row r="683" spans="1:5" ht="12.75">
      <c r="A683" t="s">
        <v>57</v>
      </c>
      <c r="E683" s="39" t="s">
        <v>602</v>
      </c>
    </row>
    <row r="684" spans="1:16" ht="12.75">
      <c r="A684" t="s">
        <v>49</v>
      </c>
      <c s="34" t="s">
        <v>7292</v>
      </c>
      <c s="34" t="s">
        <v>7293</v>
      </c>
      <c s="35" t="s">
        <v>5</v>
      </c>
      <c s="6" t="s">
        <v>7294</v>
      </c>
      <c s="36" t="s">
        <v>446</v>
      </c>
      <c s="37">
        <v>4</v>
      </c>
      <c s="36">
        <v>0</v>
      </c>
      <c s="36">
        <f>ROUND(G684*H684,6)</f>
      </c>
      <c r="L684" s="38">
        <v>0</v>
      </c>
      <c s="32">
        <f>ROUND(ROUND(L684,2)*ROUND(G684,3),2)</f>
      </c>
      <c s="36" t="s">
        <v>6917</v>
      </c>
      <c>
        <f>(M684*21)/100</f>
      </c>
      <c t="s">
        <v>27</v>
      </c>
    </row>
    <row r="685" spans="1:5" ht="12.75">
      <c r="A685" s="35" t="s">
        <v>54</v>
      </c>
      <c r="E685" s="39" t="s">
        <v>5</v>
      </c>
    </row>
    <row r="686" spans="1:5" ht="12.75">
      <c r="A686" s="35" t="s">
        <v>55</v>
      </c>
      <c r="E686" s="40" t="s">
        <v>7202</v>
      </c>
    </row>
    <row r="687" spans="1:5" ht="12.75">
      <c r="A687" t="s">
        <v>57</v>
      </c>
      <c r="E687" s="39" t="s">
        <v>602</v>
      </c>
    </row>
    <row r="688" spans="1:16" ht="12.75">
      <c r="A688" t="s">
        <v>49</v>
      </c>
      <c s="34" t="s">
        <v>7295</v>
      </c>
      <c s="34" t="s">
        <v>7296</v>
      </c>
      <c s="35" t="s">
        <v>5</v>
      </c>
      <c s="6" t="s">
        <v>7297</v>
      </c>
      <c s="36" t="s">
        <v>446</v>
      </c>
      <c s="37">
        <v>2</v>
      </c>
      <c s="36">
        <v>0</v>
      </c>
      <c s="36">
        <f>ROUND(G688*H688,6)</f>
      </c>
      <c r="L688" s="38">
        <v>0</v>
      </c>
      <c s="32">
        <f>ROUND(ROUND(L688,2)*ROUND(G688,3),2)</f>
      </c>
      <c s="36" t="s">
        <v>6917</v>
      </c>
      <c>
        <f>(M688*21)/100</f>
      </c>
      <c t="s">
        <v>27</v>
      </c>
    </row>
    <row r="689" spans="1:5" ht="12.75">
      <c r="A689" s="35" t="s">
        <v>54</v>
      </c>
      <c r="E689" s="39" t="s">
        <v>5</v>
      </c>
    </row>
    <row r="690" spans="1:5" ht="12.75">
      <c r="A690" s="35" t="s">
        <v>55</v>
      </c>
      <c r="E690" s="40" t="s">
        <v>7202</v>
      </c>
    </row>
    <row r="691" spans="1:5" ht="12.75">
      <c r="A691" t="s">
        <v>57</v>
      </c>
      <c r="E691" s="39" t="s">
        <v>602</v>
      </c>
    </row>
    <row r="692" spans="1:16" ht="25.5">
      <c r="A692" t="s">
        <v>49</v>
      </c>
      <c s="34" t="s">
        <v>7298</v>
      </c>
      <c s="34" t="s">
        <v>7299</v>
      </c>
      <c s="35" t="s">
        <v>5</v>
      </c>
      <c s="6" t="s">
        <v>7300</v>
      </c>
      <c s="36" t="s">
        <v>446</v>
      </c>
      <c s="37">
        <v>6</v>
      </c>
      <c s="36">
        <v>0</v>
      </c>
      <c s="36">
        <f>ROUND(G692*H692,6)</f>
      </c>
      <c r="L692" s="38">
        <v>0</v>
      </c>
      <c s="32">
        <f>ROUND(ROUND(L692,2)*ROUND(G692,3),2)</f>
      </c>
      <c s="36" t="s">
        <v>6917</v>
      </c>
      <c>
        <f>(M692*21)/100</f>
      </c>
      <c t="s">
        <v>27</v>
      </c>
    </row>
    <row r="693" spans="1:5" ht="12.75">
      <c r="A693" s="35" t="s">
        <v>54</v>
      </c>
      <c r="E693" s="39" t="s">
        <v>5</v>
      </c>
    </row>
    <row r="694" spans="1:5" ht="12.75">
      <c r="A694" s="35" t="s">
        <v>55</v>
      </c>
      <c r="E694" s="40" t="s">
        <v>7202</v>
      </c>
    </row>
    <row r="695" spans="1:5" ht="12.75">
      <c r="A695" t="s">
        <v>57</v>
      </c>
      <c r="E695" s="39" t="s">
        <v>602</v>
      </c>
    </row>
    <row r="696" spans="1:16" ht="12.75">
      <c r="A696" t="s">
        <v>49</v>
      </c>
      <c s="34" t="s">
        <v>7301</v>
      </c>
      <c s="34" t="s">
        <v>7302</v>
      </c>
      <c s="35" t="s">
        <v>5</v>
      </c>
      <c s="6" t="s">
        <v>7303</v>
      </c>
      <c s="36" t="s">
        <v>446</v>
      </c>
      <c s="37">
        <v>3</v>
      </c>
      <c s="36">
        <v>0</v>
      </c>
      <c s="36">
        <f>ROUND(G696*H696,6)</f>
      </c>
      <c r="L696" s="38">
        <v>0</v>
      </c>
      <c s="32">
        <f>ROUND(ROUND(L696,2)*ROUND(G696,3),2)</f>
      </c>
      <c s="36" t="s">
        <v>6917</v>
      </c>
      <c>
        <f>(M696*21)/100</f>
      </c>
      <c t="s">
        <v>27</v>
      </c>
    </row>
    <row r="697" spans="1:5" ht="12.75">
      <c r="A697" s="35" t="s">
        <v>54</v>
      </c>
      <c r="E697" s="39" t="s">
        <v>5</v>
      </c>
    </row>
    <row r="698" spans="1:5" ht="12.75">
      <c r="A698" s="35" t="s">
        <v>55</v>
      </c>
      <c r="E698" s="40" t="s">
        <v>7202</v>
      </c>
    </row>
    <row r="699" spans="1:5" ht="12.75">
      <c r="A699" t="s">
        <v>57</v>
      </c>
      <c r="E699" s="39" t="s">
        <v>602</v>
      </c>
    </row>
    <row r="700" spans="1:16" ht="12.75">
      <c r="A700" t="s">
        <v>49</v>
      </c>
      <c s="34" t="s">
        <v>7304</v>
      </c>
      <c s="34" t="s">
        <v>7305</v>
      </c>
      <c s="35" t="s">
        <v>5</v>
      </c>
      <c s="6" t="s">
        <v>7306</v>
      </c>
      <c s="36" t="s">
        <v>446</v>
      </c>
      <c s="37">
        <v>993</v>
      </c>
      <c s="36">
        <v>0</v>
      </c>
      <c s="36">
        <f>ROUND(G700*H700,6)</f>
      </c>
      <c r="L700" s="38">
        <v>0</v>
      </c>
      <c s="32">
        <f>ROUND(ROUND(L700,2)*ROUND(G700,3),2)</f>
      </c>
      <c s="36" t="s">
        <v>6917</v>
      </c>
      <c>
        <f>(M700*21)/100</f>
      </c>
      <c t="s">
        <v>27</v>
      </c>
    </row>
    <row r="701" spans="1:5" ht="12.75">
      <c r="A701" s="35" t="s">
        <v>54</v>
      </c>
      <c r="E701" s="39" t="s">
        <v>5</v>
      </c>
    </row>
    <row r="702" spans="1:5" ht="12.75">
      <c r="A702" s="35" t="s">
        <v>55</v>
      </c>
      <c r="E702" s="40" t="s">
        <v>7202</v>
      </c>
    </row>
    <row r="703" spans="1:5" ht="12.75">
      <c r="A703" t="s">
        <v>57</v>
      </c>
      <c r="E703" s="39" t="s">
        <v>602</v>
      </c>
    </row>
    <row r="704" spans="1:16" ht="12.75">
      <c r="A704" t="s">
        <v>49</v>
      </c>
      <c s="34" t="s">
        <v>7307</v>
      </c>
      <c s="34" t="s">
        <v>7308</v>
      </c>
      <c s="35" t="s">
        <v>5</v>
      </c>
      <c s="6" t="s">
        <v>7309</v>
      </c>
      <c s="36" t="s">
        <v>446</v>
      </c>
      <c s="37">
        <v>65</v>
      </c>
      <c s="36">
        <v>0</v>
      </c>
      <c s="36">
        <f>ROUND(G704*H704,6)</f>
      </c>
      <c r="L704" s="38">
        <v>0</v>
      </c>
      <c s="32">
        <f>ROUND(ROUND(L704,2)*ROUND(G704,3),2)</f>
      </c>
      <c s="36" t="s">
        <v>6917</v>
      </c>
      <c>
        <f>(M704*21)/100</f>
      </c>
      <c t="s">
        <v>27</v>
      </c>
    </row>
    <row r="705" spans="1:5" ht="12.75">
      <c r="A705" s="35" t="s">
        <v>54</v>
      </c>
      <c r="E705" s="39" t="s">
        <v>5</v>
      </c>
    </row>
    <row r="706" spans="1:5" ht="12.75">
      <c r="A706" s="35" t="s">
        <v>55</v>
      </c>
      <c r="E706" s="40" t="s">
        <v>7202</v>
      </c>
    </row>
    <row r="707" spans="1:5" ht="12.75">
      <c r="A707" t="s">
        <v>57</v>
      </c>
      <c r="E707" s="39" t="s">
        <v>602</v>
      </c>
    </row>
    <row r="708" spans="1:16" ht="12.75">
      <c r="A708" t="s">
        <v>49</v>
      </c>
      <c s="34" t="s">
        <v>7310</v>
      </c>
      <c s="34" t="s">
        <v>7311</v>
      </c>
      <c s="35" t="s">
        <v>5</v>
      </c>
      <c s="6" t="s">
        <v>7312</v>
      </c>
      <c s="36" t="s">
        <v>446</v>
      </c>
      <c s="37">
        <v>106</v>
      </c>
      <c s="36">
        <v>0</v>
      </c>
      <c s="36">
        <f>ROUND(G708*H708,6)</f>
      </c>
      <c r="L708" s="38">
        <v>0</v>
      </c>
      <c s="32">
        <f>ROUND(ROUND(L708,2)*ROUND(G708,3),2)</f>
      </c>
      <c s="36" t="s">
        <v>6917</v>
      </c>
      <c>
        <f>(M708*21)/100</f>
      </c>
      <c t="s">
        <v>27</v>
      </c>
    </row>
    <row r="709" spans="1:5" ht="12.75">
      <c r="A709" s="35" t="s">
        <v>54</v>
      </c>
      <c r="E709" s="39" t="s">
        <v>5</v>
      </c>
    </row>
    <row r="710" spans="1:5" ht="12.75">
      <c r="A710" s="35" t="s">
        <v>55</v>
      </c>
      <c r="E710" s="40" t="s">
        <v>7202</v>
      </c>
    </row>
    <row r="711" spans="1:5" ht="12.75">
      <c r="A711" t="s">
        <v>57</v>
      </c>
      <c r="E711" s="39" t="s">
        <v>602</v>
      </c>
    </row>
    <row r="712" spans="1:16" ht="12.75">
      <c r="A712" t="s">
        <v>49</v>
      </c>
      <c s="34" t="s">
        <v>7313</v>
      </c>
      <c s="34" t="s">
        <v>7314</v>
      </c>
      <c s="35" t="s">
        <v>5</v>
      </c>
      <c s="6" t="s">
        <v>7315</v>
      </c>
      <c s="36" t="s">
        <v>446</v>
      </c>
      <c s="37">
        <v>4</v>
      </c>
      <c s="36">
        <v>0</v>
      </c>
      <c s="36">
        <f>ROUND(G712*H712,6)</f>
      </c>
      <c r="L712" s="38">
        <v>0</v>
      </c>
      <c s="32">
        <f>ROUND(ROUND(L712,2)*ROUND(G712,3),2)</f>
      </c>
      <c s="36" t="s">
        <v>6917</v>
      </c>
      <c>
        <f>(M712*21)/100</f>
      </c>
      <c t="s">
        <v>27</v>
      </c>
    </row>
    <row r="713" spans="1:5" ht="12.75">
      <c r="A713" s="35" t="s">
        <v>54</v>
      </c>
      <c r="E713" s="39" t="s">
        <v>5</v>
      </c>
    </row>
    <row r="714" spans="1:5" ht="12.75">
      <c r="A714" s="35" t="s">
        <v>55</v>
      </c>
      <c r="E714" s="40" t="s">
        <v>7202</v>
      </c>
    </row>
    <row r="715" spans="1:5" ht="12.75">
      <c r="A715" t="s">
        <v>57</v>
      </c>
      <c r="E715" s="39" t="s">
        <v>602</v>
      </c>
    </row>
    <row r="716" spans="1:16" ht="12.75">
      <c r="A716" t="s">
        <v>49</v>
      </c>
      <c s="34" t="s">
        <v>7316</v>
      </c>
      <c s="34" t="s">
        <v>7317</v>
      </c>
      <c s="35" t="s">
        <v>5</v>
      </c>
      <c s="6" t="s">
        <v>7318</v>
      </c>
      <c s="36" t="s">
        <v>446</v>
      </c>
      <c s="37">
        <v>6</v>
      </c>
      <c s="36">
        <v>0</v>
      </c>
      <c s="36">
        <f>ROUND(G716*H716,6)</f>
      </c>
      <c r="L716" s="38">
        <v>0</v>
      </c>
      <c s="32">
        <f>ROUND(ROUND(L716,2)*ROUND(G716,3),2)</f>
      </c>
      <c s="36" t="s">
        <v>6917</v>
      </c>
      <c>
        <f>(M716*21)/100</f>
      </c>
      <c t="s">
        <v>27</v>
      </c>
    </row>
    <row r="717" spans="1:5" ht="12.75">
      <c r="A717" s="35" t="s">
        <v>54</v>
      </c>
      <c r="E717" s="39" t="s">
        <v>5</v>
      </c>
    </row>
    <row r="718" spans="1:5" ht="12.75">
      <c r="A718" s="35" t="s">
        <v>55</v>
      </c>
      <c r="E718" s="40" t="s">
        <v>7202</v>
      </c>
    </row>
    <row r="719" spans="1:5" ht="12.75">
      <c r="A719" t="s">
        <v>57</v>
      </c>
      <c r="E719" s="39" t="s">
        <v>602</v>
      </c>
    </row>
    <row r="720" spans="1:16" ht="12.75">
      <c r="A720" t="s">
        <v>49</v>
      </c>
      <c s="34" t="s">
        <v>7319</v>
      </c>
      <c s="34" t="s">
        <v>7320</v>
      </c>
      <c s="35" t="s">
        <v>5</v>
      </c>
      <c s="6" t="s">
        <v>7321</v>
      </c>
      <c s="36" t="s">
        <v>682</v>
      </c>
      <c s="37">
        <v>6154</v>
      </c>
      <c s="36">
        <v>0</v>
      </c>
      <c s="36">
        <f>ROUND(G720*H720,6)</f>
      </c>
      <c r="L720" s="38">
        <v>0</v>
      </c>
      <c s="32">
        <f>ROUND(ROUND(L720,2)*ROUND(G720,3),2)</f>
      </c>
      <c s="36" t="s">
        <v>6917</v>
      </c>
      <c>
        <f>(M720*21)/100</f>
      </c>
      <c t="s">
        <v>27</v>
      </c>
    </row>
    <row r="721" spans="1:5" ht="12.75">
      <c r="A721" s="35" t="s">
        <v>54</v>
      </c>
      <c r="E721" s="39" t="s">
        <v>5</v>
      </c>
    </row>
    <row r="722" spans="1:5" ht="12.75">
      <c r="A722" s="35" t="s">
        <v>55</v>
      </c>
      <c r="E722" s="40" t="s">
        <v>7202</v>
      </c>
    </row>
    <row r="723" spans="1:5" ht="12.75">
      <c r="A723" t="s">
        <v>57</v>
      </c>
      <c r="E723" s="39" t="s">
        <v>602</v>
      </c>
    </row>
    <row r="724" spans="1:16" ht="12.75">
      <c r="A724" t="s">
        <v>49</v>
      </c>
      <c s="34" t="s">
        <v>7322</v>
      </c>
      <c s="34" t="s">
        <v>7323</v>
      </c>
      <c s="35" t="s">
        <v>5</v>
      </c>
      <c s="6" t="s">
        <v>7324</v>
      </c>
      <c s="36" t="s">
        <v>682</v>
      </c>
      <c s="37">
        <v>6154</v>
      </c>
      <c s="36">
        <v>0</v>
      </c>
      <c s="36">
        <f>ROUND(G724*H724,6)</f>
      </c>
      <c r="L724" s="38">
        <v>0</v>
      </c>
      <c s="32">
        <f>ROUND(ROUND(L724,2)*ROUND(G724,3),2)</f>
      </c>
      <c s="36" t="s">
        <v>6917</v>
      </c>
      <c>
        <f>(M724*21)/100</f>
      </c>
      <c t="s">
        <v>27</v>
      </c>
    </row>
    <row r="725" spans="1:5" ht="12.75">
      <c r="A725" s="35" t="s">
        <v>54</v>
      </c>
      <c r="E725" s="39" t="s">
        <v>5</v>
      </c>
    </row>
    <row r="726" spans="1:5" ht="12.75">
      <c r="A726" s="35" t="s">
        <v>55</v>
      </c>
      <c r="E726" s="40" t="s">
        <v>7202</v>
      </c>
    </row>
    <row r="727" spans="1:5" ht="12.75">
      <c r="A727" t="s">
        <v>57</v>
      </c>
      <c r="E727" s="39" t="s">
        <v>602</v>
      </c>
    </row>
    <row r="728" spans="1:16" ht="12.75">
      <c r="A728" t="s">
        <v>49</v>
      </c>
      <c s="34" t="s">
        <v>7325</v>
      </c>
      <c s="34" t="s">
        <v>7326</v>
      </c>
      <c s="35" t="s">
        <v>5</v>
      </c>
      <c s="6" t="s">
        <v>7327</v>
      </c>
      <c s="36" t="s">
        <v>682</v>
      </c>
      <c s="37">
        <v>145</v>
      </c>
      <c s="36">
        <v>0</v>
      </c>
      <c s="36">
        <f>ROUND(G728*H728,6)</f>
      </c>
      <c r="L728" s="38">
        <v>0</v>
      </c>
      <c s="32">
        <f>ROUND(ROUND(L728,2)*ROUND(G728,3),2)</f>
      </c>
      <c s="36" t="s">
        <v>6917</v>
      </c>
      <c>
        <f>(M728*21)/100</f>
      </c>
      <c t="s">
        <v>27</v>
      </c>
    </row>
    <row r="729" spans="1:5" ht="12.75">
      <c r="A729" s="35" t="s">
        <v>54</v>
      </c>
      <c r="E729" s="39" t="s">
        <v>5</v>
      </c>
    </row>
    <row r="730" spans="1:5" ht="12.75">
      <c r="A730" s="35" t="s">
        <v>55</v>
      </c>
      <c r="E730" s="40" t="s">
        <v>7202</v>
      </c>
    </row>
    <row r="731" spans="1:5" ht="12.75">
      <c r="A731" t="s">
        <v>57</v>
      </c>
      <c r="E731" s="39" t="s">
        <v>602</v>
      </c>
    </row>
    <row r="732" spans="1:16" ht="12.75">
      <c r="A732" t="s">
        <v>49</v>
      </c>
      <c s="34" t="s">
        <v>7328</v>
      </c>
      <c s="34" t="s">
        <v>7329</v>
      </c>
      <c s="35" t="s">
        <v>5</v>
      </c>
      <c s="6" t="s">
        <v>7330</v>
      </c>
      <c s="36" t="s">
        <v>7331</v>
      </c>
      <c s="37">
        <v>109383</v>
      </c>
      <c s="36">
        <v>0</v>
      </c>
      <c s="36">
        <f>ROUND(G732*H732,6)</f>
      </c>
      <c r="L732" s="38">
        <v>0</v>
      </c>
      <c s="32">
        <f>ROUND(ROUND(L732,2)*ROUND(G732,3),2)</f>
      </c>
      <c s="36" t="s">
        <v>6917</v>
      </c>
      <c>
        <f>(M732*21)/100</f>
      </c>
      <c t="s">
        <v>27</v>
      </c>
    </row>
    <row r="733" spans="1:5" ht="12.75">
      <c r="A733" s="35" t="s">
        <v>54</v>
      </c>
      <c r="E733" s="39" t="s">
        <v>5</v>
      </c>
    </row>
    <row r="734" spans="1:5" ht="12.75">
      <c r="A734" s="35" t="s">
        <v>55</v>
      </c>
      <c r="E734" s="40" t="s">
        <v>7202</v>
      </c>
    </row>
    <row r="735" spans="1:5" ht="12.75">
      <c r="A735" t="s">
        <v>57</v>
      </c>
      <c r="E735" s="39" t="s">
        <v>602</v>
      </c>
    </row>
    <row r="736" spans="1:16" ht="12.75">
      <c r="A736" t="s">
        <v>49</v>
      </c>
      <c s="34" t="s">
        <v>7332</v>
      </c>
      <c s="34" t="s">
        <v>7333</v>
      </c>
      <c s="35" t="s">
        <v>5</v>
      </c>
      <c s="6" t="s">
        <v>7334</v>
      </c>
      <c s="36" t="s">
        <v>483</v>
      </c>
      <c s="37">
        <v>247</v>
      </c>
      <c s="36">
        <v>0</v>
      </c>
      <c s="36">
        <f>ROUND(G736*H736,6)</f>
      </c>
      <c r="L736" s="38">
        <v>0</v>
      </c>
      <c s="32">
        <f>ROUND(ROUND(L736,2)*ROUND(G736,3),2)</f>
      </c>
      <c s="36" t="s">
        <v>6917</v>
      </c>
      <c>
        <f>(M736*21)/100</f>
      </c>
      <c t="s">
        <v>27</v>
      </c>
    </row>
    <row r="737" spans="1:5" ht="12.75">
      <c r="A737" s="35" t="s">
        <v>54</v>
      </c>
      <c r="E737" s="39" t="s">
        <v>5</v>
      </c>
    </row>
    <row r="738" spans="1:5" ht="12.75">
      <c r="A738" s="35" t="s">
        <v>55</v>
      </c>
      <c r="E738" s="40" t="s">
        <v>7202</v>
      </c>
    </row>
    <row r="739" spans="1:5" ht="12.75">
      <c r="A739" t="s">
        <v>57</v>
      </c>
      <c r="E739" s="39" t="s">
        <v>602</v>
      </c>
    </row>
    <row r="740" spans="1:13" ht="12.75">
      <c r="A740" t="s">
        <v>46</v>
      </c>
      <c r="C740" s="31" t="s">
        <v>7335</v>
      </c>
      <c r="E740" s="33" t="s">
        <v>7336</v>
      </c>
      <c r="J740" s="32">
        <f>0</f>
      </c>
      <c s="32">
        <f>0</f>
      </c>
      <c s="32">
        <f>0+L741+L745+L749+L753</f>
      </c>
      <c s="32">
        <f>0+M741+M745+M749+M753</f>
      </c>
    </row>
    <row r="741" spans="1:16" ht="12.75">
      <c r="A741" t="s">
        <v>49</v>
      </c>
      <c s="34" t="s">
        <v>7337</v>
      </c>
      <c s="34" t="s">
        <v>7338</v>
      </c>
      <c s="35" t="s">
        <v>5</v>
      </c>
      <c s="6" t="s">
        <v>7339</v>
      </c>
      <c s="36" t="s">
        <v>446</v>
      </c>
      <c s="37">
        <v>143</v>
      </c>
      <c s="36">
        <v>0</v>
      </c>
      <c s="36">
        <f>ROUND(G741*H741,6)</f>
      </c>
      <c r="L741" s="38">
        <v>0</v>
      </c>
      <c s="32">
        <f>ROUND(ROUND(L741,2)*ROUND(G741,3),2)</f>
      </c>
      <c s="36" t="s">
        <v>7340</v>
      </c>
      <c>
        <f>(M741*21)/100</f>
      </c>
      <c t="s">
        <v>27</v>
      </c>
    </row>
    <row r="742" spans="1:5" ht="12.75">
      <c r="A742" s="35" t="s">
        <v>54</v>
      </c>
      <c r="E742" s="39" t="s">
        <v>5</v>
      </c>
    </row>
    <row r="743" spans="1:5" ht="12.75">
      <c r="A743" s="35" t="s">
        <v>55</v>
      </c>
      <c r="E743" s="40" t="s">
        <v>7202</v>
      </c>
    </row>
    <row r="744" spans="1:5" ht="12.75">
      <c r="A744" t="s">
        <v>57</v>
      </c>
      <c r="E744" s="39" t="s">
        <v>602</v>
      </c>
    </row>
    <row r="745" spans="1:16" ht="12.75">
      <c r="A745" t="s">
        <v>49</v>
      </c>
      <c s="34" t="s">
        <v>7341</v>
      </c>
      <c s="34" t="s">
        <v>7342</v>
      </c>
      <c s="35" t="s">
        <v>5</v>
      </c>
      <c s="6" t="s">
        <v>7343</v>
      </c>
      <c s="36" t="s">
        <v>446</v>
      </c>
      <c s="37">
        <v>22</v>
      </c>
      <c s="36">
        <v>0</v>
      </c>
      <c s="36">
        <f>ROUND(G745*H745,6)</f>
      </c>
      <c r="L745" s="38">
        <v>0</v>
      </c>
      <c s="32">
        <f>ROUND(ROUND(L745,2)*ROUND(G745,3),2)</f>
      </c>
      <c s="36" t="s">
        <v>7340</v>
      </c>
      <c>
        <f>(M745*21)/100</f>
      </c>
      <c t="s">
        <v>27</v>
      </c>
    </row>
    <row r="746" spans="1:5" ht="12.75">
      <c r="A746" s="35" t="s">
        <v>54</v>
      </c>
      <c r="E746" s="39" t="s">
        <v>5</v>
      </c>
    </row>
    <row r="747" spans="1:5" ht="12.75">
      <c r="A747" s="35" t="s">
        <v>55</v>
      </c>
      <c r="E747" s="40" t="s">
        <v>7202</v>
      </c>
    </row>
    <row r="748" spans="1:5" ht="12.75">
      <c r="A748" t="s">
        <v>57</v>
      </c>
      <c r="E748" s="39" t="s">
        <v>602</v>
      </c>
    </row>
    <row r="749" spans="1:16" ht="12.75">
      <c r="A749" t="s">
        <v>49</v>
      </c>
      <c s="34" t="s">
        <v>7344</v>
      </c>
      <c s="34" t="s">
        <v>7345</v>
      </c>
      <c s="35" t="s">
        <v>5</v>
      </c>
      <c s="6" t="s">
        <v>7346</v>
      </c>
      <c s="36" t="s">
        <v>446</v>
      </c>
      <c s="37">
        <v>10</v>
      </c>
      <c s="36">
        <v>0</v>
      </c>
      <c s="36">
        <f>ROUND(G749*H749,6)</f>
      </c>
      <c r="L749" s="38">
        <v>0</v>
      </c>
      <c s="32">
        <f>ROUND(ROUND(L749,2)*ROUND(G749,3),2)</f>
      </c>
      <c s="36" t="s">
        <v>7340</v>
      </c>
      <c>
        <f>(M749*21)/100</f>
      </c>
      <c t="s">
        <v>27</v>
      </c>
    </row>
    <row r="750" spans="1:5" ht="12.75">
      <c r="A750" s="35" t="s">
        <v>54</v>
      </c>
      <c r="E750" s="39" t="s">
        <v>5</v>
      </c>
    </row>
    <row r="751" spans="1:5" ht="12.75">
      <c r="A751" s="35" t="s">
        <v>55</v>
      </c>
      <c r="E751" s="40" t="s">
        <v>7202</v>
      </c>
    </row>
    <row r="752" spans="1:5" ht="12.75">
      <c r="A752" t="s">
        <v>57</v>
      </c>
      <c r="E752" s="39" t="s">
        <v>602</v>
      </c>
    </row>
    <row r="753" spans="1:16" ht="12.75">
      <c r="A753" t="s">
        <v>49</v>
      </c>
      <c s="34" t="s">
        <v>7347</v>
      </c>
      <c s="34" t="s">
        <v>7348</v>
      </c>
      <c s="35" t="s">
        <v>5</v>
      </c>
      <c s="6" t="s">
        <v>7349</v>
      </c>
      <c s="36" t="s">
        <v>446</v>
      </c>
      <c s="37">
        <v>1</v>
      </c>
      <c s="36">
        <v>0</v>
      </c>
      <c s="36">
        <f>ROUND(G753*H753,6)</f>
      </c>
      <c r="L753" s="38">
        <v>0</v>
      </c>
      <c s="32">
        <f>ROUND(ROUND(L753,2)*ROUND(G753,3),2)</f>
      </c>
      <c s="36" t="s">
        <v>7340</v>
      </c>
      <c>
        <f>(M753*21)/100</f>
      </c>
      <c t="s">
        <v>27</v>
      </c>
    </row>
    <row r="754" spans="1:5" ht="12.75">
      <c r="A754" s="35" t="s">
        <v>54</v>
      </c>
      <c r="E754" s="39" t="s">
        <v>5</v>
      </c>
    </row>
    <row r="755" spans="1:5" ht="12.75">
      <c r="A755" s="35" t="s">
        <v>55</v>
      </c>
      <c r="E755" s="40" t="s">
        <v>7202</v>
      </c>
    </row>
    <row r="756" spans="1:5" ht="12.75">
      <c r="A756" t="s">
        <v>57</v>
      </c>
      <c r="E756" s="39" t="s">
        <v>602</v>
      </c>
    </row>
    <row r="757" spans="1:13" ht="12.75">
      <c r="A757" t="s">
        <v>46</v>
      </c>
      <c r="C757" s="31" t="s">
        <v>4991</v>
      </c>
      <c r="E757" s="33" t="s">
        <v>7350</v>
      </c>
      <c r="J757" s="32">
        <f>0</f>
      </c>
      <c s="32">
        <f>0</f>
      </c>
      <c s="32">
        <f>0+L758+L762+L766+L770+L774</f>
      </c>
      <c s="32">
        <f>0+M758+M762+M766+M770+M774</f>
      </c>
    </row>
    <row r="758" spans="1:16" ht="25.5">
      <c r="A758" t="s">
        <v>49</v>
      </c>
      <c s="34" t="s">
        <v>7351</v>
      </c>
      <c s="34" t="s">
        <v>1053</v>
      </c>
      <c s="35" t="s">
        <v>5</v>
      </c>
      <c s="6" t="s">
        <v>7352</v>
      </c>
      <c s="36" t="s">
        <v>600</v>
      </c>
      <c s="37">
        <v>2994</v>
      </c>
      <c s="36">
        <v>0</v>
      </c>
      <c s="36">
        <f>ROUND(G758*H758,6)</f>
      </c>
      <c r="L758" s="38">
        <v>0</v>
      </c>
      <c s="32">
        <f>ROUND(ROUND(L758,2)*ROUND(G758,3),2)</f>
      </c>
      <c s="36" t="s">
        <v>6917</v>
      </c>
      <c>
        <f>(M758*21)/100</f>
      </c>
      <c t="s">
        <v>27</v>
      </c>
    </row>
    <row r="759" spans="1:5" ht="12.75">
      <c r="A759" s="35" t="s">
        <v>54</v>
      </c>
      <c r="E759" s="39" t="s">
        <v>5</v>
      </c>
    </row>
    <row r="760" spans="1:5" ht="12.75">
      <c r="A760" s="35" t="s">
        <v>55</v>
      </c>
      <c r="E760" s="40" t="s">
        <v>7214</v>
      </c>
    </row>
    <row r="761" spans="1:5" ht="12.75">
      <c r="A761" t="s">
        <v>57</v>
      </c>
      <c r="E761" s="39" t="s">
        <v>602</v>
      </c>
    </row>
    <row r="762" spans="1:16" ht="25.5">
      <c r="A762" t="s">
        <v>49</v>
      </c>
      <c s="34" t="s">
        <v>7353</v>
      </c>
      <c s="34" t="s">
        <v>622</v>
      </c>
      <c s="35" t="s">
        <v>5</v>
      </c>
      <c s="6" t="s">
        <v>1703</v>
      </c>
      <c s="36" t="s">
        <v>600</v>
      </c>
      <c s="37">
        <v>495</v>
      </c>
      <c s="36">
        <v>0</v>
      </c>
      <c s="36">
        <f>ROUND(G762*H762,6)</f>
      </c>
      <c r="L762" s="38">
        <v>0</v>
      </c>
      <c s="32">
        <f>ROUND(ROUND(L762,2)*ROUND(G762,3),2)</f>
      </c>
      <c s="36" t="s">
        <v>6917</v>
      </c>
      <c>
        <f>(M762*21)/100</f>
      </c>
      <c t="s">
        <v>27</v>
      </c>
    </row>
    <row r="763" spans="1:5" ht="12.75">
      <c r="A763" s="35" t="s">
        <v>54</v>
      </c>
      <c r="E763" s="39" t="s">
        <v>5</v>
      </c>
    </row>
    <row r="764" spans="1:5" ht="12.75">
      <c r="A764" s="35" t="s">
        <v>55</v>
      </c>
      <c r="E764" s="40" t="s">
        <v>7214</v>
      </c>
    </row>
    <row r="765" spans="1:5" ht="12.75">
      <c r="A765" t="s">
        <v>57</v>
      </c>
      <c r="E765" s="39" t="s">
        <v>602</v>
      </c>
    </row>
    <row r="766" spans="1:16" ht="25.5">
      <c r="A766" t="s">
        <v>49</v>
      </c>
      <c s="34" t="s">
        <v>7354</v>
      </c>
      <c s="34" t="s">
        <v>7355</v>
      </c>
      <c s="35" t="s">
        <v>5</v>
      </c>
      <c s="6" t="s">
        <v>7356</v>
      </c>
      <c s="36" t="s">
        <v>600</v>
      </c>
      <c s="37">
        <v>33</v>
      </c>
      <c s="36">
        <v>0</v>
      </c>
      <c s="36">
        <f>ROUND(G766*H766,6)</f>
      </c>
      <c r="L766" s="38">
        <v>0</v>
      </c>
      <c s="32">
        <f>ROUND(ROUND(L766,2)*ROUND(G766,3),2)</f>
      </c>
      <c s="36" t="s">
        <v>6917</v>
      </c>
      <c>
        <f>(M766*21)/100</f>
      </c>
      <c t="s">
        <v>27</v>
      </c>
    </row>
    <row r="767" spans="1:5" ht="12.75">
      <c r="A767" s="35" t="s">
        <v>54</v>
      </c>
      <c r="E767" s="39" t="s">
        <v>5</v>
      </c>
    </row>
    <row r="768" spans="1:5" ht="12.75">
      <c r="A768" s="35" t="s">
        <v>55</v>
      </c>
      <c r="E768" s="40" t="s">
        <v>7214</v>
      </c>
    </row>
    <row r="769" spans="1:5" ht="12.75">
      <c r="A769" t="s">
        <v>57</v>
      </c>
      <c r="E769" s="39" t="s">
        <v>602</v>
      </c>
    </row>
    <row r="770" spans="1:16" ht="25.5">
      <c r="A770" t="s">
        <v>49</v>
      </c>
      <c s="34" t="s">
        <v>7357</v>
      </c>
      <c s="34" t="s">
        <v>7358</v>
      </c>
      <c s="35" t="s">
        <v>5</v>
      </c>
      <c s="6" t="s">
        <v>7359</v>
      </c>
      <c s="36" t="s">
        <v>600</v>
      </c>
      <c s="37">
        <v>4</v>
      </c>
      <c s="36">
        <v>0</v>
      </c>
      <c s="36">
        <f>ROUND(G770*H770,6)</f>
      </c>
      <c r="L770" s="38">
        <v>0</v>
      </c>
      <c s="32">
        <f>ROUND(ROUND(L770,2)*ROUND(G770,3),2)</f>
      </c>
      <c s="36" t="s">
        <v>6917</v>
      </c>
      <c>
        <f>(M770*21)/100</f>
      </c>
      <c t="s">
        <v>27</v>
      </c>
    </row>
    <row r="771" spans="1:5" ht="12.75">
      <c r="A771" s="35" t="s">
        <v>54</v>
      </c>
      <c r="E771" s="39" t="s">
        <v>5</v>
      </c>
    </row>
    <row r="772" spans="1:5" ht="12.75">
      <c r="A772" s="35" t="s">
        <v>55</v>
      </c>
      <c r="E772" s="40" t="s">
        <v>7214</v>
      </c>
    </row>
    <row r="773" spans="1:5" ht="12.75">
      <c r="A773" t="s">
        <v>57</v>
      </c>
      <c r="E773" s="39" t="s">
        <v>602</v>
      </c>
    </row>
    <row r="774" spans="1:16" ht="25.5">
      <c r="A774" t="s">
        <v>49</v>
      </c>
      <c s="34" t="s">
        <v>7360</v>
      </c>
      <c s="34" t="s">
        <v>607</v>
      </c>
      <c s="35" t="s">
        <v>5</v>
      </c>
      <c s="6" t="s">
        <v>7361</v>
      </c>
      <c s="36" t="s">
        <v>600</v>
      </c>
      <c s="37">
        <v>0.4</v>
      </c>
      <c s="36">
        <v>0</v>
      </c>
      <c s="36">
        <f>ROUND(G774*H774,6)</f>
      </c>
      <c r="L774" s="38">
        <v>0</v>
      </c>
      <c s="32">
        <f>ROUND(ROUND(L774,2)*ROUND(G774,3),2)</f>
      </c>
      <c s="36" t="s">
        <v>6917</v>
      </c>
      <c>
        <f>(M774*21)/100</f>
      </c>
      <c t="s">
        <v>27</v>
      </c>
    </row>
    <row r="775" spans="1:5" ht="12.75">
      <c r="A775" s="35" t="s">
        <v>54</v>
      </c>
      <c r="E775" s="39" t="s">
        <v>5</v>
      </c>
    </row>
    <row r="776" spans="1:5" ht="12.75">
      <c r="A776" s="35" t="s">
        <v>55</v>
      </c>
      <c r="E776" s="40" t="s">
        <v>7214</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6902</v>
      </c>
      <c s="41">
        <f>Rekapitulace!C174</f>
      </c>
      <c s="20" t="s">
        <v>0</v>
      </c>
      <c t="s">
        <v>23</v>
      </c>
      <c t="s">
        <v>27</v>
      </c>
    </row>
    <row r="4" spans="1:16" ht="32" customHeight="1">
      <c r="A4" s="24" t="s">
        <v>20</v>
      </c>
      <c s="25" t="s">
        <v>28</v>
      </c>
      <c s="27" t="s">
        <v>6902</v>
      </c>
      <c r="E4" s="26" t="s">
        <v>6903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7364</v>
      </c>
      <c r="E8" s="30" t="s">
        <v>7363</v>
      </c>
      <c r="J8" s="29">
        <f>0+J9+J46+J95+J320+J329+J370+J467+J480</f>
      </c>
      <c s="29">
        <f>0+K9+K46+K95+K320+K329+K370+K467+K480</f>
      </c>
      <c s="29">
        <f>0+L9+L46+L95+L320+L329+L370+L467+L480</f>
      </c>
      <c s="29">
        <f>0+M9+M46+M95+M320+M329+M370+M467+M480</f>
      </c>
    </row>
    <row r="9" spans="1:13" ht="12.75">
      <c r="A9" t="s">
        <v>46</v>
      </c>
      <c r="C9" s="31" t="s">
        <v>6913</v>
      </c>
      <c r="E9" s="33" t="s">
        <v>7365</v>
      </c>
      <c r="J9" s="32">
        <f>0</f>
      </c>
      <c s="32">
        <f>0</f>
      </c>
      <c s="32">
        <f>0+L10+L14+L18+L22+L26+L30+L34+L38+L42</f>
      </c>
      <c s="32">
        <f>0+M10+M14+M18+M22+M26+M30+M34+M38+M42</f>
      </c>
    </row>
    <row r="10" spans="1:16" ht="12.75">
      <c r="A10" t="s">
        <v>49</v>
      </c>
      <c s="34" t="s">
        <v>47</v>
      </c>
      <c s="34" t="s">
        <v>6915</v>
      </c>
      <c s="35" t="s">
        <v>5</v>
      </c>
      <c s="6" t="s">
        <v>6916</v>
      </c>
      <c s="36" t="s">
        <v>1035</v>
      </c>
      <c s="37">
        <v>907.9</v>
      </c>
      <c s="36">
        <v>0</v>
      </c>
      <c s="36">
        <f>ROUND(G10*H10,6)</f>
      </c>
      <c r="L10" s="38">
        <v>0</v>
      </c>
      <c s="32">
        <f>ROUND(ROUND(L10,2)*ROUND(G10,3),2)</f>
      </c>
      <c s="36" t="s">
        <v>6917</v>
      </c>
      <c>
        <f>(M10*21)/100</f>
      </c>
      <c t="s">
        <v>27</v>
      </c>
    </row>
    <row r="11" spans="1:5" ht="12.75">
      <c r="A11" s="35" t="s">
        <v>54</v>
      </c>
      <c r="E11" s="39" t="s">
        <v>4391</v>
      </c>
    </row>
    <row r="12" spans="1:5" ht="12.75">
      <c r="A12" s="35" t="s">
        <v>55</v>
      </c>
      <c r="E12" s="40" t="s">
        <v>5</v>
      </c>
    </row>
    <row r="13" spans="1:5" ht="12.75">
      <c r="A13" t="s">
        <v>57</v>
      </c>
      <c r="E13" s="39" t="s">
        <v>602</v>
      </c>
    </row>
    <row r="14" spans="1:16" ht="25.5">
      <c r="A14" t="s">
        <v>49</v>
      </c>
      <c s="34" t="s">
        <v>27</v>
      </c>
      <c s="34" t="s">
        <v>6919</v>
      </c>
      <c s="35" t="s">
        <v>5</v>
      </c>
      <c s="6" t="s">
        <v>6920</v>
      </c>
      <c s="36" t="s">
        <v>6921</v>
      </c>
      <c s="37">
        <v>9079</v>
      </c>
      <c s="36">
        <v>0</v>
      </c>
      <c s="36">
        <f>ROUND(G14*H14,6)</f>
      </c>
      <c r="L14" s="38">
        <v>0</v>
      </c>
      <c s="32">
        <f>ROUND(ROUND(L14,2)*ROUND(G14,3),2)</f>
      </c>
      <c s="36" t="s">
        <v>6917</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6924</v>
      </c>
      <c s="35" t="s">
        <v>5</v>
      </c>
      <c s="6" t="s">
        <v>6925</v>
      </c>
      <c s="36" t="s">
        <v>446</v>
      </c>
      <c s="37">
        <v>246</v>
      </c>
      <c s="36">
        <v>0</v>
      </c>
      <c s="36">
        <f>ROUND(G18*H18,6)</f>
      </c>
      <c r="L18" s="38">
        <v>0</v>
      </c>
      <c s="32">
        <f>ROUND(ROUND(L18,2)*ROUND(G18,3),2)</f>
      </c>
      <c s="36" t="s">
        <v>6917</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6926</v>
      </c>
      <c s="35" t="s">
        <v>5</v>
      </c>
      <c s="6" t="s">
        <v>6927</v>
      </c>
      <c s="36" t="s">
        <v>446</v>
      </c>
      <c s="37">
        <v>360</v>
      </c>
      <c s="36">
        <v>0</v>
      </c>
      <c s="36">
        <f>ROUND(G22*H22,6)</f>
      </c>
      <c r="L22" s="38">
        <v>0</v>
      </c>
      <c s="32">
        <f>ROUND(ROUND(L22,2)*ROUND(G22,3),2)</f>
      </c>
      <c s="36" t="s">
        <v>6917</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6928</v>
      </c>
      <c s="35" t="s">
        <v>5</v>
      </c>
      <c s="6" t="s">
        <v>6929</v>
      </c>
      <c s="36" t="s">
        <v>446</v>
      </c>
      <c s="37">
        <v>116</v>
      </c>
      <c s="36">
        <v>0</v>
      </c>
      <c s="36">
        <f>ROUND(G26*H26,6)</f>
      </c>
      <c r="L26" s="38">
        <v>0</v>
      </c>
      <c s="32">
        <f>ROUND(ROUND(L26,2)*ROUND(G26,3),2)</f>
      </c>
      <c s="36" t="s">
        <v>6917</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7366</v>
      </c>
      <c s="35" t="s">
        <v>5</v>
      </c>
      <c s="6" t="s">
        <v>7367</v>
      </c>
      <c s="36" t="s">
        <v>922</v>
      </c>
      <c s="37">
        <v>13</v>
      </c>
      <c s="36">
        <v>0</v>
      </c>
      <c s="36">
        <f>ROUND(G30*H30,6)</f>
      </c>
      <c r="L30" s="38">
        <v>0</v>
      </c>
      <c s="32">
        <f>ROUND(ROUND(L30,2)*ROUND(G30,3),2)</f>
      </c>
      <c s="36" t="s">
        <v>6917</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7368</v>
      </c>
      <c s="35" t="s">
        <v>5</v>
      </c>
      <c s="6" t="s">
        <v>7369</v>
      </c>
      <c s="36" t="s">
        <v>446</v>
      </c>
      <c s="37">
        <v>1</v>
      </c>
      <c s="36">
        <v>0</v>
      </c>
      <c s="36">
        <f>ROUND(G34*H34,6)</f>
      </c>
      <c r="L34" s="38">
        <v>0</v>
      </c>
      <c s="32">
        <f>ROUND(ROUND(L34,2)*ROUND(G34,3),2)</f>
      </c>
      <c s="36" t="s">
        <v>6917</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6934</v>
      </c>
      <c s="35" t="s">
        <v>5</v>
      </c>
      <c s="6" t="s">
        <v>6935</v>
      </c>
      <c s="36" t="s">
        <v>446</v>
      </c>
      <c s="37">
        <v>89</v>
      </c>
      <c s="36">
        <v>0</v>
      </c>
      <c s="36">
        <f>ROUND(G38*H38,6)</f>
      </c>
      <c r="L38" s="38">
        <v>0</v>
      </c>
      <c s="32">
        <f>ROUND(ROUND(L38,2)*ROUND(G38,3),2)</f>
      </c>
      <c s="36" t="s">
        <v>6917</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6938</v>
      </c>
      <c s="35" t="s">
        <v>5</v>
      </c>
      <c s="6" t="s">
        <v>6939</v>
      </c>
      <c s="36" t="s">
        <v>483</v>
      </c>
      <c s="37">
        <v>1363</v>
      </c>
      <c s="36">
        <v>0</v>
      </c>
      <c s="36">
        <f>ROUND(G42*H42,6)</f>
      </c>
      <c r="L42" s="38">
        <v>0</v>
      </c>
      <c s="32">
        <f>ROUND(ROUND(L42,2)*ROUND(G42,3),2)</f>
      </c>
      <c s="36" t="s">
        <v>6917</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6940</v>
      </c>
      <c r="E46" s="33" t="s">
        <v>6941</v>
      </c>
      <c r="J46" s="32">
        <f>0</f>
      </c>
      <c s="32">
        <f>0</f>
      </c>
      <c s="32">
        <f>0+L47+L51+L55+L59+L63+L67+L71+L75+L79+L83+L87+L91</f>
      </c>
      <c s="32">
        <f>0+M47+M51+M55+M59+M63+M67+M71+M75+M79+M83+M87+M91</f>
      </c>
    </row>
    <row r="47" spans="1:16" ht="25.5">
      <c r="A47" t="s">
        <v>49</v>
      </c>
      <c s="34" t="s">
        <v>108</v>
      </c>
      <c s="34" t="s">
        <v>7370</v>
      </c>
      <c s="35" t="s">
        <v>5</v>
      </c>
      <c s="6" t="s">
        <v>7371</v>
      </c>
      <c s="36" t="s">
        <v>446</v>
      </c>
      <c s="37">
        <v>8</v>
      </c>
      <c s="36">
        <v>0</v>
      </c>
      <c s="36">
        <f>ROUND(G47*H47,6)</f>
      </c>
      <c r="L47" s="38">
        <v>0</v>
      </c>
      <c s="32">
        <f>ROUND(ROUND(L47,2)*ROUND(G47,3),2)</f>
      </c>
      <c s="36" t="s">
        <v>6917</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7372</v>
      </c>
      <c s="35" t="s">
        <v>5</v>
      </c>
      <c s="6" t="s">
        <v>7373</v>
      </c>
      <c s="36" t="s">
        <v>446</v>
      </c>
      <c s="37">
        <v>12</v>
      </c>
      <c s="36">
        <v>0</v>
      </c>
      <c s="36">
        <f>ROUND(G51*H51,6)</f>
      </c>
      <c r="L51" s="38">
        <v>0</v>
      </c>
      <c s="32">
        <f>ROUND(ROUND(L51,2)*ROUND(G51,3),2)</f>
      </c>
      <c s="36" t="s">
        <v>6917</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7374</v>
      </c>
      <c s="35" t="s">
        <v>5</v>
      </c>
      <c s="6" t="s">
        <v>7375</v>
      </c>
      <c s="36" t="s">
        <v>446</v>
      </c>
      <c s="37">
        <v>53</v>
      </c>
      <c s="36">
        <v>0</v>
      </c>
      <c s="36">
        <f>ROUND(G55*H55,6)</f>
      </c>
      <c r="L55" s="38">
        <v>0</v>
      </c>
      <c s="32">
        <f>ROUND(ROUND(L55,2)*ROUND(G55,3),2)</f>
      </c>
      <c s="36" t="s">
        <v>6917</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7376</v>
      </c>
      <c s="35" t="s">
        <v>5</v>
      </c>
      <c s="6" t="s">
        <v>7377</v>
      </c>
      <c s="36" t="s">
        <v>446</v>
      </c>
      <c s="37">
        <v>3</v>
      </c>
      <c s="36">
        <v>0</v>
      </c>
      <c s="36">
        <f>ROUND(G59*H59,6)</f>
      </c>
      <c r="L59" s="38">
        <v>0</v>
      </c>
      <c s="32">
        <f>ROUND(ROUND(L59,2)*ROUND(G59,3),2)</f>
      </c>
      <c s="36" t="s">
        <v>6917</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7378</v>
      </c>
      <c s="35" t="s">
        <v>5</v>
      </c>
      <c s="6" t="s">
        <v>7379</v>
      </c>
      <c s="36" t="s">
        <v>446</v>
      </c>
      <c s="37">
        <v>40</v>
      </c>
      <c s="36">
        <v>0</v>
      </c>
      <c s="36">
        <f>ROUND(G63*H63,6)</f>
      </c>
      <c r="L63" s="38">
        <v>0</v>
      </c>
      <c s="32">
        <f>ROUND(ROUND(L63,2)*ROUND(G63,3),2)</f>
      </c>
      <c s="36" t="s">
        <v>6917</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6962</v>
      </c>
      <c s="35" t="s">
        <v>5</v>
      </c>
      <c s="6" t="s">
        <v>6963</v>
      </c>
      <c s="36" t="s">
        <v>446</v>
      </c>
      <c s="37">
        <v>16</v>
      </c>
      <c s="36">
        <v>0</v>
      </c>
      <c s="36">
        <f>ROUND(G67*H67,6)</f>
      </c>
      <c r="L67" s="38">
        <v>0</v>
      </c>
      <c s="32">
        <f>ROUND(ROUND(L67,2)*ROUND(G67,3),2)</f>
      </c>
      <c s="36" t="s">
        <v>6917</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6964</v>
      </c>
      <c s="35" t="s">
        <v>5</v>
      </c>
      <c s="6" t="s">
        <v>6965</v>
      </c>
      <c s="36" t="s">
        <v>446</v>
      </c>
      <c s="37">
        <v>12</v>
      </c>
      <c s="36">
        <v>0</v>
      </c>
      <c s="36">
        <f>ROUND(G71*H71,6)</f>
      </c>
      <c r="L71" s="38">
        <v>0</v>
      </c>
      <c s="32">
        <f>ROUND(ROUND(L71,2)*ROUND(G71,3),2)</f>
      </c>
      <c s="36" t="s">
        <v>6917</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6966</v>
      </c>
      <c s="35" t="s">
        <v>5</v>
      </c>
      <c s="6" t="s">
        <v>6967</v>
      </c>
      <c s="36" t="s">
        <v>446</v>
      </c>
      <c s="37">
        <v>2</v>
      </c>
      <c s="36">
        <v>0</v>
      </c>
      <c s="36">
        <f>ROUND(G75*H75,6)</f>
      </c>
      <c r="L75" s="38">
        <v>0</v>
      </c>
      <c s="32">
        <f>ROUND(ROUND(L75,2)*ROUND(G75,3),2)</f>
      </c>
      <c s="36" t="s">
        <v>6917</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6970</v>
      </c>
      <c s="35" t="s">
        <v>5</v>
      </c>
      <c s="6" t="s">
        <v>6971</v>
      </c>
      <c s="36" t="s">
        <v>682</v>
      </c>
      <c s="37">
        <v>82.4</v>
      </c>
      <c s="36">
        <v>0</v>
      </c>
      <c s="36">
        <f>ROUND(G79*H79,6)</f>
      </c>
      <c r="L79" s="38">
        <v>0</v>
      </c>
      <c s="32">
        <f>ROUND(ROUND(L79,2)*ROUND(G79,3),2)</f>
      </c>
      <c s="36" t="s">
        <v>6917</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6972</v>
      </c>
      <c s="35" t="s">
        <v>5</v>
      </c>
      <c s="6" t="s">
        <v>6973</v>
      </c>
      <c s="36" t="s">
        <v>682</v>
      </c>
      <c s="37">
        <v>47</v>
      </c>
      <c s="36">
        <v>0</v>
      </c>
      <c s="36">
        <f>ROUND(G83*H83,6)</f>
      </c>
      <c r="L83" s="38">
        <v>0</v>
      </c>
      <c s="32">
        <f>ROUND(ROUND(L83,2)*ROUND(G83,3),2)</f>
      </c>
      <c s="36" t="s">
        <v>6917</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6974</v>
      </c>
      <c s="35" t="s">
        <v>5</v>
      </c>
      <c s="6" t="s">
        <v>6975</v>
      </c>
      <c s="36" t="s">
        <v>446</v>
      </c>
      <c s="37">
        <v>20</v>
      </c>
      <c s="36">
        <v>0</v>
      </c>
      <c s="36">
        <f>ROUND(G87*H87,6)</f>
      </c>
      <c r="L87" s="38">
        <v>0</v>
      </c>
      <c s="32">
        <f>ROUND(ROUND(L87,2)*ROUND(G87,3),2)</f>
      </c>
      <c s="36" t="s">
        <v>6917</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6994</v>
      </c>
      <c s="35" t="s">
        <v>5</v>
      </c>
      <c s="6" t="s">
        <v>6995</v>
      </c>
      <c s="36" t="s">
        <v>483</v>
      </c>
      <c s="37">
        <v>186</v>
      </c>
      <c s="36">
        <v>0</v>
      </c>
      <c s="36">
        <f>ROUND(G91*H91,6)</f>
      </c>
      <c r="L91" s="38">
        <v>0</v>
      </c>
      <c s="32">
        <f>ROUND(ROUND(L91,2)*ROUND(G91,3),2)</f>
      </c>
      <c s="36" t="s">
        <v>6917</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6996</v>
      </c>
      <c r="E95" s="33" t="s">
        <v>6997</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6998</v>
      </c>
      <c s="35" t="s">
        <v>5</v>
      </c>
      <c s="6" t="s">
        <v>6999</v>
      </c>
      <c s="36" t="s">
        <v>446</v>
      </c>
      <c s="37">
        <v>28</v>
      </c>
      <c s="36">
        <v>0</v>
      </c>
      <c s="36">
        <f>ROUND(G96*H96,6)</f>
      </c>
      <c r="L96" s="38">
        <v>0</v>
      </c>
      <c s="32">
        <f>ROUND(ROUND(L96,2)*ROUND(G96,3),2)</f>
      </c>
      <c s="36" t="s">
        <v>6917</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7001</v>
      </c>
      <c s="35" t="s">
        <v>5</v>
      </c>
      <c s="6" t="s">
        <v>7002</v>
      </c>
      <c s="36" t="s">
        <v>446</v>
      </c>
      <c s="37">
        <v>122</v>
      </c>
      <c s="36">
        <v>0</v>
      </c>
      <c s="36">
        <f>ROUND(G100*H100,6)</f>
      </c>
      <c r="L100" s="38">
        <v>0</v>
      </c>
      <c s="32">
        <f>ROUND(ROUND(L100,2)*ROUND(G100,3),2)</f>
      </c>
      <c s="36" t="s">
        <v>6917</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707</v>
      </c>
      <c s="34" t="s">
        <v>7003</v>
      </c>
      <c s="35" t="s">
        <v>5</v>
      </c>
      <c s="6" t="s">
        <v>7004</v>
      </c>
      <c s="36" t="s">
        <v>446</v>
      </c>
      <c s="37">
        <v>513</v>
      </c>
      <c s="36">
        <v>0</v>
      </c>
      <c s="36">
        <f>ROUND(G104*H104,6)</f>
      </c>
      <c r="L104" s="38">
        <v>0</v>
      </c>
      <c s="32">
        <f>ROUND(ROUND(L104,2)*ROUND(G104,3),2)</f>
      </c>
      <c s="36" t="s">
        <v>6917</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7025</v>
      </c>
      <c s="35" t="s">
        <v>5</v>
      </c>
      <c s="6" t="s">
        <v>7026</v>
      </c>
      <c s="36" t="s">
        <v>446</v>
      </c>
      <c s="37">
        <v>8</v>
      </c>
      <c s="36">
        <v>0</v>
      </c>
      <c s="36">
        <f>ROUND(G108*H108,6)</f>
      </c>
      <c r="L108" s="38">
        <v>0</v>
      </c>
      <c s="32">
        <f>ROUND(ROUND(L108,2)*ROUND(G108,3),2)</f>
      </c>
      <c s="36" t="s">
        <v>6917</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7031</v>
      </c>
      <c s="35" t="s">
        <v>5</v>
      </c>
      <c s="6" t="s">
        <v>7032</v>
      </c>
      <c s="36" t="s">
        <v>446</v>
      </c>
      <c s="37">
        <v>1306</v>
      </c>
      <c s="36">
        <v>0</v>
      </c>
      <c s="36">
        <f>ROUND(G112*H112,6)</f>
      </c>
      <c r="L112" s="38">
        <v>0</v>
      </c>
      <c s="32">
        <f>ROUND(ROUND(L112,2)*ROUND(G112,3),2)</f>
      </c>
      <c s="36" t="s">
        <v>6917</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7033</v>
      </c>
      <c s="35" t="s">
        <v>5</v>
      </c>
      <c s="6" t="s">
        <v>7034</v>
      </c>
      <c s="36" t="s">
        <v>446</v>
      </c>
      <c s="37">
        <v>8</v>
      </c>
      <c s="36">
        <v>0</v>
      </c>
      <c s="36">
        <f>ROUND(G116*H116,6)</f>
      </c>
      <c r="L116" s="38">
        <v>0</v>
      </c>
      <c s="32">
        <f>ROUND(ROUND(L116,2)*ROUND(G116,3),2)</f>
      </c>
      <c s="36" t="s">
        <v>6917</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7035</v>
      </c>
      <c s="35" t="s">
        <v>5</v>
      </c>
      <c s="6" t="s">
        <v>7036</v>
      </c>
      <c s="36" t="s">
        <v>446</v>
      </c>
      <c s="37">
        <v>53</v>
      </c>
      <c s="36">
        <v>0</v>
      </c>
      <c s="36">
        <f>ROUND(G120*H120,6)</f>
      </c>
      <c r="L120" s="38">
        <v>0</v>
      </c>
      <c s="32">
        <f>ROUND(ROUND(L120,2)*ROUND(G120,3),2)</f>
      </c>
      <c s="36" t="s">
        <v>6917</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7037</v>
      </c>
      <c s="35" t="s">
        <v>5</v>
      </c>
      <c s="6" t="s">
        <v>7038</v>
      </c>
      <c s="36" t="s">
        <v>446</v>
      </c>
      <c s="37">
        <v>37</v>
      </c>
      <c s="36">
        <v>0</v>
      </c>
      <c s="36">
        <f>ROUND(G124*H124,6)</f>
      </c>
      <c r="L124" s="38">
        <v>0</v>
      </c>
      <c s="32">
        <f>ROUND(ROUND(L124,2)*ROUND(G124,3),2)</f>
      </c>
      <c s="36" t="s">
        <v>6917</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7039</v>
      </c>
      <c s="35" t="s">
        <v>5</v>
      </c>
      <c s="6" t="s">
        <v>7040</v>
      </c>
      <c s="36" t="s">
        <v>446</v>
      </c>
      <c s="37">
        <v>72</v>
      </c>
      <c s="36">
        <v>0</v>
      </c>
      <c s="36">
        <f>ROUND(G128*H128,6)</f>
      </c>
      <c r="L128" s="38">
        <v>0</v>
      </c>
      <c s="32">
        <f>ROUND(ROUND(L128,2)*ROUND(G128,3),2)</f>
      </c>
      <c s="36" t="s">
        <v>6917</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7047</v>
      </c>
      <c s="35" t="s">
        <v>5</v>
      </c>
      <c s="6" t="s">
        <v>7048</v>
      </c>
      <c s="36" t="s">
        <v>446</v>
      </c>
      <c s="37">
        <v>8</v>
      </c>
      <c s="36">
        <v>0</v>
      </c>
      <c s="36">
        <f>ROUND(G132*H132,6)</f>
      </c>
      <c r="L132" s="38">
        <v>0</v>
      </c>
      <c s="32">
        <f>ROUND(ROUND(L132,2)*ROUND(G132,3),2)</f>
      </c>
      <c s="36" t="s">
        <v>6917</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7380</v>
      </c>
      <c s="35" t="s">
        <v>5</v>
      </c>
      <c s="6" t="s">
        <v>7381</v>
      </c>
      <c s="36" t="s">
        <v>446</v>
      </c>
      <c s="37">
        <v>8</v>
      </c>
      <c s="36">
        <v>0</v>
      </c>
      <c s="36">
        <f>ROUND(G136*H136,6)</f>
      </c>
      <c r="L136" s="38">
        <v>0</v>
      </c>
      <c s="32">
        <f>ROUND(ROUND(L136,2)*ROUND(G136,3),2)</f>
      </c>
      <c s="36" t="s">
        <v>6917</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7063</v>
      </c>
      <c s="35" t="s">
        <v>5</v>
      </c>
      <c s="6" t="s">
        <v>7064</v>
      </c>
      <c s="36" t="s">
        <v>446</v>
      </c>
      <c s="37">
        <v>20</v>
      </c>
      <c s="36">
        <v>0</v>
      </c>
      <c s="36">
        <f>ROUND(G140*H140,6)</f>
      </c>
      <c r="L140" s="38">
        <v>0</v>
      </c>
      <c s="32">
        <f>ROUND(ROUND(L140,2)*ROUND(G140,3),2)</f>
      </c>
      <c s="36" t="s">
        <v>6917</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7067</v>
      </c>
      <c s="35" t="s">
        <v>5</v>
      </c>
      <c s="6" t="s">
        <v>7068</v>
      </c>
      <c s="36" t="s">
        <v>446</v>
      </c>
      <c s="37">
        <v>4</v>
      </c>
      <c s="36">
        <v>0</v>
      </c>
      <c s="36">
        <f>ROUND(G144*H144,6)</f>
      </c>
      <c r="L144" s="38">
        <v>0</v>
      </c>
      <c s="32">
        <f>ROUND(ROUND(L144,2)*ROUND(G144,3),2)</f>
      </c>
      <c s="36" t="s">
        <v>6917</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7079</v>
      </c>
      <c s="35" t="s">
        <v>5</v>
      </c>
      <c s="6" t="s">
        <v>7080</v>
      </c>
      <c s="36" t="s">
        <v>682</v>
      </c>
      <c s="37">
        <v>2752</v>
      </c>
      <c s="36">
        <v>0</v>
      </c>
      <c s="36">
        <f>ROUND(G148*H148,6)</f>
      </c>
      <c r="L148" s="38">
        <v>0</v>
      </c>
      <c s="32">
        <f>ROUND(ROUND(L148,2)*ROUND(G148,3),2)</f>
      </c>
      <c s="36" t="s">
        <v>6917</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7081</v>
      </c>
      <c s="35" t="s">
        <v>5</v>
      </c>
      <c s="6" t="s">
        <v>7082</v>
      </c>
      <c s="36" t="s">
        <v>682</v>
      </c>
      <c s="37">
        <v>8794</v>
      </c>
      <c s="36">
        <v>0</v>
      </c>
      <c s="36">
        <f>ROUND(G152*H152,6)</f>
      </c>
      <c r="L152" s="38">
        <v>0</v>
      </c>
      <c s="32">
        <f>ROUND(ROUND(L152,2)*ROUND(G152,3),2)</f>
      </c>
      <c s="36" t="s">
        <v>6917</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7085</v>
      </c>
      <c s="35" t="s">
        <v>5</v>
      </c>
      <c s="6" t="s">
        <v>7086</v>
      </c>
      <c s="36" t="s">
        <v>682</v>
      </c>
      <c s="37">
        <v>8794</v>
      </c>
      <c s="36">
        <v>0</v>
      </c>
      <c s="36">
        <f>ROUND(G156*H156,6)</f>
      </c>
      <c r="L156" s="38">
        <v>0</v>
      </c>
      <c s="32">
        <f>ROUND(ROUND(L156,2)*ROUND(G156,3),2)</f>
      </c>
      <c s="36" t="s">
        <v>6917</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7087</v>
      </c>
      <c s="35" t="s">
        <v>5</v>
      </c>
      <c s="6" t="s">
        <v>7088</v>
      </c>
      <c s="36" t="s">
        <v>682</v>
      </c>
      <c s="37">
        <v>8794</v>
      </c>
      <c s="36">
        <v>0</v>
      </c>
      <c s="36">
        <f>ROUND(G160*H160,6)</f>
      </c>
      <c r="L160" s="38">
        <v>0</v>
      </c>
      <c s="32">
        <f>ROUND(ROUND(L160,2)*ROUND(G160,3),2)</f>
      </c>
      <c s="36" t="s">
        <v>6917</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7382</v>
      </c>
      <c s="35" t="s">
        <v>5</v>
      </c>
      <c s="6" t="s">
        <v>7383</v>
      </c>
      <c s="36" t="s">
        <v>682</v>
      </c>
      <c s="37">
        <v>480</v>
      </c>
      <c s="36">
        <v>0</v>
      </c>
      <c s="36">
        <f>ROUND(G164*H164,6)</f>
      </c>
      <c r="L164" s="38">
        <v>0</v>
      </c>
      <c s="32">
        <f>ROUND(ROUND(L164,2)*ROUND(G164,3),2)</f>
      </c>
      <c s="36" t="s">
        <v>6917</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7090</v>
      </c>
      <c s="35" t="s">
        <v>5</v>
      </c>
      <c s="6" t="s">
        <v>7091</v>
      </c>
      <c s="36" t="s">
        <v>446</v>
      </c>
      <c s="37">
        <v>20</v>
      </c>
      <c s="36">
        <v>0</v>
      </c>
      <c s="36">
        <f>ROUND(G168*H168,6)</f>
      </c>
      <c r="L168" s="38">
        <v>0</v>
      </c>
      <c s="32">
        <f>ROUND(ROUND(L168,2)*ROUND(G168,3),2)</f>
      </c>
      <c s="36" t="s">
        <v>6917</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7097</v>
      </c>
      <c s="35" t="s">
        <v>5</v>
      </c>
      <c s="6" t="s">
        <v>7098</v>
      </c>
      <c s="36" t="s">
        <v>446</v>
      </c>
      <c s="37">
        <v>20</v>
      </c>
      <c s="36">
        <v>0</v>
      </c>
      <c s="36">
        <f>ROUND(G172*H172,6)</f>
      </c>
      <c r="L172" s="38">
        <v>0</v>
      </c>
      <c s="32">
        <f>ROUND(ROUND(L172,2)*ROUND(G172,3),2)</f>
      </c>
      <c s="36" t="s">
        <v>6917</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7099</v>
      </c>
      <c s="35" t="s">
        <v>5</v>
      </c>
      <c s="6" t="s">
        <v>7100</v>
      </c>
      <c s="36" t="s">
        <v>446</v>
      </c>
      <c s="37">
        <v>20</v>
      </c>
      <c s="36">
        <v>0</v>
      </c>
      <c s="36">
        <f>ROUND(G176*H176,6)</f>
      </c>
      <c r="L176" s="38">
        <v>0</v>
      </c>
      <c s="32">
        <f>ROUND(ROUND(L176,2)*ROUND(G176,3),2)</f>
      </c>
      <c s="36" t="s">
        <v>6917</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7103</v>
      </c>
      <c s="35" t="s">
        <v>5</v>
      </c>
      <c s="6" t="s">
        <v>7104</v>
      </c>
      <c s="36" t="s">
        <v>446</v>
      </c>
      <c s="37">
        <v>4</v>
      </c>
      <c s="36">
        <v>0</v>
      </c>
      <c s="36">
        <f>ROUND(G180*H180,6)</f>
      </c>
      <c r="L180" s="38">
        <v>0</v>
      </c>
      <c s="32">
        <f>ROUND(ROUND(L180,2)*ROUND(G180,3),2)</f>
      </c>
      <c s="36" t="s">
        <v>6917</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7105</v>
      </c>
      <c s="35" t="s">
        <v>5</v>
      </c>
      <c s="6" t="s">
        <v>7106</v>
      </c>
      <c s="36" t="s">
        <v>446</v>
      </c>
      <c s="37">
        <v>16</v>
      </c>
      <c s="36">
        <v>0</v>
      </c>
      <c s="36">
        <f>ROUND(G184*H184,6)</f>
      </c>
      <c r="L184" s="38">
        <v>0</v>
      </c>
      <c s="32">
        <f>ROUND(ROUND(L184,2)*ROUND(G184,3),2)</f>
      </c>
      <c s="36" t="s">
        <v>6917</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7107</v>
      </c>
      <c s="35" t="s">
        <v>5</v>
      </c>
      <c s="6" t="s">
        <v>7108</v>
      </c>
      <c s="36" t="s">
        <v>446</v>
      </c>
      <c s="37">
        <v>95</v>
      </c>
      <c s="36">
        <v>0</v>
      </c>
      <c s="36">
        <f>ROUND(G188*H188,6)</f>
      </c>
      <c r="L188" s="38">
        <v>0</v>
      </c>
      <c s="32">
        <f>ROUND(ROUND(L188,2)*ROUND(G188,3),2)</f>
      </c>
      <c s="36" t="s">
        <v>6917</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7109</v>
      </c>
      <c s="35" t="s">
        <v>5</v>
      </c>
      <c s="6" t="s">
        <v>7110</v>
      </c>
      <c s="36" t="s">
        <v>446</v>
      </c>
      <c s="37">
        <v>24</v>
      </c>
      <c s="36">
        <v>0</v>
      </c>
      <c s="36">
        <f>ROUND(G192*H192,6)</f>
      </c>
      <c r="L192" s="38">
        <v>0</v>
      </c>
      <c s="32">
        <f>ROUND(ROUND(L192,2)*ROUND(G192,3),2)</f>
      </c>
      <c s="36" t="s">
        <v>6917</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789</v>
      </c>
      <c s="34" t="s">
        <v>7111</v>
      </c>
      <c s="35" t="s">
        <v>5</v>
      </c>
      <c s="6" t="s">
        <v>7112</v>
      </c>
      <c s="36" t="s">
        <v>446</v>
      </c>
      <c s="37">
        <v>6</v>
      </c>
      <c s="36">
        <v>0</v>
      </c>
      <c s="36">
        <f>ROUND(G196*H196,6)</f>
      </c>
      <c r="L196" s="38">
        <v>0</v>
      </c>
      <c s="32">
        <f>ROUND(ROUND(L196,2)*ROUND(G196,3),2)</f>
      </c>
      <c s="36" t="s">
        <v>6917</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7113</v>
      </c>
      <c s="35" t="s">
        <v>5</v>
      </c>
      <c s="6" t="s">
        <v>7114</v>
      </c>
      <c s="36" t="s">
        <v>446</v>
      </c>
      <c s="37">
        <v>30</v>
      </c>
      <c s="36">
        <v>0</v>
      </c>
      <c s="36">
        <f>ROUND(G200*H200,6)</f>
      </c>
      <c r="L200" s="38">
        <v>0</v>
      </c>
      <c s="32">
        <f>ROUND(ROUND(L200,2)*ROUND(G200,3),2)</f>
      </c>
      <c s="36" t="s">
        <v>6917</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7115</v>
      </c>
      <c s="35" t="s">
        <v>5</v>
      </c>
      <c s="6" t="s">
        <v>7116</v>
      </c>
      <c s="36" t="s">
        <v>446</v>
      </c>
      <c s="37">
        <v>95</v>
      </c>
      <c s="36">
        <v>0</v>
      </c>
      <c s="36">
        <f>ROUND(G204*H204,6)</f>
      </c>
      <c r="L204" s="38">
        <v>0</v>
      </c>
      <c s="32">
        <f>ROUND(ROUND(L204,2)*ROUND(G204,3),2)</f>
      </c>
      <c s="36" t="s">
        <v>6917</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7119</v>
      </c>
      <c s="35" t="s">
        <v>5</v>
      </c>
      <c s="6" t="s">
        <v>7120</v>
      </c>
      <c s="36" t="s">
        <v>446</v>
      </c>
      <c s="37">
        <v>11</v>
      </c>
      <c s="36">
        <v>0</v>
      </c>
      <c s="36">
        <f>ROUND(G208*H208,6)</f>
      </c>
      <c r="L208" s="38">
        <v>0</v>
      </c>
      <c s="32">
        <f>ROUND(ROUND(L208,2)*ROUND(G208,3),2)</f>
      </c>
      <c s="36" t="s">
        <v>6917</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7121</v>
      </c>
      <c s="35" t="s">
        <v>5</v>
      </c>
      <c s="6" t="s">
        <v>7122</v>
      </c>
      <c s="36" t="s">
        <v>446</v>
      </c>
      <c s="37">
        <v>6</v>
      </c>
      <c s="36">
        <v>0</v>
      </c>
      <c s="36">
        <f>ROUND(G212*H212,6)</f>
      </c>
      <c r="L212" s="38">
        <v>0</v>
      </c>
      <c s="32">
        <f>ROUND(ROUND(L212,2)*ROUND(G212,3),2)</f>
      </c>
      <c s="36" t="s">
        <v>6917</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7123</v>
      </c>
      <c s="35" t="s">
        <v>5</v>
      </c>
      <c s="6" t="s">
        <v>7124</v>
      </c>
      <c s="36" t="s">
        <v>446</v>
      </c>
      <c s="37">
        <v>10</v>
      </c>
      <c s="36">
        <v>0</v>
      </c>
      <c s="36">
        <f>ROUND(G216*H216,6)</f>
      </c>
      <c r="L216" s="38">
        <v>0</v>
      </c>
      <c s="32">
        <f>ROUND(ROUND(L216,2)*ROUND(G216,3),2)</f>
      </c>
      <c s="36" t="s">
        <v>6917</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7127</v>
      </c>
      <c s="35" t="s">
        <v>5</v>
      </c>
      <c s="6" t="s">
        <v>7128</v>
      </c>
      <c s="36" t="s">
        <v>446</v>
      </c>
      <c s="37">
        <v>60</v>
      </c>
      <c s="36">
        <v>0</v>
      </c>
      <c s="36">
        <f>ROUND(G220*H220,6)</f>
      </c>
      <c r="L220" s="38">
        <v>0</v>
      </c>
      <c s="32">
        <f>ROUND(ROUND(L220,2)*ROUND(G220,3),2)</f>
      </c>
      <c s="36" t="s">
        <v>6917</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7131</v>
      </c>
      <c s="35" t="s">
        <v>5</v>
      </c>
      <c s="6" t="s">
        <v>7132</v>
      </c>
      <c s="36" t="s">
        <v>682</v>
      </c>
      <c s="37">
        <v>8069</v>
      </c>
      <c s="36">
        <v>0</v>
      </c>
      <c s="36">
        <f>ROUND(G224*H224,6)</f>
      </c>
      <c r="L224" s="38">
        <v>0</v>
      </c>
      <c s="32">
        <f>ROUND(ROUND(L224,2)*ROUND(G224,3),2)</f>
      </c>
      <c s="36" t="s">
        <v>6917</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7133</v>
      </c>
      <c s="35" t="s">
        <v>5</v>
      </c>
      <c s="6" t="s">
        <v>7134</v>
      </c>
      <c s="36" t="s">
        <v>446</v>
      </c>
      <c s="37">
        <v>6</v>
      </c>
      <c s="36">
        <v>0</v>
      </c>
      <c s="36">
        <f>ROUND(G228*H228,6)</f>
      </c>
      <c r="L228" s="38">
        <v>0</v>
      </c>
      <c s="32">
        <f>ROUND(ROUND(L228,2)*ROUND(G228,3),2)</f>
      </c>
      <c s="36" t="s">
        <v>6917</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7135</v>
      </c>
      <c s="35" t="s">
        <v>5</v>
      </c>
      <c s="6" t="s">
        <v>7136</v>
      </c>
      <c s="36" t="s">
        <v>446</v>
      </c>
      <c s="37">
        <v>4</v>
      </c>
      <c s="36">
        <v>0</v>
      </c>
      <c s="36">
        <f>ROUND(G232*H232,6)</f>
      </c>
      <c r="L232" s="38">
        <v>0</v>
      </c>
      <c s="32">
        <f>ROUND(ROUND(L232,2)*ROUND(G232,3),2)</f>
      </c>
      <c s="36" t="s">
        <v>6366</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7138</v>
      </c>
      <c s="35" t="s">
        <v>5</v>
      </c>
      <c s="6" t="s">
        <v>7139</v>
      </c>
      <c s="36" t="s">
        <v>446</v>
      </c>
      <c s="37">
        <v>6</v>
      </c>
      <c s="36">
        <v>0</v>
      </c>
      <c s="36">
        <f>ROUND(G236*H236,6)</f>
      </c>
      <c r="L236" s="38">
        <v>0</v>
      </c>
      <c s="32">
        <f>ROUND(ROUND(L236,2)*ROUND(G236,3),2)</f>
      </c>
      <c s="36" t="s">
        <v>6917</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7384</v>
      </c>
      <c s="35" t="s">
        <v>5</v>
      </c>
      <c s="6" t="s">
        <v>7385</v>
      </c>
      <c s="36" t="s">
        <v>446</v>
      </c>
      <c s="37">
        <v>8</v>
      </c>
      <c s="36">
        <v>0</v>
      </c>
      <c s="36">
        <f>ROUND(G240*H240,6)</f>
      </c>
      <c r="L240" s="38">
        <v>0</v>
      </c>
      <c s="32">
        <f>ROUND(ROUND(L240,2)*ROUND(G240,3),2)</f>
      </c>
      <c s="36" t="s">
        <v>6917</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7140</v>
      </c>
      <c s="35" t="s">
        <v>5</v>
      </c>
      <c s="6" t="s">
        <v>7141</v>
      </c>
      <c s="36" t="s">
        <v>446</v>
      </c>
      <c s="37">
        <v>8</v>
      </c>
      <c s="36">
        <v>0</v>
      </c>
      <c s="36">
        <f>ROUND(G244*H244,6)</f>
      </c>
      <c r="L244" s="38">
        <v>0</v>
      </c>
      <c s="32">
        <f>ROUND(ROUND(L244,2)*ROUND(G244,3),2)</f>
      </c>
      <c s="36" t="s">
        <v>6917</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835</v>
      </c>
      <c s="34" t="s">
        <v>7150</v>
      </c>
      <c s="35" t="s">
        <v>5</v>
      </c>
      <c s="6" t="s">
        <v>7151</v>
      </c>
      <c s="36" t="s">
        <v>446</v>
      </c>
      <c s="37">
        <v>4</v>
      </c>
      <c s="36">
        <v>0</v>
      </c>
      <c s="36">
        <f>ROUND(G248*H248,6)</f>
      </c>
      <c r="L248" s="38">
        <v>0</v>
      </c>
      <c s="32">
        <f>ROUND(ROUND(L248,2)*ROUND(G248,3),2)</f>
      </c>
      <c s="36" t="s">
        <v>6917</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7386</v>
      </c>
      <c s="35" t="s">
        <v>5</v>
      </c>
      <c s="6" t="s">
        <v>7387</v>
      </c>
      <c s="36" t="s">
        <v>446</v>
      </c>
      <c s="37">
        <v>6</v>
      </c>
      <c s="36">
        <v>0</v>
      </c>
      <c s="36">
        <f>ROUND(G252*H252,6)</f>
      </c>
      <c r="L252" s="38">
        <v>0</v>
      </c>
      <c s="32">
        <f>ROUND(ROUND(L252,2)*ROUND(G252,3),2)</f>
      </c>
      <c s="36" t="s">
        <v>6917</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841</v>
      </c>
      <c s="34" t="s">
        <v>7156</v>
      </c>
      <c s="35" t="s">
        <v>5</v>
      </c>
      <c s="6" t="s">
        <v>7157</v>
      </c>
      <c s="36" t="s">
        <v>446</v>
      </c>
      <c s="37">
        <v>4</v>
      </c>
      <c s="36">
        <v>0</v>
      </c>
      <c s="36">
        <f>ROUND(G256*H256,6)</f>
      </c>
      <c r="L256" s="38">
        <v>0</v>
      </c>
      <c s="32">
        <f>ROUND(ROUND(L256,2)*ROUND(G256,3),2)</f>
      </c>
      <c s="36" t="s">
        <v>6917</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7158</v>
      </c>
      <c s="35" t="s">
        <v>5</v>
      </c>
      <c s="6" t="s">
        <v>7159</v>
      </c>
      <c s="36" t="s">
        <v>446</v>
      </c>
      <c s="37">
        <v>8</v>
      </c>
      <c s="36">
        <v>0</v>
      </c>
      <c s="36">
        <f>ROUND(G260*H260,6)</f>
      </c>
      <c r="L260" s="38">
        <v>0</v>
      </c>
      <c s="32">
        <f>ROUND(ROUND(L260,2)*ROUND(G260,3),2)</f>
      </c>
      <c s="36" t="s">
        <v>6917</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7164</v>
      </c>
      <c s="35" t="s">
        <v>5</v>
      </c>
      <c s="6" t="s">
        <v>7165</v>
      </c>
      <c s="36" t="s">
        <v>682</v>
      </c>
      <c s="37">
        <v>130</v>
      </c>
      <c s="36">
        <v>0</v>
      </c>
      <c s="36">
        <f>ROUND(G264*H264,6)</f>
      </c>
      <c r="L264" s="38">
        <v>0</v>
      </c>
      <c s="32">
        <f>ROUND(ROUND(L264,2)*ROUND(G264,3),2)</f>
      </c>
      <c s="36" t="s">
        <v>6917</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7166</v>
      </c>
      <c s="35" t="s">
        <v>5</v>
      </c>
      <c s="6" t="s">
        <v>7167</v>
      </c>
      <c s="36" t="s">
        <v>446</v>
      </c>
      <c s="37">
        <v>252</v>
      </c>
      <c s="36">
        <v>0</v>
      </c>
      <c s="36">
        <f>ROUND(G268*H268,6)</f>
      </c>
      <c r="L268" s="38">
        <v>0</v>
      </c>
      <c s="32">
        <f>ROUND(ROUND(L268,2)*ROUND(G268,3),2)</f>
      </c>
      <c s="36" t="s">
        <v>6917</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7168</v>
      </c>
      <c s="35" t="s">
        <v>5</v>
      </c>
      <c s="6" t="s">
        <v>7169</v>
      </c>
      <c s="36" t="s">
        <v>446</v>
      </c>
      <c s="37">
        <v>20</v>
      </c>
      <c s="36">
        <v>0</v>
      </c>
      <c s="36">
        <f>ROUND(G272*H272,6)</f>
      </c>
      <c r="L272" s="38">
        <v>0</v>
      </c>
      <c s="32">
        <f>ROUND(ROUND(L272,2)*ROUND(G272,3),2)</f>
      </c>
      <c s="36" t="s">
        <v>6917</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7170</v>
      </c>
      <c s="35" t="s">
        <v>5</v>
      </c>
      <c s="6" t="s">
        <v>7171</v>
      </c>
      <c s="36" t="s">
        <v>446</v>
      </c>
      <c s="37">
        <v>4</v>
      </c>
      <c s="36">
        <v>0</v>
      </c>
      <c s="36">
        <f>ROUND(G276*H276,6)</f>
      </c>
      <c r="L276" s="38">
        <v>0</v>
      </c>
      <c s="32">
        <f>ROUND(ROUND(L276,2)*ROUND(G276,3),2)</f>
      </c>
      <c s="36" t="s">
        <v>6917</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862</v>
      </c>
      <c s="34" t="s">
        <v>7174</v>
      </c>
      <c s="35" t="s">
        <v>5</v>
      </c>
      <c s="6" t="s">
        <v>7175</v>
      </c>
      <c s="36" t="s">
        <v>446</v>
      </c>
      <c s="37">
        <v>6</v>
      </c>
      <c s="36">
        <v>0</v>
      </c>
      <c s="36">
        <f>ROUND(G280*H280,6)</f>
      </c>
      <c r="L280" s="38">
        <v>0</v>
      </c>
      <c s="32">
        <f>ROUND(ROUND(L280,2)*ROUND(G280,3),2)</f>
      </c>
      <c s="36" t="s">
        <v>6917</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7176</v>
      </c>
      <c s="35" t="s">
        <v>5</v>
      </c>
      <c s="6" t="s">
        <v>7177</v>
      </c>
      <c s="36" t="s">
        <v>446</v>
      </c>
      <c s="37">
        <v>6</v>
      </c>
      <c s="36">
        <v>0</v>
      </c>
      <c s="36">
        <f>ROUND(G284*H284,6)</f>
      </c>
      <c r="L284" s="38">
        <v>0</v>
      </c>
      <c s="32">
        <f>ROUND(ROUND(L284,2)*ROUND(G284,3),2)</f>
      </c>
      <c s="36" t="s">
        <v>6917</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7178</v>
      </c>
      <c s="35" t="s">
        <v>5</v>
      </c>
      <c s="6" t="s">
        <v>7179</v>
      </c>
      <c s="36" t="s">
        <v>446</v>
      </c>
      <c s="37">
        <v>6</v>
      </c>
      <c s="36">
        <v>0</v>
      </c>
      <c s="36">
        <f>ROUND(G288*H288,6)</f>
      </c>
      <c r="L288" s="38">
        <v>0</v>
      </c>
      <c s="32">
        <f>ROUND(ROUND(L288,2)*ROUND(G288,3),2)</f>
      </c>
      <c s="36" t="s">
        <v>6917</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7186</v>
      </c>
      <c s="35" t="s">
        <v>5</v>
      </c>
      <c s="6" t="s">
        <v>7187</v>
      </c>
      <c s="36" t="s">
        <v>446</v>
      </c>
      <c s="37">
        <v>8</v>
      </c>
      <c s="36">
        <v>0</v>
      </c>
      <c s="36">
        <f>ROUND(G292*H292,6)</f>
      </c>
      <c r="L292" s="38">
        <v>0</v>
      </c>
      <c s="32">
        <f>ROUND(ROUND(L292,2)*ROUND(G292,3),2)</f>
      </c>
      <c s="36" t="s">
        <v>6917</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875</v>
      </c>
      <c s="34" t="s">
        <v>7188</v>
      </c>
      <c s="35" t="s">
        <v>5</v>
      </c>
      <c s="6" t="s">
        <v>7189</v>
      </c>
      <c s="36" t="s">
        <v>446</v>
      </c>
      <c s="37">
        <v>4</v>
      </c>
      <c s="36">
        <v>0</v>
      </c>
      <c s="36">
        <f>ROUND(G296*H296,6)</f>
      </c>
      <c r="L296" s="38">
        <v>0</v>
      </c>
      <c s="32">
        <f>ROUND(ROUND(L296,2)*ROUND(G296,3),2)</f>
      </c>
      <c s="36" t="s">
        <v>6917</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7190</v>
      </c>
      <c s="35" t="s">
        <v>5</v>
      </c>
      <c s="6" t="s">
        <v>7191</v>
      </c>
      <c s="36" t="s">
        <v>446</v>
      </c>
      <c s="37">
        <v>22</v>
      </c>
      <c s="36">
        <v>0</v>
      </c>
      <c s="36">
        <f>ROUND(G300*H300,6)</f>
      </c>
      <c r="L300" s="38">
        <v>0</v>
      </c>
      <c s="32">
        <f>ROUND(ROUND(L300,2)*ROUND(G300,3),2)</f>
      </c>
      <c s="36" t="s">
        <v>6917</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7192</v>
      </c>
      <c s="35" t="s">
        <v>5</v>
      </c>
      <c s="6" t="s">
        <v>7193</v>
      </c>
      <c s="36" t="s">
        <v>446</v>
      </c>
      <c s="37">
        <v>148</v>
      </c>
      <c s="36">
        <v>0</v>
      </c>
      <c s="36">
        <f>ROUND(G304*H304,6)</f>
      </c>
      <c r="L304" s="38">
        <v>0</v>
      </c>
      <c s="32">
        <f>ROUND(ROUND(L304,2)*ROUND(G304,3),2)</f>
      </c>
      <c s="36" t="s">
        <v>6917</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7194</v>
      </c>
      <c s="35" t="s">
        <v>5</v>
      </c>
      <c s="6" t="s">
        <v>7195</v>
      </c>
      <c s="36" t="s">
        <v>446</v>
      </c>
      <c s="37">
        <v>96</v>
      </c>
      <c s="36">
        <v>0</v>
      </c>
      <c s="36">
        <f>ROUND(G308*H308,6)</f>
      </c>
      <c r="L308" s="38">
        <v>0</v>
      </c>
      <c s="32">
        <f>ROUND(ROUND(L308,2)*ROUND(G308,3),2)</f>
      </c>
      <c s="36" t="s">
        <v>6917</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887</v>
      </c>
      <c s="34" t="s">
        <v>7196</v>
      </c>
      <c s="35" t="s">
        <v>5</v>
      </c>
      <c s="6" t="s">
        <v>7197</v>
      </c>
      <c s="36" t="s">
        <v>446</v>
      </c>
      <c s="37">
        <v>44</v>
      </c>
      <c s="36">
        <v>0</v>
      </c>
      <c s="36">
        <f>ROUND(G312*H312,6)</f>
      </c>
      <c r="L312" s="38">
        <v>0</v>
      </c>
      <c s="32">
        <f>ROUND(ROUND(L312,2)*ROUND(G312,3),2)</f>
      </c>
      <c s="36" t="s">
        <v>6917</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7200</v>
      </c>
      <c s="35" t="s">
        <v>5</v>
      </c>
      <c s="6" t="s">
        <v>7201</v>
      </c>
      <c s="36" t="s">
        <v>483</v>
      </c>
      <c s="37">
        <v>1891</v>
      </c>
      <c s="36">
        <v>0</v>
      </c>
      <c s="36">
        <f>ROUND(G316*H316,6)</f>
      </c>
      <c r="L316" s="38">
        <v>0</v>
      </c>
      <c s="32">
        <f>ROUND(ROUND(L316,2)*ROUND(G316,3),2)</f>
      </c>
      <c s="36" t="s">
        <v>6917</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7203</v>
      </c>
      <c r="E320" s="33" t="s">
        <v>7204</v>
      </c>
      <c r="J320" s="32">
        <f>0</f>
      </c>
      <c s="32">
        <f>0</f>
      </c>
      <c s="32">
        <f>0+L321+L325</f>
      </c>
      <c s="32">
        <f>0+M321+M325</f>
      </c>
    </row>
    <row r="321" spans="1:16" ht="12.75">
      <c r="A321" t="s">
        <v>49</v>
      </c>
      <c s="34" t="s">
        <v>894</v>
      </c>
      <c s="34" t="s">
        <v>7205</v>
      </c>
      <c s="35" t="s">
        <v>5</v>
      </c>
      <c s="6" t="s">
        <v>7206</v>
      </c>
      <c s="36" t="s">
        <v>446</v>
      </c>
      <c s="37">
        <v>10</v>
      </c>
      <c s="36">
        <v>0</v>
      </c>
      <c s="36">
        <f>ROUND(G321*H321,6)</f>
      </c>
      <c r="L321" s="38">
        <v>0</v>
      </c>
      <c s="32">
        <f>ROUND(ROUND(L321,2)*ROUND(G321,3),2)</f>
      </c>
      <c s="36" t="s">
        <v>6917</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897</v>
      </c>
      <c s="34" t="s">
        <v>7208</v>
      </c>
      <c s="35" t="s">
        <v>5</v>
      </c>
      <c s="6" t="s">
        <v>7209</v>
      </c>
      <c s="36" t="s">
        <v>446</v>
      </c>
      <c s="37">
        <v>16</v>
      </c>
      <c s="36">
        <v>0</v>
      </c>
      <c s="36">
        <f>ROUND(G325*H325,6)</f>
      </c>
      <c r="L325" s="38">
        <v>0</v>
      </c>
      <c s="32">
        <f>ROUND(ROUND(L325,2)*ROUND(G325,3),2)</f>
      </c>
      <c s="36" t="s">
        <v>6917</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7210</v>
      </c>
      <c r="E329" s="33" t="s">
        <v>7211</v>
      </c>
      <c r="J329" s="32">
        <f>0</f>
      </c>
      <c s="32">
        <f>0</f>
      </c>
      <c s="32">
        <f>0+L330+L334+L338+L342+L346+L350+L354+L358+L362+L366</f>
      </c>
      <c s="32">
        <f>0+M330+M334+M338+M342+M346+M350+M354+M358+M362+M366</f>
      </c>
    </row>
    <row r="330" spans="1:16" ht="12.75">
      <c r="A330" t="s">
        <v>49</v>
      </c>
      <c s="34" t="s">
        <v>901</v>
      </c>
      <c s="34" t="s">
        <v>7212</v>
      </c>
      <c s="35" t="s">
        <v>5</v>
      </c>
      <c s="6" t="s">
        <v>7213</v>
      </c>
      <c s="36" t="s">
        <v>1025</v>
      </c>
      <c s="37">
        <v>9</v>
      </c>
      <c s="36">
        <v>0</v>
      </c>
      <c s="36">
        <f>ROUND(G330*H330,6)</f>
      </c>
      <c r="L330" s="38">
        <v>0</v>
      </c>
      <c s="32">
        <f>ROUND(ROUND(L330,2)*ROUND(G330,3),2)</f>
      </c>
      <c s="36" t="s">
        <v>6917</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906</v>
      </c>
      <c s="34" t="s">
        <v>7215</v>
      </c>
      <c s="35" t="s">
        <v>5</v>
      </c>
      <c s="6" t="s">
        <v>7216</v>
      </c>
      <c s="36" t="s">
        <v>1025</v>
      </c>
      <c s="37">
        <v>9</v>
      </c>
      <c s="36">
        <v>0</v>
      </c>
      <c s="36">
        <f>ROUND(G334*H334,6)</f>
      </c>
      <c r="L334" s="38">
        <v>0</v>
      </c>
      <c s="32">
        <f>ROUND(ROUND(L334,2)*ROUND(G334,3),2)</f>
      </c>
      <c s="36" t="s">
        <v>6917</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910</v>
      </c>
      <c s="34" t="s">
        <v>7217</v>
      </c>
      <c s="35" t="s">
        <v>5</v>
      </c>
      <c s="6" t="s">
        <v>7218</v>
      </c>
      <c s="36" t="s">
        <v>446</v>
      </c>
      <c s="37">
        <v>12</v>
      </c>
      <c s="36">
        <v>0</v>
      </c>
      <c s="36">
        <f>ROUND(G338*H338,6)</f>
      </c>
      <c r="L338" s="38">
        <v>0</v>
      </c>
      <c s="32">
        <f>ROUND(ROUND(L338,2)*ROUND(G338,3),2)</f>
      </c>
      <c s="36" t="s">
        <v>6917</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915</v>
      </c>
      <c s="34" t="s">
        <v>7388</v>
      </c>
      <c s="35" t="s">
        <v>5</v>
      </c>
      <c s="6" t="s">
        <v>7389</v>
      </c>
      <c s="36" t="s">
        <v>446</v>
      </c>
      <c s="37">
        <v>22</v>
      </c>
      <c s="36">
        <v>0</v>
      </c>
      <c s="36">
        <f>ROUND(G342*H342,6)</f>
      </c>
      <c r="L342" s="38">
        <v>0</v>
      </c>
      <c s="32">
        <f>ROUND(ROUND(L342,2)*ROUND(G342,3),2)</f>
      </c>
      <c s="36" t="s">
        <v>6917</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919</v>
      </c>
      <c s="34" t="s">
        <v>7390</v>
      </c>
      <c s="35" t="s">
        <v>5</v>
      </c>
      <c s="6" t="s">
        <v>7391</v>
      </c>
      <c s="36" t="s">
        <v>446</v>
      </c>
      <c s="37">
        <v>12</v>
      </c>
      <c s="36">
        <v>0</v>
      </c>
      <c s="36">
        <f>ROUND(G346*H346,6)</f>
      </c>
      <c r="L346" s="38">
        <v>0</v>
      </c>
      <c s="32">
        <f>ROUND(ROUND(L346,2)*ROUND(G346,3),2)</f>
      </c>
      <c s="36" t="s">
        <v>6917</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924</v>
      </c>
      <c s="34" t="s">
        <v>7219</v>
      </c>
      <c s="35" t="s">
        <v>5</v>
      </c>
      <c s="6" t="s">
        <v>7220</v>
      </c>
      <c s="36" t="s">
        <v>446</v>
      </c>
      <c s="37">
        <v>1</v>
      </c>
      <c s="36">
        <v>0</v>
      </c>
      <c s="36">
        <f>ROUND(G350*H350,6)</f>
      </c>
      <c r="L350" s="38">
        <v>0</v>
      </c>
      <c s="32">
        <f>ROUND(ROUND(L350,2)*ROUND(G350,3),2)</f>
      </c>
      <c s="36" t="s">
        <v>6917</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929</v>
      </c>
      <c s="34" t="s">
        <v>7222</v>
      </c>
      <c s="35" t="s">
        <v>5</v>
      </c>
      <c s="6" t="s">
        <v>7223</v>
      </c>
      <c s="36" t="s">
        <v>446</v>
      </c>
      <c s="37">
        <v>2</v>
      </c>
      <c s="36">
        <v>0</v>
      </c>
      <c s="36">
        <f>ROUND(G354*H354,6)</f>
      </c>
      <c r="L354" s="38">
        <v>0</v>
      </c>
      <c s="32">
        <f>ROUND(ROUND(L354,2)*ROUND(G354,3),2)</f>
      </c>
      <c s="36" t="s">
        <v>6917</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933</v>
      </c>
      <c s="34" t="s">
        <v>7225</v>
      </c>
      <c s="35" t="s">
        <v>5</v>
      </c>
      <c s="6" t="s">
        <v>7226</v>
      </c>
      <c s="36" t="s">
        <v>446</v>
      </c>
      <c s="37">
        <v>1</v>
      </c>
      <c s="36">
        <v>0</v>
      </c>
      <c s="36">
        <f>ROUND(G358*H358,6)</f>
      </c>
      <c r="L358" s="38">
        <v>0</v>
      </c>
      <c s="32">
        <f>ROUND(ROUND(L358,2)*ROUND(G358,3),2)</f>
      </c>
      <c s="36" t="s">
        <v>6917</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937</v>
      </c>
      <c s="34" t="s">
        <v>7228</v>
      </c>
      <c s="35" t="s">
        <v>5</v>
      </c>
      <c s="6" t="s">
        <v>7229</v>
      </c>
      <c s="36" t="s">
        <v>483</v>
      </c>
      <c s="37">
        <v>312</v>
      </c>
      <c s="36">
        <v>0</v>
      </c>
      <c s="36">
        <f>ROUND(G362*H362,6)</f>
      </c>
      <c r="L362" s="38">
        <v>0</v>
      </c>
      <c s="32">
        <f>ROUND(ROUND(L362,2)*ROUND(G362,3),2)</f>
      </c>
      <c s="36" t="s">
        <v>6917</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941</v>
      </c>
      <c s="34" t="s">
        <v>7231</v>
      </c>
      <c s="35" t="s">
        <v>5</v>
      </c>
      <c s="6" t="s">
        <v>7232</v>
      </c>
      <c s="36" t="s">
        <v>483</v>
      </c>
      <c s="37">
        <v>468</v>
      </c>
      <c s="36">
        <v>0</v>
      </c>
      <c s="36">
        <f>ROUND(G366*H366,6)</f>
      </c>
      <c r="L366" s="38">
        <v>0</v>
      </c>
      <c s="32">
        <f>ROUND(ROUND(L366,2)*ROUND(G366,3),2)</f>
      </c>
      <c s="36" t="s">
        <v>6917</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7233</v>
      </c>
      <c r="E370" s="33" t="s">
        <v>7234</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597</v>
      </c>
      <c s="34" t="s">
        <v>7236</v>
      </c>
      <c s="35" t="s">
        <v>5</v>
      </c>
      <c s="6" t="s">
        <v>7237</v>
      </c>
      <c s="36" t="s">
        <v>1035</v>
      </c>
      <c s="37">
        <v>356</v>
      </c>
      <c s="36">
        <v>0</v>
      </c>
      <c s="36">
        <f>ROUND(G371*H371,6)</f>
      </c>
      <c r="L371" s="38">
        <v>0</v>
      </c>
      <c s="32">
        <f>ROUND(ROUND(L371,2)*ROUND(G371,3),2)</f>
      </c>
      <c s="36" t="s">
        <v>6917</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603</v>
      </c>
      <c s="34" t="s">
        <v>7239</v>
      </c>
      <c s="35" t="s">
        <v>5</v>
      </c>
      <c s="6" t="s">
        <v>7240</v>
      </c>
      <c s="36" t="s">
        <v>446</v>
      </c>
      <c s="37">
        <v>9</v>
      </c>
      <c s="36">
        <v>0</v>
      </c>
      <c s="36">
        <f>ROUND(G375*H375,6)</f>
      </c>
      <c r="L375" s="38">
        <v>0</v>
      </c>
      <c s="32">
        <f>ROUND(ROUND(L375,2)*ROUND(G375,3),2)</f>
      </c>
      <c s="36" t="s">
        <v>6917</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606</v>
      </c>
      <c s="34" t="s">
        <v>7242</v>
      </c>
      <c s="35" t="s">
        <v>5</v>
      </c>
      <c s="6" t="s">
        <v>7243</v>
      </c>
      <c s="36" t="s">
        <v>446</v>
      </c>
      <c s="37">
        <v>76</v>
      </c>
      <c s="36">
        <v>0</v>
      </c>
      <c s="36">
        <f>ROUND(G379*H379,6)</f>
      </c>
      <c r="L379" s="38">
        <v>0</v>
      </c>
      <c s="32">
        <f>ROUND(ROUND(L379,2)*ROUND(G379,3),2)</f>
      </c>
      <c s="36" t="s">
        <v>6917</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609</v>
      </c>
      <c s="34" t="s">
        <v>7245</v>
      </c>
      <c s="35" t="s">
        <v>5</v>
      </c>
      <c s="6" t="s">
        <v>7246</v>
      </c>
      <c s="36" t="s">
        <v>446</v>
      </c>
      <c s="37">
        <v>12</v>
      </c>
      <c s="36">
        <v>0</v>
      </c>
      <c s="36">
        <f>ROUND(G383*H383,6)</f>
      </c>
      <c r="L383" s="38">
        <v>0</v>
      </c>
      <c s="32">
        <f>ROUND(ROUND(L383,2)*ROUND(G383,3),2)</f>
      </c>
      <c s="36" t="s">
        <v>6917</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612</v>
      </c>
      <c s="34" t="s">
        <v>7248</v>
      </c>
      <c s="35" t="s">
        <v>5</v>
      </c>
      <c s="6" t="s">
        <v>7249</v>
      </c>
      <c s="36" t="s">
        <v>446</v>
      </c>
      <c s="37">
        <v>5</v>
      </c>
      <c s="36">
        <v>0</v>
      </c>
      <c s="36">
        <f>ROUND(G387*H387,6)</f>
      </c>
      <c r="L387" s="38">
        <v>0</v>
      </c>
      <c s="32">
        <f>ROUND(ROUND(L387,2)*ROUND(G387,3),2)</f>
      </c>
      <c s="36" t="s">
        <v>6917</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615</v>
      </c>
      <c s="34" t="s">
        <v>7251</v>
      </c>
      <c s="35" t="s">
        <v>5</v>
      </c>
      <c s="6" t="s">
        <v>7252</v>
      </c>
      <c s="36" t="s">
        <v>446</v>
      </c>
      <c s="37">
        <v>1</v>
      </c>
      <c s="36">
        <v>0</v>
      </c>
      <c s="36">
        <f>ROUND(G391*H391,6)</f>
      </c>
      <c r="L391" s="38">
        <v>0</v>
      </c>
      <c s="32">
        <f>ROUND(ROUND(L391,2)*ROUND(G391,3),2)</f>
      </c>
      <c s="36" t="s">
        <v>6917</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618</v>
      </c>
      <c s="34" t="s">
        <v>7260</v>
      </c>
      <c s="35" t="s">
        <v>5</v>
      </c>
      <c s="6" t="s">
        <v>7261</v>
      </c>
      <c s="36" t="s">
        <v>927</v>
      </c>
      <c s="37">
        <v>230</v>
      </c>
      <c s="36">
        <v>0</v>
      </c>
      <c s="36">
        <f>ROUND(G395*H395,6)</f>
      </c>
      <c r="L395" s="38">
        <v>0</v>
      </c>
      <c s="32">
        <f>ROUND(ROUND(L395,2)*ROUND(G395,3),2)</f>
      </c>
      <c s="36" t="s">
        <v>6917</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621</v>
      </c>
      <c s="34" t="s">
        <v>7266</v>
      </c>
      <c s="35" t="s">
        <v>5</v>
      </c>
      <c s="6" t="s">
        <v>7267</v>
      </c>
      <c s="36" t="s">
        <v>446</v>
      </c>
      <c s="37">
        <v>89</v>
      </c>
      <c s="36">
        <v>0</v>
      </c>
      <c s="36">
        <f>ROUND(G399*H399,6)</f>
      </c>
      <c r="L399" s="38">
        <v>0</v>
      </c>
      <c s="32">
        <f>ROUND(ROUND(L399,2)*ROUND(G399,3),2)</f>
      </c>
      <c s="36" t="s">
        <v>6917</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624</v>
      </c>
      <c s="34" t="s">
        <v>7272</v>
      </c>
      <c s="35" t="s">
        <v>5</v>
      </c>
      <c s="6" t="s">
        <v>7273</v>
      </c>
      <c s="36" t="s">
        <v>446</v>
      </c>
      <c s="37">
        <v>4</v>
      </c>
      <c s="36">
        <v>0</v>
      </c>
      <c s="36">
        <f>ROUND(G403*H403,6)</f>
      </c>
      <c r="L403" s="38">
        <v>0</v>
      </c>
      <c s="32">
        <f>ROUND(ROUND(L403,2)*ROUND(G403,3),2)</f>
      </c>
      <c s="36" t="s">
        <v>6917</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627</v>
      </c>
      <c s="34" t="s">
        <v>7281</v>
      </c>
      <c s="35" t="s">
        <v>5</v>
      </c>
      <c s="6" t="s">
        <v>7282</v>
      </c>
      <c s="36" t="s">
        <v>446</v>
      </c>
      <c s="37">
        <v>5</v>
      </c>
      <c s="36">
        <v>0</v>
      </c>
      <c s="36">
        <f>ROUND(G407*H407,6)</f>
      </c>
      <c r="L407" s="38">
        <v>0</v>
      </c>
      <c s="32">
        <f>ROUND(ROUND(L407,2)*ROUND(G407,3),2)</f>
      </c>
      <c s="36" t="s">
        <v>6917</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630</v>
      </c>
      <c s="34" t="s">
        <v>7287</v>
      </c>
      <c s="35" t="s">
        <v>5</v>
      </c>
      <c s="6" t="s">
        <v>7288</v>
      </c>
      <c s="36" t="s">
        <v>446</v>
      </c>
      <c s="37">
        <v>20</v>
      </c>
      <c s="36">
        <v>0</v>
      </c>
      <c s="36">
        <f>ROUND(G411*H411,6)</f>
      </c>
      <c r="L411" s="38">
        <v>0</v>
      </c>
      <c s="32">
        <f>ROUND(ROUND(L411,2)*ROUND(G411,3),2)</f>
      </c>
      <c s="36" t="s">
        <v>6917</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633</v>
      </c>
      <c s="34" t="s">
        <v>7290</v>
      </c>
      <c s="35" t="s">
        <v>5</v>
      </c>
      <c s="6" t="s">
        <v>7291</v>
      </c>
      <c s="36" t="s">
        <v>446</v>
      </c>
      <c s="37">
        <v>1</v>
      </c>
      <c s="36">
        <v>0</v>
      </c>
      <c s="36">
        <f>ROUND(G415*H415,6)</f>
      </c>
      <c r="L415" s="38">
        <v>0</v>
      </c>
      <c s="32">
        <f>ROUND(ROUND(L415,2)*ROUND(G415,3),2)</f>
      </c>
      <c s="36" t="s">
        <v>6917</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1414</v>
      </c>
      <c s="34" t="s">
        <v>7293</v>
      </c>
      <c s="35" t="s">
        <v>5</v>
      </c>
      <c s="6" t="s">
        <v>7294</v>
      </c>
      <c s="36" t="s">
        <v>446</v>
      </c>
      <c s="37">
        <v>1</v>
      </c>
      <c s="36">
        <v>0</v>
      </c>
      <c s="36">
        <f>ROUND(G419*H419,6)</f>
      </c>
      <c r="L419" s="38">
        <v>0</v>
      </c>
      <c s="32">
        <f>ROUND(ROUND(L419,2)*ROUND(G419,3),2)</f>
      </c>
      <c s="36" t="s">
        <v>6917</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3192</v>
      </c>
      <c s="34" t="s">
        <v>7392</v>
      </c>
      <c s="35" t="s">
        <v>5</v>
      </c>
      <c s="6" t="s">
        <v>7393</v>
      </c>
      <c s="36" t="s">
        <v>446</v>
      </c>
      <c s="37">
        <v>2</v>
      </c>
      <c s="36">
        <v>0</v>
      </c>
      <c s="36">
        <f>ROUND(G423*H423,6)</f>
      </c>
      <c r="L423" s="38">
        <v>0</v>
      </c>
      <c s="32">
        <f>ROUND(ROUND(L423,2)*ROUND(G423,3),2)</f>
      </c>
      <c s="36" t="s">
        <v>6917</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3196</v>
      </c>
      <c s="34" t="s">
        <v>7299</v>
      </c>
      <c s="35" t="s">
        <v>5</v>
      </c>
      <c s="6" t="s">
        <v>7300</v>
      </c>
      <c s="36" t="s">
        <v>446</v>
      </c>
      <c s="37">
        <v>4</v>
      </c>
      <c s="36">
        <v>0</v>
      </c>
      <c s="36">
        <f>ROUND(G427*H427,6)</f>
      </c>
      <c r="L427" s="38">
        <v>0</v>
      </c>
      <c s="32">
        <f>ROUND(ROUND(L427,2)*ROUND(G427,3),2)</f>
      </c>
      <c s="36" t="s">
        <v>6917</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3199</v>
      </c>
      <c s="34" t="s">
        <v>7302</v>
      </c>
      <c s="35" t="s">
        <v>5</v>
      </c>
      <c s="6" t="s">
        <v>7303</v>
      </c>
      <c s="36" t="s">
        <v>446</v>
      </c>
      <c s="37">
        <v>4</v>
      </c>
      <c s="36">
        <v>0</v>
      </c>
      <c s="36">
        <f>ROUND(G431*H431,6)</f>
      </c>
      <c r="L431" s="38">
        <v>0</v>
      </c>
      <c s="32">
        <f>ROUND(ROUND(L431,2)*ROUND(G431,3),2)</f>
      </c>
      <c s="36" t="s">
        <v>6917</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3203</v>
      </c>
      <c s="34" t="s">
        <v>7305</v>
      </c>
      <c s="35" t="s">
        <v>5</v>
      </c>
      <c s="6" t="s">
        <v>7306</v>
      </c>
      <c s="36" t="s">
        <v>446</v>
      </c>
      <c s="37">
        <v>820</v>
      </c>
      <c s="36">
        <v>0</v>
      </c>
      <c s="36">
        <f>ROUND(G435*H435,6)</f>
      </c>
      <c r="L435" s="38">
        <v>0</v>
      </c>
      <c s="32">
        <f>ROUND(ROUND(L435,2)*ROUND(G435,3),2)</f>
      </c>
      <c s="36" t="s">
        <v>6917</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3207</v>
      </c>
      <c s="34" t="s">
        <v>7308</v>
      </c>
      <c s="35" t="s">
        <v>5</v>
      </c>
      <c s="6" t="s">
        <v>7309</v>
      </c>
      <c s="36" t="s">
        <v>446</v>
      </c>
      <c s="37">
        <v>26</v>
      </c>
      <c s="36">
        <v>0</v>
      </c>
      <c s="36">
        <f>ROUND(G439*H439,6)</f>
      </c>
      <c r="L439" s="38">
        <v>0</v>
      </c>
      <c s="32">
        <f>ROUND(ROUND(L439,2)*ROUND(G439,3),2)</f>
      </c>
      <c s="36" t="s">
        <v>6917</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3212</v>
      </c>
      <c s="34" t="s">
        <v>7311</v>
      </c>
      <c s="35" t="s">
        <v>5</v>
      </c>
      <c s="6" t="s">
        <v>7312</v>
      </c>
      <c s="36" t="s">
        <v>446</v>
      </c>
      <c s="37">
        <v>74</v>
      </c>
      <c s="36">
        <v>0</v>
      </c>
      <c s="36">
        <f>ROUND(G443*H443,6)</f>
      </c>
      <c r="L443" s="38">
        <v>0</v>
      </c>
      <c s="32">
        <f>ROUND(ROUND(L443,2)*ROUND(G443,3),2)</f>
      </c>
      <c s="36" t="s">
        <v>6917</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3216</v>
      </c>
      <c s="34" t="s">
        <v>7317</v>
      </c>
      <c s="35" t="s">
        <v>5</v>
      </c>
      <c s="6" t="s">
        <v>7318</v>
      </c>
      <c s="36" t="s">
        <v>446</v>
      </c>
      <c s="37">
        <v>4</v>
      </c>
      <c s="36">
        <v>0</v>
      </c>
      <c s="36">
        <f>ROUND(G447*H447,6)</f>
      </c>
      <c r="L447" s="38">
        <v>0</v>
      </c>
      <c s="32">
        <f>ROUND(ROUND(L447,2)*ROUND(G447,3),2)</f>
      </c>
      <c s="36" t="s">
        <v>6917</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3220</v>
      </c>
      <c s="34" t="s">
        <v>7320</v>
      </c>
      <c s="35" t="s">
        <v>5</v>
      </c>
      <c s="6" t="s">
        <v>7321</v>
      </c>
      <c s="36" t="s">
        <v>682</v>
      </c>
      <c s="37">
        <v>6294</v>
      </c>
      <c s="36">
        <v>0</v>
      </c>
      <c s="36">
        <f>ROUND(G451*H451,6)</f>
      </c>
      <c r="L451" s="38">
        <v>0</v>
      </c>
      <c s="32">
        <f>ROUND(ROUND(L451,2)*ROUND(G451,3),2)</f>
      </c>
      <c s="36" t="s">
        <v>6917</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3225</v>
      </c>
      <c s="34" t="s">
        <v>7323</v>
      </c>
      <c s="35" t="s">
        <v>5</v>
      </c>
      <c s="6" t="s">
        <v>7324</v>
      </c>
      <c s="36" t="s">
        <v>682</v>
      </c>
      <c s="37">
        <v>6294</v>
      </c>
      <c s="36">
        <v>0</v>
      </c>
      <c s="36">
        <f>ROUND(G455*H455,6)</f>
      </c>
      <c r="L455" s="38">
        <v>0</v>
      </c>
      <c s="32">
        <f>ROUND(ROUND(L455,2)*ROUND(G455,3),2)</f>
      </c>
      <c s="36" t="s">
        <v>6917</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3229</v>
      </c>
      <c s="34" t="s">
        <v>7394</v>
      </c>
      <c s="35" t="s">
        <v>5</v>
      </c>
      <c s="6" t="s">
        <v>7330</v>
      </c>
      <c s="36" t="s">
        <v>6921</v>
      </c>
      <c s="37">
        <v>3560</v>
      </c>
      <c s="36">
        <v>0</v>
      </c>
      <c s="36">
        <f>ROUND(G459*H459,6)</f>
      </c>
      <c r="L459" s="38">
        <v>0</v>
      </c>
      <c s="32">
        <f>ROUND(ROUND(L459,2)*ROUND(G459,3),2)</f>
      </c>
      <c s="36" t="s">
        <v>6917</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3231</v>
      </c>
      <c s="34" t="s">
        <v>7333</v>
      </c>
      <c s="35" t="s">
        <v>5</v>
      </c>
      <c s="6" t="s">
        <v>7334</v>
      </c>
      <c s="36" t="s">
        <v>483</v>
      </c>
      <c s="37">
        <v>343</v>
      </c>
      <c s="36">
        <v>0</v>
      </c>
      <c s="36">
        <f>ROUND(G463*H463,6)</f>
      </c>
      <c r="L463" s="38">
        <v>0</v>
      </c>
      <c s="32">
        <f>ROUND(ROUND(L463,2)*ROUND(G463,3),2)</f>
      </c>
      <c s="36" t="s">
        <v>6917</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7335</v>
      </c>
      <c r="E467" s="33" t="s">
        <v>7336</v>
      </c>
      <c r="J467" s="32">
        <f>0</f>
      </c>
      <c s="32">
        <f>0</f>
      </c>
      <c s="32">
        <f>0+L468+L472+L476</f>
      </c>
      <c s="32">
        <f>0+M468+M472+M476</f>
      </c>
    </row>
    <row r="468" spans="1:16" ht="12.75">
      <c r="A468" t="s">
        <v>49</v>
      </c>
      <c s="34" t="s">
        <v>3235</v>
      </c>
      <c s="34" t="s">
        <v>7338</v>
      </c>
      <c s="35" t="s">
        <v>5</v>
      </c>
      <c s="6" t="s">
        <v>7339</v>
      </c>
      <c s="36" t="s">
        <v>446</v>
      </c>
      <c s="37">
        <v>136</v>
      </c>
      <c s="36">
        <v>0</v>
      </c>
      <c s="36">
        <f>ROUND(G468*H468,6)</f>
      </c>
      <c r="L468" s="38">
        <v>0</v>
      </c>
      <c s="32">
        <f>ROUND(ROUND(L468,2)*ROUND(G468,3),2)</f>
      </c>
      <c s="36" t="s">
        <v>7340</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3239</v>
      </c>
      <c s="34" t="s">
        <v>7342</v>
      </c>
      <c s="35" t="s">
        <v>5</v>
      </c>
      <c s="6" t="s">
        <v>7343</v>
      </c>
      <c s="36" t="s">
        <v>446</v>
      </c>
      <c s="37">
        <v>102</v>
      </c>
      <c s="36">
        <v>0</v>
      </c>
      <c s="36">
        <f>ROUND(G472*H472,6)</f>
      </c>
      <c r="L472" s="38">
        <v>0</v>
      </c>
      <c s="32">
        <f>ROUND(ROUND(L472,2)*ROUND(G472,3),2)</f>
      </c>
      <c s="36" t="s">
        <v>7340</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3243</v>
      </c>
      <c s="34" t="s">
        <v>7348</v>
      </c>
      <c s="35" t="s">
        <v>5</v>
      </c>
      <c s="6" t="s">
        <v>7349</v>
      </c>
      <c s="36" t="s">
        <v>446</v>
      </c>
      <c s="37">
        <v>18</v>
      </c>
      <c s="36">
        <v>0</v>
      </c>
      <c s="36">
        <f>ROUND(G476*H476,6)</f>
      </c>
      <c r="L476" s="38">
        <v>0</v>
      </c>
      <c s="32">
        <f>ROUND(ROUND(L476,2)*ROUND(G476,3),2)</f>
      </c>
      <c s="36" t="s">
        <v>7340</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4991</v>
      </c>
      <c r="E480" s="33" t="s">
        <v>7350</v>
      </c>
      <c r="J480" s="32">
        <f>0</f>
      </c>
      <c s="32">
        <f>0</f>
      </c>
      <c s="32">
        <f>0+L481+L485+L489+L493+L497</f>
      </c>
      <c s="32">
        <f>0+M481+M485+M489+M493+M497</f>
      </c>
    </row>
    <row r="481" spans="1:16" ht="25.5">
      <c r="A481" t="s">
        <v>49</v>
      </c>
      <c s="34" t="s">
        <v>3247</v>
      </c>
      <c s="34" t="s">
        <v>1053</v>
      </c>
      <c s="35" t="s">
        <v>5</v>
      </c>
      <c s="6" t="s">
        <v>7352</v>
      </c>
      <c s="36" t="s">
        <v>600</v>
      </c>
      <c s="37">
        <v>1635</v>
      </c>
      <c s="36">
        <v>0</v>
      </c>
      <c s="36">
        <f>ROUND(G481*H481,6)</f>
      </c>
      <c r="L481" s="38">
        <v>0</v>
      </c>
      <c s="32">
        <f>ROUND(ROUND(L481,2)*ROUND(G481,3),2)</f>
      </c>
      <c s="36" t="s">
        <v>6917</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3249</v>
      </c>
      <c s="34" t="s">
        <v>622</v>
      </c>
      <c s="35" t="s">
        <v>5</v>
      </c>
      <c s="6" t="s">
        <v>1703</v>
      </c>
      <c s="36" t="s">
        <v>600</v>
      </c>
      <c s="37">
        <v>890</v>
      </c>
      <c s="36">
        <v>0</v>
      </c>
      <c s="36">
        <f>ROUND(G485*H485,6)</f>
      </c>
      <c r="L485" s="38">
        <v>0</v>
      </c>
      <c s="32">
        <f>ROUND(ROUND(L485,2)*ROUND(G485,3),2)</f>
      </c>
      <c s="36" t="s">
        <v>6917</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5874</v>
      </c>
      <c s="34" t="s">
        <v>7395</v>
      </c>
      <c s="35" t="s">
        <v>5</v>
      </c>
      <c s="6" t="s">
        <v>7396</v>
      </c>
      <c s="36" t="s">
        <v>600</v>
      </c>
      <c s="37">
        <v>0.9</v>
      </c>
      <c s="36">
        <v>0</v>
      </c>
      <c s="36">
        <f>ROUND(G489*H489,6)</f>
      </c>
      <c r="L489" s="38">
        <v>0</v>
      </c>
      <c s="32">
        <f>ROUND(ROUND(L489,2)*ROUND(G489,3),2)</f>
      </c>
      <c s="36" t="s">
        <v>7340</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5877</v>
      </c>
      <c s="34" t="s">
        <v>7358</v>
      </c>
      <c s="35" t="s">
        <v>5</v>
      </c>
      <c s="6" t="s">
        <v>7359</v>
      </c>
      <c s="36" t="s">
        <v>600</v>
      </c>
      <c s="37">
        <v>1.9</v>
      </c>
      <c s="36">
        <v>0</v>
      </c>
      <c s="36">
        <f>ROUND(G493*H493,6)</f>
      </c>
      <c r="L493" s="38">
        <v>0</v>
      </c>
      <c s="32">
        <f>ROUND(ROUND(L493,2)*ROUND(G493,3),2)</f>
      </c>
      <c s="36" t="s">
        <v>6917</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5880</v>
      </c>
      <c s="34" t="s">
        <v>607</v>
      </c>
      <c s="35" t="s">
        <v>5</v>
      </c>
      <c s="6" t="s">
        <v>7361</v>
      </c>
      <c s="36" t="s">
        <v>600</v>
      </c>
      <c s="37">
        <v>0.1</v>
      </c>
      <c s="36">
        <v>0</v>
      </c>
      <c s="36">
        <f>ROUND(G497*H497,6)</f>
      </c>
      <c r="L497" s="38">
        <v>0</v>
      </c>
      <c s="32">
        <f>ROUND(ROUND(L497,2)*ROUND(G497,3),2)</f>
      </c>
      <c s="36" t="s">
        <v>6917</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6902</v>
      </c>
      <c s="41">
        <f>Rekapitulace!C174</f>
      </c>
      <c s="20" t="s">
        <v>0</v>
      </c>
      <c t="s">
        <v>23</v>
      </c>
      <c t="s">
        <v>27</v>
      </c>
    </row>
    <row r="4" spans="1:16" ht="32" customHeight="1">
      <c r="A4" s="24" t="s">
        <v>20</v>
      </c>
      <c s="25" t="s">
        <v>28</v>
      </c>
      <c s="27" t="s">
        <v>6902</v>
      </c>
      <c r="E4" s="26" t="s">
        <v>6903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7399</v>
      </c>
      <c r="E8" s="30" t="s">
        <v>7398</v>
      </c>
      <c r="J8" s="29">
        <f>0+J9+J98+J107+J144</f>
      </c>
      <c s="29">
        <f>0+K9+K98+K107+K144</f>
      </c>
      <c s="29">
        <f>0+L9+L98+L107+L144</f>
      </c>
      <c s="29">
        <f>0+M9+M98+M107+M144</f>
      </c>
    </row>
    <row r="9" spans="1:13" ht="12.75">
      <c r="A9" t="s">
        <v>46</v>
      </c>
      <c r="C9" s="31" t="s">
        <v>6996</v>
      </c>
      <c r="E9" s="33" t="s">
        <v>6997</v>
      </c>
      <c r="J9" s="32">
        <f>0</f>
      </c>
      <c s="32">
        <f>0</f>
      </c>
      <c s="32">
        <f>0+L10+L14+L18+L22+L26+L30+L34+L38+L42+L46+L50+L54+L58+L62+L66+L70+L74+L78+L82+L86+L90+L94</f>
      </c>
      <c s="32">
        <f>0+M10+M14+M18+M22+M26+M30+M34+M38+M42+M46+M50+M54+M58+M62+M66+M70+M74+M78+M82+M86+M90+M94</f>
      </c>
    </row>
    <row r="10" spans="1:16" ht="12.75">
      <c r="A10" t="s">
        <v>49</v>
      </c>
      <c s="34" t="s">
        <v>47</v>
      </c>
      <c s="34" t="s">
        <v>7003</v>
      </c>
      <c s="35" t="s">
        <v>5</v>
      </c>
      <c s="6" t="s">
        <v>7004</v>
      </c>
      <c s="36" t="s">
        <v>446</v>
      </c>
      <c s="37">
        <v>10</v>
      </c>
      <c s="36">
        <v>0</v>
      </c>
      <c s="36">
        <f>ROUND(G10*H10,6)</f>
      </c>
      <c r="L10" s="38">
        <v>0</v>
      </c>
      <c s="32">
        <f>ROUND(ROUND(L10,2)*ROUND(G10,3),2)</f>
      </c>
      <c s="36" t="s">
        <v>6917</v>
      </c>
      <c>
        <f>(M10*21)/100</f>
      </c>
      <c t="s">
        <v>27</v>
      </c>
    </row>
    <row r="11" spans="1:5" ht="12.75">
      <c r="A11" s="35" t="s">
        <v>54</v>
      </c>
      <c r="E11" s="39" t="s">
        <v>4391</v>
      </c>
    </row>
    <row r="12" spans="1:5" ht="12.75">
      <c r="A12" s="35" t="s">
        <v>55</v>
      </c>
      <c r="E12" s="40" t="s">
        <v>5</v>
      </c>
    </row>
    <row r="13" spans="1:5" ht="12.75">
      <c r="A13" t="s">
        <v>57</v>
      </c>
      <c r="E13" s="39" t="s">
        <v>602</v>
      </c>
    </row>
    <row r="14" spans="1:16" ht="12.75">
      <c r="A14" t="s">
        <v>49</v>
      </c>
      <c s="34" t="s">
        <v>27</v>
      </c>
      <c s="34" t="s">
        <v>7101</v>
      </c>
      <c s="35" t="s">
        <v>5</v>
      </c>
      <c s="6" t="s">
        <v>7102</v>
      </c>
      <c s="36" t="s">
        <v>446</v>
      </c>
      <c s="37">
        <v>4</v>
      </c>
      <c s="36">
        <v>0</v>
      </c>
      <c s="36">
        <f>ROUND(G14*H14,6)</f>
      </c>
      <c r="L14" s="38">
        <v>0</v>
      </c>
      <c s="32">
        <f>ROUND(ROUND(L14,2)*ROUND(G14,3),2)</f>
      </c>
      <c s="36" t="s">
        <v>6917</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7109</v>
      </c>
      <c s="35" t="s">
        <v>5</v>
      </c>
      <c s="6" t="s">
        <v>7110</v>
      </c>
      <c s="36" t="s">
        <v>446</v>
      </c>
      <c s="37">
        <v>4</v>
      </c>
      <c s="36">
        <v>0</v>
      </c>
      <c s="36">
        <f>ROUND(G18*H18,6)</f>
      </c>
      <c r="L18" s="38">
        <v>0</v>
      </c>
      <c s="32">
        <f>ROUND(ROUND(L18,2)*ROUND(G18,3),2)</f>
      </c>
      <c s="36" t="s">
        <v>6917</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7111</v>
      </c>
      <c s="35" t="s">
        <v>5</v>
      </c>
      <c s="6" t="s">
        <v>7112</v>
      </c>
      <c s="36" t="s">
        <v>446</v>
      </c>
      <c s="37">
        <v>2</v>
      </c>
      <c s="36">
        <v>0</v>
      </c>
      <c s="36">
        <f>ROUND(G22*H22,6)</f>
      </c>
      <c r="L22" s="38">
        <v>0</v>
      </c>
      <c s="32">
        <f>ROUND(ROUND(L22,2)*ROUND(G22,3),2)</f>
      </c>
      <c s="36" t="s">
        <v>6917</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7400</v>
      </c>
      <c s="35" t="s">
        <v>5</v>
      </c>
      <c s="6" t="s">
        <v>7401</v>
      </c>
      <c s="36" t="s">
        <v>446</v>
      </c>
      <c s="37">
        <v>2</v>
      </c>
      <c s="36">
        <v>0</v>
      </c>
      <c s="36">
        <f>ROUND(G26*H26,6)</f>
      </c>
      <c r="L26" s="38">
        <v>0</v>
      </c>
      <c s="32">
        <f>ROUND(ROUND(L26,2)*ROUND(G26,3),2)</f>
      </c>
      <c s="36" t="s">
        <v>6917</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7402</v>
      </c>
      <c s="35" t="s">
        <v>5</v>
      </c>
      <c s="6" t="s">
        <v>7403</v>
      </c>
      <c s="36" t="s">
        <v>446</v>
      </c>
      <c s="37">
        <v>4</v>
      </c>
      <c s="36">
        <v>0</v>
      </c>
      <c s="36">
        <f>ROUND(G30*H30,6)</f>
      </c>
      <c r="L30" s="38">
        <v>0</v>
      </c>
      <c s="32">
        <f>ROUND(ROUND(L30,2)*ROUND(G30,3),2)</f>
      </c>
      <c s="36" t="s">
        <v>6917</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7121</v>
      </c>
      <c s="35" t="s">
        <v>5</v>
      </c>
      <c s="6" t="s">
        <v>7122</v>
      </c>
      <c s="36" t="s">
        <v>446</v>
      </c>
      <c s="37">
        <v>12</v>
      </c>
      <c s="36">
        <v>0</v>
      </c>
      <c s="36">
        <f>ROUND(G34*H34,6)</f>
      </c>
      <c r="L34" s="38">
        <v>0</v>
      </c>
      <c s="32">
        <f>ROUND(ROUND(L34,2)*ROUND(G34,3),2)</f>
      </c>
      <c s="36" t="s">
        <v>6917</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7123</v>
      </c>
      <c s="35" t="s">
        <v>5</v>
      </c>
      <c s="6" t="s">
        <v>7124</v>
      </c>
      <c s="36" t="s">
        <v>446</v>
      </c>
      <c s="37">
        <v>16</v>
      </c>
      <c s="36">
        <v>0</v>
      </c>
      <c s="36">
        <f>ROUND(G38*H38,6)</f>
      </c>
      <c r="L38" s="38">
        <v>0</v>
      </c>
      <c s="32">
        <f>ROUND(ROUND(L38,2)*ROUND(G38,3),2)</f>
      </c>
      <c s="36" t="s">
        <v>6917</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7133</v>
      </c>
      <c s="35" t="s">
        <v>5</v>
      </c>
      <c s="6" t="s">
        <v>7134</v>
      </c>
      <c s="36" t="s">
        <v>446</v>
      </c>
      <c s="37">
        <v>4</v>
      </c>
      <c s="36">
        <v>0</v>
      </c>
      <c s="36">
        <f>ROUND(G42*H42,6)</f>
      </c>
      <c r="L42" s="38">
        <v>0</v>
      </c>
      <c s="32">
        <f>ROUND(ROUND(L42,2)*ROUND(G42,3),2)</f>
      </c>
      <c s="36" t="s">
        <v>6917</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7138</v>
      </c>
      <c s="35" t="s">
        <v>5</v>
      </c>
      <c s="6" t="s">
        <v>7139</v>
      </c>
      <c s="36" t="s">
        <v>446</v>
      </c>
      <c s="37">
        <v>4</v>
      </c>
      <c s="36">
        <v>0</v>
      </c>
      <c s="36">
        <f>ROUND(G46*H46,6)</f>
      </c>
      <c r="L46" s="38">
        <v>0</v>
      </c>
      <c s="32">
        <f>ROUND(ROUND(L46,2)*ROUND(G46,3),2)</f>
      </c>
      <c s="36" t="s">
        <v>6917</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7384</v>
      </c>
      <c s="35" t="s">
        <v>5</v>
      </c>
      <c s="6" t="s">
        <v>7385</v>
      </c>
      <c s="36" t="s">
        <v>446</v>
      </c>
      <c s="37">
        <v>4</v>
      </c>
      <c s="36">
        <v>0</v>
      </c>
      <c s="36">
        <f>ROUND(G50*H50,6)</f>
      </c>
      <c r="L50" s="38">
        <v>0</v>
      </c>
      <c s="32">
        <f>ROUND(ROUND(L50,2)*ROUND(G50,3),2)</f>
      </c>
      <c s="36" t="s">
        <v>6917</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7140</v>
      </c>
      <c s="35" t="s">
        <v>5</v>
      </c>
      <c s="6" t="s">
        <v>7141</v>
      </c>
      <c s="36" t="s">
        <v>446</v>
      </c>
      <c s="37">
        <v>4</v>
      </c>
      <c s="36">
        <v>0</v>
      </c>
      <c s="36">
        <f>ROUND(G54*H54,6)</f>
      </c>
      <c r="L54" s="38">
        <v>0</v>
      </c>
      <c s="32">
        <f>ROUND(ROUND(L54,2)*ROUND(G54,3),2)</f>
      </c>
      <c s="36" t="s">
        <v>6917</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7404</v>
      </c>
      <c s="35" t="s">
        <v>5</v>
      </c>
      <c s="6" t="s">
        <v>7405</v>
      </c>
      <c s="36" t="s">
        <v>446</v>
      </c>
      <c s="37">
        <v>12</v>
      </c>
      <c s="36">
        <v>0</v>
      </c>
      <c s="36">
        <f>ROUND(G58*H58,6)</f>
      </c>
      <c r="L58" s="38">
        <v>0</v>
      </c>
      <c s="32">
        <f>ROUND(ROUND(L58,2)*ROUND(G58,3),2)</f>
      </c>
      <c s="36" t="s">
        <v>6917</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7156</v>
      </c>
      <c s="35" t="s">
        <v>5</v>
      </c>
      <c s="6" t="s">
        <v>7157</v>
      </c>
      <c s="36" t="s">
        <v>446</v>
      </c>
      <c s="37">
        <v>16</v>
      </c>
      <c s="36">
        <v>0</v>
      </c>
      <c s="36">
        <f>ROUND(G62*H62,6)</f>
      </c>
      <c r="L62" s="38">
        <v>0</v>
      </c>
      <c s="32">
        <f>ROUND(ROUND(L62,2)*ROUND(G62,3),2)</f>
      </c>
      <c s="36" t="s">
        <v>6917</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7158</v>
      </c>
      <c s="35" t="s">
        <v>5</v>
      </c>
      <c s="6" t="s">
        <v>7159</v>
      </c>
      <c s="36" t="s">
        <v>446</v>
      </c>
      <c s="37">
        <v>14</v>
      </c>
      <c s="36">
        <v>0</v>
      </c>
      <c s="36">
        <f>ROUND(G66*H66,6)</f>
      </c>
      <c r="L66" s="38">
        <v>0</v>
      </c>
      <c s="32">
        <f>ROUND(ROUND(L66,2)*ROUND(G66,3),2)</f>
      </c>
      <c s="36" t="s">
        <v>6917</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7164</v>
      </c>
      <c s="35" t="s">
        <v>5</v>
      </c>
      <c s="6" t="s">
        <v>7165</v>
      </c>
      <c s="36" t="s">
        <v>682</v>
      </c>
      <c s="37">
        <v>1275</v>
      </c>
      <c s="36">
        <v>0</v>
      </c>
      <c s="36">
        <f>ROUND(G70*H70,6)</f>
      </c>
      <c r="L70" s="38">
        <v>0</v>
      </c>
      <c s="32">
        <f>ROUND(ROUND(L70,2)*ROUND(G70,3),2)</f>
      </c>
      <c s="36" t="s">
        <v>6917</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7170</v>
      </c>
      <c s="35" t="s">
        <v>5</v>
      </c>
      <c s="6" t="s">
        <v>7171</v>
      </c>
      <c s="36" t="s">
        <v>446</v>
      </c>
      <c s="37">
        <v>2</v>
      </c>
      <c s="36">
        <v>0</v>
      </c>
      <c s="36">
        <f>ROUND(G74*H74,6)</f>
      </c>
      <c r="L74" s="38">
        <v>0</v>
      </c>
      <c s="32">
        <f>ROUND(ROUND(L74,2)*ROUND(G74,3),2)</f>
      </c>
      <c s="36" t="s">
        <v>6917</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7176</v>
      </c>
      <c s="35" t="s">
        <v>5</v>
      </c>
      <c s="6" t="s">
        <v>7177</v>
      </c>
      <c s="36" t="s">
        <v>446</v>
      </c>
      <c s="37">
        <v>4</v>
      </c>
      <c s="36">
        <v>0</v>
      </c>
      <c s="36">
        <f>ROUND(G78*H78,6)</f>
      </c>
      <c r="L78" s="38">
        <v>0</v>
      </c>
      <c s="32">
        <f>ROUND(ROUND(L78,2)*ROUND(G78,3),2)</f>
      </c>
      <c s="36" t="s">
        <v>6917</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7178</v>
      </c>
      <c s="35" t="s">
        <v>5</v>
      </c>
      <c s="6" t="s">
        <v>7179</v>
      </c>
      <c s="36" t="s">
        <v>446</v>
      </c>
      <c s="37">
        <v>4</v>
      </c>
      <c s="36">
        <v>0</v>
      </c>
      <c s="36">
        <f>ROUND(G82*H82,6)</f>
      </c>
      <c r="L82" s="38">
        <v>0</v>
      </c>
      <c s="32">
        <f>ROUND(ROUND(L82,2)*ROUND(G82,3),2)</f>
      </c>
      <c s="36" t="s">
        <v>6917</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7190</v>
      </c>
      <c s="35" t="s">
        <v>5</v>
      </c>
      <c s="6" t="s">
        <v>7191</v>
      </c>
      <c s="36" t="s">
        <v>446</v>
      </c>
      <c s="37">
        <v>2</v>
      </c>
      <c s="36">
        <v>0</v>
      </c>
      <c s="36">
        <f>ROUND(G86*H86,6)</f>
      </c>
      <c r="L86" s="38">
        <v>0</v>
      </c>
      <c s="32">
        <f>ROUND(ROUND(L86,2)*ROUND(G86,3),2)</f>
      </c>
      <c s="36" t="s">
        <v>6917</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7192</v>
      </c>
      <c s="35" t="s">
        <v>5</v>
      </c>
      <c s="6" t="s">
        <v>7193</v>
      </c>
      <c s="36" t="s">
        <v>446</v>
      </c>
      <c s="37">
        <v>4</v>
      </c>
      <c s="36">
        <v>0</v>
      </c>
      <c s="36">
        <f>ROUND(G90*H90,6)</f>
      </c>
      <c r="L90" s="38">
        <v>0</v>
      </c>
      <c s="32">
        <f>ROUND(ROUND(L90,2)*ROUND(G90,3),2)</f>
      </c>
      <c s="36" t="s">
        <v>6917</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7200</v>
      </c>
      <c s="35" t="s">
        <v>5</v>
      </c>
      <c s="6" t="s">
        <v>7201</v>
      </c>
      <c s="36" t="s">
        <v>483</v>
      </c>
      <c s="37">
        <v>144</v>
      </c>
      <c s="36">
        <v>0</v>
      </c>
      <c s="36">
        <f>ROUND(G94*H94,6)</f>
      </c>
      <c r="L94" s="38">
        <v>0</v>
      </c>
      <c s="32">
        <f>ROUND(ROUND(L94,2)*ROUND(G94,3),2)</f>
      </c>
      <c s="36" t="s">
        <v>6917</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7203</v>
      </c>
      <c r="E98" s="33" t="s">
        <v>7204</v>
      </c>
      <c r="J98" s="32">
        <f>0</f>
      </c>
      <c s="32">
        <f>0</f>
      </c>
      <c s="32">
        <f>0+L99+L103</f>
      </c>
      <c s="32">
        <f>0+M99+M103</f>
      </c>
    </row>
    <row r="99" spans="1:16" ht="12.75">
      <c r="A99" t="s">
        <v>49</v>
      </c>
      <c s="34" t="s">
        <v>150</v>
      </c>
      <c s="34" t="s">
        <v>7208</v>
      </c>
      <c s="35" t="s">
        <v>5</v>
      </c>
      <c s="6" t="s">
        <v>7209</v>
      </c>
      <c s="36" t="s">
        <v>446</v>
      </c>
      <c s="37">
        <v>12</v>
      </c>
      <c s="36">
        <v>0</v>
      </c>
      <c s="36">
        <f>ROUND(G99*H99,6)</f>
      </c>
      <c r="L99" s="38">
        <v>0</v>
      </c>
      <c s="32">
        <f>ROUND(ROUND(L99,2)*ROUND(G99,3),2)</f>
      </c>
      <c s="36" t="s">
        <v>6917</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7406</v>
      </c>
      <c s="35" t="s">
        <v>5</v>
      </c>
      <c s="6" t="s">
        <v>7407</v>
      </c>
      <c s="36" t="s">
        <v>922</v>
      </c>
      <c s="37">
        <v>62</v>
      </c>
      <c s="36">
        <v>0</v>
      </c>
      <c s="36">
        <f>ROUND(G103*H103,6)</f>
      </c>
      <c r="L103" s="38">
        <v>0</v>
      </c>
      <c s="32">
        <f>ROUND(ROUND(L103,2)*ROUND(G103,3),2)</f>
      </c>
      <c s="36" t="s">
        <v>6917</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7210</v>
      </c>
      <c r="E107" s="33" t="s">
        <v>7211</v>
      </c>
      <c r="J107" s="32">
        <f>0</f>
      </c>
      <c s="32">
        <f>0</f>
      </c>
      <c s="32">
        <f>0+L108+L112+L116+L120+L124+L128+L132+L136+L140</f>
      </c>
      <c s="32">
        <f>0+M108+M112+M116+M120+M124+M128+M132+M136+M140</f>
      </c>
    </row>
    <row r="108" spans="1:16" ht="12.75">
      <c r="A108" t="s">
        <v>49</v>
      </c>
      <c s="34" t="s">
        <v>711</v>
      </c>
      <c s="34" t="s">
        <v>7215</v>
      </c>
      <c s="35" t="s">
        <v>5</v>
      </c>
      <c s="6" t="s">
        <v>7216</v>
      </c>
      <c s="36" t="s">
        <v>1025</v>
      </c>
      <c s="37">
        <v>0.5</v>
      </c>
      <c s="36">
        <v>0</v>
      </c>
      <c s="36">
        <f>ROUND(G108*H108,6)</f>
      </c>
      <c r="L108" s="38">
        <v>0</v>
      </c>
      <c s="32">
        <f>ROUND(ROUND(L108,2)*ROUND(G108,3),2)</f>
      </c>
      <c s="36" t="s">
        <v>6917</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7217</v>
      </c>
      <c s="35" t="s">
        <v>5</v>
      </c>
      <c s="6" t="s">
        <v>7218</v>
      </c>
      <c s="36" t="s">
        <v>446</v>
      </c>
      <c s="37">
        <v>8</v>
      </c>
      <c s="36">
        <v>0</v>
      </c>
      <c s="36">
        <f>ROUND(G112*H112,6)</f>
      </c>
      <c r="L112" s="38">
        <v>0</v>
      </c>
      <c s="32">
        <f>ROUND(ROUND(L112,2)*ROUND(G112,3),2)</f>
      </c>
      <c s="36" t="s">
        <v>6917</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7388</v>
      </c>
      <c s="35" t="s">
        <v>5</v>
      </c>
      <c s="6" t="s">
        <v>7389</v>
      </c>
      <c s="36" t="s">
        <v>446</v>
      </c>
      <c s="37">
        <v>6</v>
      </c>
      <c s="36">
        <v>0</v>
      </c>
      <c s="36">
        <f>ROUND(G116*H116,6)</f>
      </c>
      <c r="L116" s="38">
        <v>0</v>
      </c>
      <c s="32">
        <f>ROUND(ROUND(L116,2)*ROUND(G116,3),2)</f>
      </c>
      <c s="36" t="s">
        <v>6917</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7390</v>
      </c>
      <c s="35" t="s">
        <v>5</v>
      </c>
      <c s="6" t="s">
        <v>7391</v>
      </c>
      <c s="36" t="s">
        <v>446</v>
      </c>
      <c s="37">
        <v>4</v>
      </c>
      <c s="36">
        <v>0</v>
      </c>
      <c s="36">
        <f>ROUND(G120*H120,6)</f>
      </c>
      <c r="L120" s="38">
        <v>0</v>
      </c>
      <c s="32">
        <f>ROUND(ROUND(L120,2)*ROUND(G120,3),2)</f>
      </c>
      <c s="36" t="s">
        <v>6917</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7219</v>
      </c>
      <c s="35" t="s">
        <v>5</v>
      </c>
      <c s="6" t="s">
        <v>7220</v>
      </c>
      <c s="36" t="s">
        <v>446</v>
      </c>
      <c s="37">
        <v>1</v>
      </c>
      <c s="36">
        <v>0</v>
      </c>
      <c s="36">
        <f>ROUND(G124*H124,6)</f>
      </c>
      <c r="L124" s="38">
        <v>0</v>
      </c>
      <c s="32">
        <f>ROUND(ROUND(L124,2)*ROUND(G124,3),2)</f>
      </c>
      <c s="36" t="s">
        <v>6917</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7222</v>
      </c>
      <c s="35" t="s">
        <v>5</v>
      </c>
      <c s="6" t="s">
        <v>7223</v>
      </c>
      <c s="36" t="s">
        <v>446</v>
      </c>
      <c s="37">
        <v>2</v>
      </c>
      <c s="36">
        <v>0</v>
      </c>
      <c s="36">
        <f>ROUND(G128*H128,6)</f>
      </c>
      <c r="L128" s="38">
        <v>0</v>
      </c>
      <c s="32">
        <f>ROUND(ROUND(L128,2)*ROUND(G128,3),2)</f>
      </c>
      <c s="36" t="s">
        <v>6917</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7225</v>
      </c>
      <c s="35" t="s">
        <v>5</v>
      </c>
      <c s="6" t="s">
        <v>7226</v>
      </c>
      <c s="36" t="s">
        <v>446</v>
      </c>
      <c s="37">
        <v>1</v>
      </c>
      <c s="36">
        <v>0</v>
      </c>
      <c s="36">
        <f>ROUND(G132*H132,6)</f>
      </c>
      <c r="L132" s="38">
        <v>0</v>
      </c>
      <c s="32">
        <f>ROUND(ROUND(L132,2)*ROUND(G132,3),2)</f>
      </c>
      <c s="36" t="s">
        <v>6917</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7228</v>
      </c>
      <c s="35" t="s">
        <v>5</v>
      </c>
      <c s="6" t="s">
        <v>7229</v>
      </c>
      <c s="36" t="s">
        <v>483</v>
      </c>
      <c s="37">
        <v>32</v>
      </c>
      <c s="36">
        <v>0</v>
      </c>
      <c s="36">
        <f>ROUND(G136*H136,6)</f>
      </c>
      <c r="L136" s="38">
        <v>0</v>
      </c>
      <c s="32">
        <f>ROUND(ROUND(L136,2)*ROUND(G136,3),2)</f>
      </c>
      <c s="36" t="s">
        <v>6917</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7231</v>
      </c>
      <c s="35" t="s">
        <v>5</v>
      </c>
      <c s="6" t="s">
        <v>7232</v>
      </c>
      <c s="36" t="s">
        <v>483</v>
      </c>
      <c s="37">
        <v>40</v>
      </c>
      <c s="36">
        <v>0</v>
      </c>
      <c s="36">
        <f>ROUND(G140*H140,6)</f>
      </c>
      <c r="L140" s="38">
        <v>0</v>
      </c>
      <c s="32">
        <f>ROUND(ROUND(L140,2)*ROUND(G140,3),2)</f>
      </c>
      <c s="36" t="s">
        <v>6917</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7335</v>
      </c>
      <c r="E144" s="33" t="s">
        <v>7336</v>
      </c>
      <c r="J144" s="32">
        <f>0</f>
      </c>
      <c s="32">
        <f>0</f>
      </c>
      <c s="32">
        <f>0+L145+L149</f>
      </c>
      <c s="32">
        <f>0+M145+M149</f>
      </c>
    </row>
    <row r="145" spans="1:16" ht="12.75">
      <c r="A145" t="s">
        <v>49</v>
      </c>
      <c s="34" t="s">
        <v>746</v>
      </c>
      <c s="34" t="s">
        <v>7342</v>
      </c>
      <c s="35" t="s">
        <v>5</v>
      </c>
      <c s="6" t="s">
        <v>7343</v>
      </c>
      <c s="36" t="s">
        <v>446</v>
      </c>
      <c s="37">
        <v>13</v>
      </c>
      <c s="36">
        <v>0</v>
      </c>
      <c s="36">
        <f>ROUND(G145*H145,6)</f>
      </c>
      <c r="L145" s="38">
        <v>0</v>
      </c>
      <c s="32">
        <f>ROUND(ROUND(L145,2)*ROUND(G145,3),2)</f>
      </c>
      <c s="36" t="s">
        <v>7340</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749</v>
      </c>
      <c s="34" t="s">
        <v>7348</v>
      </c>
      <c s="35" t="s">
        <v>5</v>
      </c>
      <c s="6" t="s">
        <v>7349</v>
      </c>
      <c s="36" t="s">
        <v>446</v>
      </c>
      <c s="37">
        <v>12</v>
      </c>
      <c s="36">
        <v>0</v>
      </c>
      <c s="36">
        <f>ROUND(G149*H149,6)</f>
      </c>
      <c r="L149" s="38">
        <v>0</v>
      </c>
      <c s="32">
        <f>ROUND(ROUND(L149,2)*ROUND(G149,3),2)</f>
      </c>
      <c s="36" t="s">
        <v>7340</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6902</v>
      </c>
      <c s="41">
        <f>Rekapitulace!C174</f>
      </c>
      <c s="20" t="s">
        <v>0</v>
      </c>
      <c t="s">
        <v>23</v>
      </c>
      <c t="s">
        <v>27</v>
      </c>
    </row>
    <row r="4" spans="1:16" ht="32" customHeight="1">
      <c r="A4" s="24" t="s">
        <v>20</v>
      </c>
      <c s="25" t="s">
        <v>28</v>
      </c>
      <c s="27" t="s">
        <v>6902</v>
      </c>
      <c r="E4" s="26" t="s">
        <v>6903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7410</v>
      </c>
      <c r="E8" s="30" t="s">
        <v>7409</v>
      </c>
      <c r="J8" s="29">
        <f>0+J9+J66+J71+J80+J85+J110+J115</f>
      </c>
      <c s="29">
        <f>0+K9+K66+K71+K80+K85+K110+K115</f>
      </c>
      <c s="29">
        <f>0+L9+L66+L71+L80+L85+L110+L115</f>
      </c>
      <c s="29">
        <f>0+M9+M66+M71+M80+M85+M110+M115</f>
      </c>
    </row>
    <row r="9" spans="1:13" ht="12.75">
      <c r="A9" t="s">
        <v>46</v>
      </c>
      <c r="C9" s="31" t="s">
        <v>47</v>
      </c>
      <c r="E9" s="33" t="s">
        <v>7411</v>
      </c>
      <c r="J9" s="32">
        <f>0</f>
      </c>
      <c s="32">
        <f>0</f>
      </c>
      <c s="32">
        <f>0+L10+L14+L18+L22+L26+L30+L34+L38+L42+L46+L50+L54+L58+L62</f>
      </c>
      <c s="32">
        <f>0+M10+M14+M18+M22+M26+M30+M34+M38+M42+M46+M50+M54+M58+M62</f>
      </c>
    </row>
    <row r="10" spans="1:16" ht="12.75">
      <c r="A10" t="s">
        <v>49</v>
      </c>
      <c s="34" t="s">
        <v>114</v>
      </c>
      <c s="34" t="s">
        <v>2120</v>
      </c>
      <c s="35" t="s">
        <v>5</v>
      </c>
      <c s="6" t="s">
        <v>2121</v>
      </c>
      <c s="36" t="s">
        <v>1035</v>
      </c>
      <c s="37">
        <v>31.5</v>
      </c>
      <c s="36">
        <v>0</v>
      </c>
      <c s="36">
        <f>ROUND(G10*H10,6)</f>
      </c>
      <c r="L10" s="38">
        <v>0</v>
      </c>
      <c s="32">
        <f>ROUND(ROUND(L10,2)*ROUND(G10,3),2)</f>
      </c>
      <c s="36" t="s">
        <v>6917</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1033</v>
      </c>
      <c s="35" t="s">
        <v>5</v>
      </c>
      <c s="6" t="s">
        <v>1034</v>
      </c>
      <c s="36" t="s">
        <v>1035</v>
      </c>
      <c s="37">
        <v>24.4</v>
      </c>
      <c s="36">
        <v>0</v>
      </c>
      <c s="36">
        <f>ROUND(G14*H14,6)</f>
      </c>
      <c r="L14" s="38">
        <v>0</v>
      </c>
      <c s="32">
        <f>ROUND(ROUND(L14,2)*ROUND(G14,3),2)</f>
      </c>
      <c s="36" t="s">
        <v>6917</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2149</v>
      </c>
      <c s="35" t="s">
        <v>5</v>
      </c>
      <c s="6" t="s">
        <v>2150</v>
      </c>
      <c s="36" t="s">
        <v>1035</v>
      </c>
      <c s="37">
        <v>3.1</v>
      </c>
      <c s="36">
        <v>0</v>
      </c>
      <c s="36">
        <f>ROUND(G18*H18,6)</f>
      </c>
      <c r="L18" s="38">
        <v>0</v>
      </c>
      <c s="32">
        <f>ROUND(ROUND(L18,2)*ROUND(G18,3),2)</f>
      </c>
      <c s="36" t="s">
        <v>6917</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7412</v>
      </c>
      <c s="35" t="s">
        <v>5</v>
      </c>
      <c s="6" t="s">
        <v>7413</v>
      </c>
      <c s="36" t="s">
        <v>1035</v>
      </c>
      <c s="37">
        <v>4.5</v>
      </c>
      <c s="36">
        <v>0</v>
      </c>
      <c s="36">
        <f>ROUND(G22*H22,6)</f>
      </c>
      <c r="L22" s="38">
        <v>0</v>
      </c>
      <c s="32">
        <f>ROUND(ROUND(L22,2)*ROUND(G22,3),2)</f>
      </c>
      <c s="36" t="s">
        <v>6917</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6042</v>
      </c>
      <c s="35" t="s">
        <v>5</v>
      </c>
      <c s="6" t="s">
        <v>6043</v>
      </c>
      <c s="36" t="s">
        <v>446</v>
      </c>
      <c s="37">
        <v>16</v>
      </c>
      <c s="36">
        <v>0</v>
      </c>
      <c s="36">
        <f>ROUND(G26*H26,6)</f>
      </c>
      <c r="L26" s="38">
        <v>0</v>
      </c>
      <c s="32">
        <f>ROUND(ROUND(L26,2)*ROUND(G26,3),2)</f>
      </c>
      <c s="36" t="s">
        <v>6917</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6004</v>
      </c>
      <c s="35" t="s">
        <v>5</v>
      </c>
      <c s="6" t="s">
        <v>6005</v>
      </c>
      <c s="36" t="s">
        <v>682</v>
      </c>
      <c s="37">
        <v>138</v>
      </c>
      <c s="36">
        <v>0</v>
      </c>
      <c s="36">
        <f>ROUND(G30*H30,6)</f>
      </c>
      <c r="L30" s="38">
        <v>0</v>
      </c>
      <c s="32">
        <f>ROUND(ROUND(L30,2)*ROUND(G30,3),2)</f>
      </c>
      <c s="36" t="s">
        <v>6917</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4095</v>
      </c>
      <c s="35" t="s">
        <v>5</v>
      </c>
      <c s="6" t="s">
        <v>4096</v>
      </c>
      <c s="36" t="s">
        <v>682</v>
      </c>
      <c s="37">
        <v>20.7</v>
      </c>
      <c s="36">
        <v>0</v>
      </c>
      <c s="36">
        <f>ROUND(G34*H34,6)</f>
      </c>
      <c r="L34" s="38">
        <v>0</v>
      </c>
      <c s="32">
        <f>ROUND(ROUND(L34,2)*ROUND(G34,3),2)</f>
      </c>
      <c s="36" t="s">
        <v>6917</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7414</v>
      </c>
      <c s="35" t="s">
        <v>5</v>
      </c>
      <c s="6" t="s">
        <v>7415</v>
      </c>
      <c s="36" t="s">
        <v>682</v>
      </c>
      <c s="37">
        <v>3.2</v>
      </c>
      <c s="36">
        <v>0</v>
      </c>
      <c s="36">
        <f>ROUND(G38*H38,6)</f>
      </c>
      <c r="L38" s="38">
        <v>0</v>
      </c>
      <c s="32">
        <f>ROUND(ROUND(L38,2)*ROUND(G38,3),2)</f>
      </c>
      <c s="36" t="s">
        <v>6917</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4138</v>
      </c>
      <c s="35" t="s">
        <v>5</v>
      </c>
      <c s="6" t="s">
        <v>4139</v>
      </c>
      <c s="36" t="s">
        <v>446</v>
      </c>
      <c s="37">
        <v>5</v>
      </c>
      <c s="36">
        <v>0</v>
      </c>
      <c s="36">
        <f>ROUND(G42*H42,6)</f>
      </c>
      <c r="L42" s="38">
        <v>0</v>
      </c>
      <c s="32">
        <f>ROUND(ROUND(L42,2)*ROUND(G42,3),2)</f>
      </c>
      <c s="36" t="s">
        <v>6917</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7416</v>
      </c>
      <c s="35" t="s">
        <v>5</v>
      </c>
      <c s="6" t="s">
        <v>7417</v>
      </c>
      <c s="36" t="s">
        <v>682</v>
      </c>
      <c s="37">
        <v>372</v>
      </c>
      <c s="36">
        <v>0</v>
      </c>
      <c s="36">
        <f>ROUND(G46*H46,6)</f>
      </c>
      <c r="L46" s="38">
        <v>0</v>
      </c>
      <c s="32">
        <f>ROUND(ROUND(L46,2)*ROUND(G46,3),2)</f>
      </c>
      <c s="36" t="s">
        <v>6917</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7418</v>
      </c>
      <c s="35" t="s">
        <v>5</v>
      </c>
      <c s="6" t="s">
        <v>7419</v>
      </c>
      <c s="36" t="s">
        <v>446</v>
      </c>
      <c s="37">
        <v>16</v>
      </c>
      <c s="36">
        <v>0</v>
      </c>
      <c s="36">
        <f>ROUND(G50*H50,6)</f>
      </c>
      <c r="L50" s="38">
        <v>0</v>
      </c>
      <c s="32">
        <f>ROUND(ROUND(L50,2)*ROUND(G50,3),2)</f>
      </c>
      <c s="36" t="s">
        <v>6917</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4158</v>
      </c>
      <c s="35" t="s">
        <v>5</v>
      </c>
      <c s="6" t="s">
        <v>4159</v>
      </c>
      <c s="36" t="s">
        <v>682</v>
      </c>
      <c s="37">
        <v>372</v>
      </c>
      <c s="36">
        <v>0</v>
      </c>
      <c s="36">
        <f>ROUND(G54*H54,6)</f>
      </c>
      <c r="L54" s="38">
        <v>0</v>
      </c>
      <c s="32">
        <f>ROUND(ROUND(L54,2)*ROUND(G54,3),2)</f>
      </c>
      <c s="36" t="s">
        <v>6917</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707</v>
      </c>
      <c s="34" t="s">
        <v>7420</v>
      </c>
      <c s="35" t="s">
        <v>5</v>
      </c>
      <c s="6" t="s">
        <v>7421</v>
      </c>
      <c s="36" t="s">
        <v>682</v>
      </c>
      <c s="37">
        <v>42</v>
      </c>
      <c s="36">
        <v>0</v>
      </c>
      <c s="36">
        <f>ROUND(G58*H58,6)</f>
      </c>
      <c r="L58" s="38">
        <v>0</v>
      </c>
      <c s="32">
        <f>ROUND(ROUND(L58,2)*ROUND(G58,3),2)</f>
      </c>
      <c s="36" t="s">
        <v>6917</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711</v>
      </c>
      <c s="34" t="s">
        <v>859</v>
      </c>
      <c s="35" t="s">
        <v>5</v>
      </c>
      <c s="6" t="s">
        <v>860</v>
      </c>
      <c s="36" t="s">
        <v>446</v>
      </c>
      <c s="37">
        <v>8</v>
      </c>
      <c s="36">
        <v>0</v>
      </c>
      <c s="36">
        <f>ROUND(G62*H62,6)</f>
      </c>
      <c r="L62" s="38">
        <v>0</v>
      </c>
      <c s="32">
        <f>ROUND(ROUND(L62,2)*ROUND(G62,3),2)</f>
      </c>
      <c s="36" t="s">
        <v>6917</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6913</v>
      </c>
      <c r="E66" s="33" t="s">
        <v>7365</v>
      </c>
      <c r="J66" s="32">
        <f>0</f>
      </c>
      <c s="32">
        <f>0</f>
      </c>
      <c s="32">
        <f>0+L67</f>
      </c>
      <c s="32">
        <f>0+M67</f>
      </c>
    </row>
    <row r="67" spans="1:16" ht="25.5">
      <c r="A67" t="s">
        <v>49</v>
      </c>
      <c s="34" t="s">
        <v>47</v>
      </c>
      <c s="34" t="s">
        <v>6919</v>
      </c>
      <c s="35" t="s">
        <v>5</v>
      </c>
      <c s="6" t="s">
        <v>6920</v>
      </c>
      <c s="36" t="s">
        <v>6921</v>
      </c>
      <c s="37">
        <v>80</v>
      </c>
      <c s="36">
        <v>0</v>
      </c>
      <c s="36">
        <f>ROUND(G67*H67,6)</f>
      </c>
      <c r="L67" s="38">
        <v>0</v>
      </c>
      <c s="32">
        <f>ROUND(ROUND(L67,2)*ROUND(G67,3),2)</f>
      </c>
      <c s="36" t="s">
        <v>6917</v>
      </c>
      <c>
        <f>(M67*21)/100</f>
      </c>
      <c t="s">
        <v>27</v>
      </c>
    </row>
    <row r="68" spans="1:5" ht="12.75">
      <c r="A68" s="35" t="s">
        <v>54</v>
      </c>
      <c r="E68" s="39" t="s">
        <v>4391</v>
      </c>
    </row>
    <row r="69" spans="1:5" ht="12.75">
      <c r="A69" s="35" t="s">
        <v>55</v>
      </c>
      <c r="E69" s="40" t="s">
        <v>5</v>
      </c>
    </row>
    <row r="70" spans="1:5" ht="12.75">
      <c r="A70" t="s">
        <v>57</v>
      </c>
      <c r="E70" s="39" t="s">
        <v>602</v>
      </c>
    </row>
    <row r="71" spans="1:13" ht="12.75">
      <c r="A71" t="s">
        <v>46</v>
      </c>
      <c r="C71" s="31" t="s">
        <v>6996</v>
      </c>
      <c r="E71" s="33" t="s">
        <v>6997</v>
      </c>
      <c r="J71" s="32">
        <f>0</f>
      </c>
      <c s="32">
        <f>0</f>
      </c>
      <c s="32">
        <f>0+L72+L76</f>
      </c>
      <c s="32">
        <f>0+M72+M76</f>
      </c>
    </row>
    <row r="72" spans="1:16" ht="12.75">
      <c r="A72" t="s">
        <v>49</v>
      </c>
      <c s="34" t="s">
        <v>27</v>
      </c>
      <c s="34" t="s">
        <v>7422</v>
      </c>
      <c s="35" t="s">
        <v>5</v>
      </c>
      <c s="6" t="s">
        <v>7423</v>
      </c>
      <c s="36" t="s">
        <v>446</v>
      </c>
      <c s="37">
        <v>8</v>
      </c>
      <c s="36">
        <v>0</v>
      </c>
      <c s="36">
        <f>ROUND(G72*H72,6)</f>
      </c>
      <c r="L72" s="38">
        <v>0</v>
      </c>
      <c s="32">
        <f>ROUND(ROUND(L72,2)*ROUND(G72,3),2)</f>
      </c>
      <c s="36" t="s">
        <v>6917</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7190</v>
      </c>
      <c s="35" t="s">
        <v>5</v>
      </c>
      <c s="6" t="s">
        <v>7191</v>
      </c>
      <c s="36" t="s">
        <v>446</v>
      </c>
      <c s="37">
        <v>1</v>
      </c>
      <c s="36">
        <v>0</v>
      </c>
      <c s="36">
        <f>ROUND(G76*H76,6)</f>
      </c>
      <c r="L76" s="38">
        <v>0</v>
      </c>
      <c s="32">
        <f>ROUND(ROUND(L76,2)*ROUND(G76,3),2)</f>
      </c>
      <c s="36" t="s">
        <v>6917</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7203</v>
      </c>
      <c r="E80" s="33" t="s">
        <v>7204</v>
      </c>
      <c r="J80" s="32">
        <f>0</f>
      </c>
      <c s="32">
        <f>0</f>
      </c>
      <c s="32">
        <f>0+L81</f>
      </c>
      <c s="32">
        <f>0+M81</f>
      </c>
    </row>
    <row r="81" spans="1:16" ht="12.75">
      <c r="A81" t="s">
        <v>49</v>
      </c>
      <c s="34" t="s">
        <v>64</v>
      </c>
      <c s="34" t="s">
        <v>7424</v>
      </c>
      <c s="35" t="s">
        <v>5</v>
      </c>
      <c s="6" t="s">
        <v>7425</v>
      </c>
      <c s="36" t="s">
        <v>446</v>
      </c>
      <c s="37">
        <v>2</v>
      </c>
      <c s="36">
        <v>0</v>
      </c>
      <c s="36">
        <f>ROUND(G81*H81,6)</f>
      </c>
      <c r="L81" s="38">
        <v>0</v>
      </c>
      <c s="32">
        <f>ROUND(ROUND(L81,2)*ROUND(G81,3),2)</f>
      </c>
      <c s="36" t="s">
        <v>6917</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7210</v>
      </c>
      <c r="E85" s="33" t="s">
        <v>7211</v>
      </c>
      <c r="J85" s="32">
        <f>0</f>
      </c>
      <c s="32">
        <f>0</f>
      </c>
      <c s="32">
        <f>0+L86+L90+L94+L98+L102+L106</f>
      </c>
      <c s="32">
        <f>0+M86+M90+M94+M98+M102+M106</f>
      </c>
    </row>
    <row r="86" spans="1:16" ht="12.75">
      <c r="A86" t="s">
        <v>49</v>
      </c>
      <c s="34" t="s">
        <v>67</v>
      </c>
      <c s="34" t="s">
        <v>7217</v>
      </c>
      <c s="35" t="s">
        <v>5</v>
      </c>
      <c s="6" t="s">
        <v>7218</v>
      </c>
      <c s="36" t="s">
        <v>446</v>
      </c>
      <c s="37">
        <v>1</v>
      </c>
      <c s="36">
        <v>0</v>
      </c>
      <c s="36">
        <f>ROUND(G86*H86,6)</f>
      </c>
      <c r="L86" s="38">
        <v>0</v>
      </c>
      <c s="32">
        <f>ROUND(ROUND(L86,2)*ROUND(G86,3),2)</f>
      </c>
      <c s="36" t="s">
        <v>6917</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7219</v>
      </c>
      <c s="35" t="s">
        <v>5</v>
      </c>
      <c s="6" t="s">
        <v>7220</v>
      </c>
      <c s="36" t="s">
        <v>446</v>
      </c>
      <c s="37">
        <v>1</v>
      </c>
      <c s="36">
        <v>0</v>
      </c>
      <c s="36">
        <f>ROUND(G90*H90,6)</f>
      </c>
      <c r="L90" s="38">
        <v>0</v>
      </c>
      <c s="32">
        <f>ROUND(ROUND(L90,2)*ROUND(G90,3),2)</f>
      </c>
      <c s="36" t="s">
        <v>6917</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7222</v>
      </c>
      <c s="35" t="s">
        <v>5</v>
      </c>
      <c s="6" t="s">
        <v>7223</v>
      </c>
      <c s="36" t="s">
        <v>446</v>
      </c>
      <c s="37">
        <v>2</v>
      </c>
      <c s="36">
        <v>0</v>
      </c>
      <c s="36">
        <f>ROUND(G94*H94,6)</f>
      </c>
      <c r="L94" s="38">
        <v>0</v>
      </c>
      <c s="32">
        <f>ROUND(ROUND(L94,2)*ROUND(G94,3),2)</f>
      </c>
      <c s="36" t="s">
        <v>6917</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7225</v>
      </c>
      <c s="35" t="s">
        <v>5</v>
      </c>
      <c s="6" t="s">
        <v>7226</v>
      </c>
      <c s="36" t="s">
        <v>446</v>
      </c>
      <c s="37">
        <v>1</v>
      </c>
      <c s="36">
        <v>0</v>
      </c>
      <c s="36">
        <f>ROUND(G98*H98,6)</f>
      </c>
      <c r="L98" s="38">
        <v>0</v>
      </c>
      <c s="32">
        <f>ROUND(ROUND(L98,2)*ROUND(G98,3),2)</f>
      </c>
      <c s="36" t="s">
        <v>6917</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7228</v>
      </c>
      <c s="35" t="s">
        <v>5</v>
      </c>
      <c s="6" t="s">
        <v>7229</v>
      </c>
      <c s="36" t="s">
        <v>483</v>
      </c>
      <c s="37">
        <v>24</v>
      </c>
      <c s="36">
        <v>0</v>
      </c>
      <c s="36">
        <f>ROUND(G102*H102,6)</f>
      </c>
      <c r="L102" s="38">
        <v>0</v>
      </c>
      <c s="32">
        <f>ROUND(ROUND(L102,2)*ROUND(G102,3),2)</f>
      </c>
      <c s="36" t="s">
        <v>6917</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7231</v>
      </c>
      <c s="35" t="s">
        <v>5</v>
      </c>
      <c s="6" t="s">
        <v>7232</v>
      </c>
      <c s="36" t="s">
        <v>483</v>
      </c>
      <c s="37">
        <v>32</v>
      </c>
      <c s="36">
        <v>0</v>
      </c>
      <c s="36">
        <f>ROUND(G106*H106,6)</f>
      </c>
      <c r="L106" s="38">
        <v>0</v>
      </c>
      <c s="32">
        <f>ROUND(ROUND(L106,2)*ROUND(G106,3),2)</f>
      </c>
      <c s="36" t="s">
        <v>6917</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7335</v>
      </c>
      <c r="E110" s="33" t="s">
        <v>7336</v>
      </c>
      <c r="J110" s="32">
        <f>0</f>
      </c>
      <c s="32">
        <f>0</f>
      </c>
      <c s="32">
        <f>0+L111</f>
      </c>
      <c s="32">
        <f>0+M111</f>
      </c>
    </row>
    <row r="111" spans="1:16" ht="12.75">
      <c r="A111" t="s">
        <v>49</v>
      </c>
      <c s="34" t="s">
        <v>111</v>
      </c>
      <c s="34" t="s">
        <v>7426</v>
      </c>
      <c s="35" t="s">
        <v>5</v>
      </c>
      <c s="6" t="s">
        <v>7427</v>
      </c>
      <c s="36" t="s">
        <v>446</v>
      </c>
      <c s="37">
        <v>9</v>
      </c>
      <c s="36">
        <v>0</v>
      </c>
      <c s="36">
        <f>ROUND(G111*H111,6)</f>
      </c>
      <c r="L111" s="38">
        <v>0</v>
      </c>
      <c s="32">
        <f>ROUND(ROUND(L111,2)*ROUND(G111,3),2)</f>
      </c>
      <c s="36" t="s">
        <v>7340</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4991</v>
      </c>
      <c r="E115" s="33" t="s">
        <v>7350</v>
      </c>
      <c r="J115" s="32">
        <f>0</f>
      </c>
      <c s="32">
        <f>0</f>
      </c>
      <c s="32">
        <f>0+L116</f>
      </c>
      <c s="32">
        <f>0+M116</f>
      </c>
    </row>
    <row r="116" spans="1:16" ht="25.5">
      <c r="A116" t="s">
        <v>49</v>
      </c>
      <c s="34" t="s">
        <v>715</v>
      </c>
      <c s="34" t="s">
        <v>1053</v>
      </c>
      <c s="35" t="s">
        <v>5</v>
      </c>
      <c s="6" t="s">
        <v>7352</v>
      </c>
      <c s="36" t="s">
        <v>600</v>
      </c>
      <c s="37">
        <v>14.4</v>
      </c>
      <c s="36">
        <v>0</v>
      </c>
      <c s="36">
        <f>ROUND(G116*H116,6)</f>
      </c>
      <c r="L116" s="38">
        <v>0</v>
      </c>
      <c s="32">
        <f>ROUND(ROUND(L116,2)*ROUND(G116,3),2)</f>
      </c>
      <c s="36" t="s">
        <v>6917</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6902</v>
      </c>
      <c s="41">
        <f>Rekapitulace!C174</f>
      </c>
      <c s="20" t="s">
        <v>0</v>
      </c>
      <c t="s">
        <v>23</v>
      </c>
      <c t="s">
        <v>27</v>
      </c>
    </row>
    <row r="4" spans="1:16" ht="32" customHeight="1">
      <c r="A4" s="24" t="s">
        <v>20</v>
      </c>
      <c s="25" t="s">
        <v>28</v>
      </c>
      <c s="27" t="s">
        <v>6902</v>
      </c>
      <c r="E4" s="26" t="s">
        <v>6903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7430</v>
      </c>
      <c r="E8" s="30" t="s">
        <v>7429</v>
      </c>
      <c r="J8" s="29">
        <f>0+J9+J50+J111+J368+J373+J414+J527+J540</f>
      </c>
      <c s="29">
        <f>0+K9+K50+K111+K368+K373+K414+K527+K540</f>
      </c>
      <c s="29">
        <f>0+L9+L50+L111+L368+L373+L414+L527+L540</f>
      </c>
      <c s="29">
        <f>0+M9+M50+M111+M368+M373+M414+M527+M540</f>
      </c>
    </row>
    <row r="9" spans="1:13" ht="12.75">
      <c r="A9" t="s">
        <v>46</v>
      </c>
      <c r="C9" s="31" t="s">
        <v>6913</v>
      </c>
      <c r="E9" s="33" t="s">
        <v>7365</v>
      </c>
      <c r="J9" s="32">
        <f>0</f>
      </c>
      <c s="32">
        <f>0</f>
      </c>
      <c s="32">
        <f>0+L10+L14+L18+L22+L26+L30+L34+L38+L42+L46</f>
      </c>
      <c s="32">
        <f>0+M10+M14+M18+M22+M26+M30+M34+M38+M42+M46</f>
      </c>
    </row>
    <row r="10" spans="1:16" ht="12.75">
      <c r="A10" t="s">
        <v>49</v>
      </c>
      <c s="34" t="s">
        <v>47</v>
      </c>
      <c s="34" t="s">
        <v>6915</v>
      </c>
      <c s="35" t="s">
        <v>5</v>
      </c>
      <c s="6" t="s">
        <v>6916</v>
      </c>
      <c s="36" t="s">
        <v>1035</v>
      </c>
      <c s="37">
        <v>190.4</v>
      </c>
      <c s="36">
        <v>0</v>
      </c>
      <c s="36">
        <f>ROUND(G10*H10,6)</f>
      </c>
      <c r="L10" s="38">
        <v>0</v>
      </c>
      <c s="32">
        <f>ROUND(ROUND(L10,2)*ROUND(G10,3),2)</f>
      </c>
      <c s="36" t="s">
        <v>7431</v>
      </c>
      <c>
        <f>(M10*21)/100</f>
      </c>
      <c t="s">
        <v>27</v>
      </c>
    </row>
    <row r="11" spans="1:5" ht="12.75">
      <c r="A11" s="35" t="s">
        <v>54</v>
      </c>
      <c r="E11" s="39" t="s">
        <v>4391</v>
      </c>
    </row>
    <row r="12" spans="1:5" ht="12.75">
      <c r="A12" s="35" t="s">
        <v>55</v>
      </c>
      <c r="E12" s="40" t="s">
        <v>5</v>
      </c>
    </row>
    <row r="13" spans="1:5" ht="12.75">
      <c r="A13" t="s">
        <v>57</v>
      </c>
      <c r="E13" s="39" t="s">
        <v>602</v>
      </c>
    </row>
    <row r="14" spans="1:16" ht="25.5">
      <c r="A14" t="s">
        <v>49</v>
      </c>
      <c s="34" t="s">
        <v>27</v>
      </c>
      <c s="34" t="s">
        <v>6919</v>
      </c>
      <c s="35" t="s">
        <v>5</v>
      </c>
      <c s="6" t="s">
        <v>6920</v>
      </c>
      <c s="36" t="s">
        <v>6921</v>
      </c>
      <c s="37">
        <v>1940</v>
      </c>
      <c s="36">
        <v>0</v>
      </c>
      <c s="36">
        <f>ROUND(G14*H14,6)</f>
      </c>
      <c r="L14" s="38">
        <v>0</v>
      </c>
      <c s="32">
        <f>ROUND(ROUND(L14,2)*ROUND(G14,3),2)</f>
      </c>
      <c s="36" t="s">
        <v>7431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6924</v>
      </c>
      <c s="35" t="s">
        <v>5</v>
      </c>
      <c s="6" t="s">
        <v>6925</v>
      </c>
      <c s="36" t="s">
        <v>446</v>
      </c>
      <c s="37">
        <v>62</v>
      </c>
      <c s="36">
        <v>0</v>
      </c>
      <c s="36">
        <f>ROUND(G18*H18,6)</f>
      </c>
      <c r="L18" s="38">
        <v>0</v>
      </c>
      <c s="32">
        <f>ROUND(ROUND(L18,2)*ROUND(G18,3),2)</f>
      </c>
      <c s="36" t="s">
        <v>7431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6926</v>
      </c>
      <c s="35" t="s">
        <v>5</v>
      </c>
      <c s="6" t="s">
        <v>6927</v>
      </c>
      <c s="36" t="s">
        <v>446</v>
      </c>
      <c s="37">
        <v>132</v>
      </c>
      <c s="36">
        <v>0</v>
      </c>
      <c s="36">
        <f>ROUND(G22*H22,6)</f>
      </c>
      <c r="L22" s="38">
        <v>0</v>
      </c>
      <c s="32">
        <f>ROUND(ROUND(L22,2)*ROUND(G22,3),2)</f>
      </c>
      <c s="36" t="s">
        <v>7431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6928</v>
      </c>
      <c s="35" t="s">
        <v>5</v>
      </c>
      <c s="6" t="s">
        <v>6929</v>
      </c>
      <c s="36" t="s">
        <v>446</v>
      </c>
      <c s="37">
        <v>12</v>
      </c>
      <c s="36">
        <v>0</v>
      </c>
      <c s="36">
        <f>ROUND(G26*H26,6)</f>
      </c>
      <c r="L26" s="38">
        <v>0</v>
      </c>
      <c s="32">
        <f>ROUND(ROUND(L26,2)*ROUND(G26,3),2)</f>
      </c>
      <c s="36" t="s">
        <v>7431</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7366</v>
      </c>
      <c s="35" t="s">
        <v>5</v>
      </c>
      <c s="6" t="s">
        <v>7367</v>
      </c>
      <c s="36" t="s">
        <v>922</v>
      </c>
      <c s="37">
        <v>3.4</v>
      </c>
      <c s="36">
        <v>0</v>
      </c>
      <c s="36">
        <f>ROUND(G30*H30,6)</f>
      </c>
      <c r="L30" s="38">
        <v>0</v>
      </c>
      <c s="32">
        <f>ROUND(ROUND(L30,2)*ROUND(G30,3),2)</f>
      </c>
      <c s="36" t="s">
        <v>7431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7432</v>
      </c>
      <c s="35" t="s">
        <v>5</v>
      </c>
      <c s="6" t="s">
        <v>7433</v>
      </c>
      <c s="36" t="s">
        <v>1035</v>
      </c>
      <c s="37">
        <v>1</v>
      </c>
      <c s="36">
        <v>0</v>
      </c>
      <c s="36">
        <f>ROUND(G34*H34,6)</f>
      </c>
      <c r="L34" s="38">
        <v>0</v>
      </c>
      <c s="32">
        <f>ROUND(ROUND(L34,2)*ROUND(G34,3),2)</f>
      </c>
      <c s="36" t="s">
        <v>7431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6934</v>
      </c>
      <c s="35" t="s">
        <v>5</v>
      </c>
      <c s="6" t="s">
        <v>6935</v>
      </c>
      <c s="36" t="s">
        <v>446</v>
      </c>
      <c s="37">
        <v>24</v>
      </c>
      <c s="36">
        <v>0</v>
      </c>
      <c s="36">
        <f>ROUND(G38*H38,6)</f>
      </c>
      <c r="L38" s="38">
        <v>0</v>
      </c>
      <c s="32">
        <f>ROUND(ROUND(L38,2)*ROUND(G38,3),2)</f>
      </c>
      <c s="36" t="s">
        <v>7431</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7434</v>
      </c>
      <c s="35" t="s">
        <v>5</v>
      </c>
      <c s="6" t="s">
        <v>7435</v>
      </c>
      <c s="36" t="s">
        <v>446</v>
      </c>
      <c s="37">
        <v>4</v>
      </c>
      <c s="36">
        <v>0</v>
      </c>
      <c s="36">
        <f>ROUND(G42*H42,6)</f>
      </c>
      <c r="L42" s="38">
        <v>0</v>
      </c>
      <c s="32">
        <f>ROUND(ROUND(L42,2)*ROUND(G42,3),2)</f>
      </c>
      <c s="36" t="s">
        <v>7431</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6938</v>
      </c>
      <c s="35" t="s">
        <v>5</v>
      </c>
      <c s="6" t="s">
        <v>6939</v>
      </c>
      <c s="36" t="s">
        <v>483</v>
      </c>
      <c s="37">
        <v>286.1</v>
      </c>
      <c s="36">
        <v>0</v>
      </c>
      <c s="36">
        <f>ROUND(G46*H46,6)</f>
      </c>
      <c r="L46" s="38">
        <v>0</v>
      </c>
      <c s="32">
        <f>ROUND(ROUND(L46,2)*ROUND(G46,3),2)</f>
      </c>
      <c s="36" t="s">
        <v>7431</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6940</v>
      </c>
      <c r="E50" s="33" t="s">
        <v>6941</v>
      </c>
      <c r="J50" s="32">
        <f>0</f>
      </c>
      <c s="32">
        <f>0</f>
      </c>
      <c s="32">
        <f>0+L51+L55+L59+L63+L67+L71+L75+L79+L83+L87+L91+L95+L99+L103+L107</f>
      </c>
      <c s="32">
        <f>0+M51+M55+M59+M63+M67+M71+M75+M79+M83+M87+M91+M95+M99+M103+M107</f>
      </c>
    </row>
    <row r="51" spans="1:16" ht="25.5">
      <c r="A51" t="s">
        <v>49</v>
      </c>
      <c s="34" t="s">
        <v>111</v>
      </c>
      <c s="34" t="s">
        <v>6950</v>
      </c>
      <c s="35" t="s">
        <v>5</v>
      </c>
      <c s="6" t="s">
        <v>6951</v>
      </c>
      <c s="36" t="s">
        <v>446</v>
      </c>
      <c s="37">
        <v>4</v>
      </c>
      <c s="36">
        <v>0</v>
      </c>
      <c s="36">
        <f>ROUND(G51*H51,6)</f>
      </c>
      <c r="L51" s="38">
        <v>0</v>
      </c>
      <c s="32">
        <f>ROUND(ROUND(L51,2)*ROUND(G51,3),2)</f>
      </c>
      <c s="36" t="s">
        <v>7431</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7372</v>
      </c>
      <c s="35" t="s">
        <v>5</v>
      </c>
      <c s="6" t="s">
        <v>7373</v>
      </c>
      <c s="36" t="s">
        <v>446</v>
      </c>
      <c s="37">
        <v>6</v>
      </c>
      <c s="36">
        <v>0</v>
      </c>
      <c s="36">
        <f>ROUND(G55*H55,6)</f>
      </c>
      <c r="L55" s="38">
        <v>0</v>
      </c>
      <c s="32">
        <f>ROUND(ROUND(L55,2)*ROUND(G55,3),2)</f>
      </c>
      <c s="36" t="s">
        <v>7431</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6956</v>
      </c>
      <c s="35" t="s">
        <v>5</v>
      </c>
      <c s="6" t="s">
        <v>6957</v>
      </c>
      <c s="36" t="s">
        <v>446</v>
      </c>
      <c s="37">
        <v>1</v>
      </c>
      <c s="36">
        <v>0</v>
      </c>
      <c s="36">
        <f>ROUND(G59*H59,6)</f>
      </c>
      <c r="L59" s="38">
        <v>0</v>
      </c>
      <c s="32">
        <f>ROUND(ROUND(L59,2)*ROUND(G59,3),2)</f>
      </c>
      <c s="36" t="s">
        <v>7431</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7436</v>
      </c>
      <c s="35" t="s">
        <v>5</v>
      </c>
      <c s="6" t="s">
        <v>7437</v>
      </c>
      <c s="36" t="s">
        <v>446</v>
      </c>
      <c s="37">
        <v>1</v>
      </c>
      <c s="36">
        <v>0</v>
      </c>
      <c s="36">
        <f>ROUND(G63*H63,6)</f>
      </c>
      <c r="L63" s="38">
        <v>0</v>
      </c>
      <c s="32">
        <f>ROUND(ROUND(L63,2)*ROUND(G63,3),2)</f>
      </c>
      <c s="36" t="s">
        <v>7431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6962</v>
      </c>
      <c s="35" t="s">
        <v>5</v>
      </c>
      <c s="6" t="s">
        <v>6963</v>
      </c>
      <c s="36" t="s">
        <v>446</v>
      </c>
      <c s="37">
        <v>6</v>
      </c>
      <c s="36">
        <v>0</v>
      </c>
      <c s="36">
        <f>ROUND(G67*H67,6)</f>
      </c>
      <c r="L67" s="38">
        <v>0</v>
      </c>
      <c s="32">
        <f>ROUND(ROUND(L67,2)*ROUND(G67,3),2)</f>
      </c>
      <c s="36" t="s">
        <v>7431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6964</v>
      </c>
      <c s="35" t="s">
        <v>5</v>
      </c>
      <c s="6" t="s">
        <v>6965</v>
      </c>
      <c s="36" t="s">
        <v>446</v>
      </c>
      <c s="37">
        <v>7</v>
      </c>
      <c s="36">
        <v>0</v>
      </c>
      <c s="36">
        <f>ROUND(G71*H71,6)</f>
      </c>
      <c r="L71" s="38">
        <v>0</v>
      </c>
      <c s="32">
        <f>ROUND(ROUND(L71,2)*ROUND(G71,3),2)</f>
      </c>
      <c s="36" t="s">
        <v>7431</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6970</v>
      </c>
      <c s="35" t="s">
        <v>5</v>
      </c>
      <c s="6" t="s">
        <v>6971</v>
      </c>
      <c s="36" t="s">
        <v>682</v>
      </c>
      <c s="37">
        <v>75.6</v>
      </c>
      <c s="36">
        <v>0</v>
      </c>
      <c s="36">
        <f>ROUND(G75*H75,6)</f>
      </c>
      <c r="L75" s="38">
        <v>0</v>
      </c>
      <c s="32">
        <f>ROUND(ROUND(L75,2)*ROUND(G75,3),2)</f>
      </c>
      <c s="36" t="s">
        <v>7431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6972</v>
      </c>
      <c s="35" t="s">
        <v>5</v>
      </c>
      <c s="6" t="s">
        <v>6973</v>
      </c>
      <c s="36" t="s">
        <v>682</v>
      </c>
      <c s="37">
        <v>17.1</v>
      </c>
      <c s="36">
        <v>0</v>
      </c>
      <c s="36">
        <f>ROUND(G79*H79,6)</f>
      </c>
      <c r="L79" s="38">
        <v>0</v>
      </c>
      <c s="32">
        <f>ROUND(ROUND(L79,2)*ROUND(G79,3),2)</f>
      </c>
      <c s="36" t="s">
        <v>7431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6974</v>
      </c>
      <c s="35" t="s">
        <v>5</v>
      </c>
      <c s="6" t="s">
        <v>6975</v>
      </c>
      <c s="36" t="s">
        <v>446</v>
      </c>
      <c s="37">
        <v>7</v>
      </c>
      <c s="36">
        <v>0</v>
      </c>
      <c s="36">
        <f>ROUND(G83*H83,6)</f>
      </c>
      <c r="L83" s="38">
        <v>0</v>
      </c>
      <c s="32">
        <f>ROUND(ROUND(L83,2)*ROUND(G83,3),2)</f>
      </c>
      <c s="36" t="s">
        <v>7431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6976</v>
      </c>
      <c s="35" t="s">
        <v>5</v>
      </c>
      <c s="6" t="s">
        <v>6977</v>
      </c>
      <c s="36" t="s">
        <v>446</v>
      </c>
      <c s="37">
        <v>1</v>
      </c>
      <c s="36">
        <v>0</v>
      </c>
      <c s="36">
        <f>ROUND(G87*H87,6)</f>
      </c>
      <c r="L87" s="38">
        <v>0</v>
      </c>
      <c s="32">
        <f>ROUND(ROUND(L87,2)*ROUND(G87,3),2)</f>
      </c>
      <c s="36" t="s">
        <v>7431</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6978</v>
      </c>
      <c s="35" t="s">
        <v>5</v>
      </c>
      <c s="6" t="s">
        <v>6979</v>
      </c>
      <c s="36" t="s">
        <v>446</v>
      </c>
      <c s="37">
        <v>4</v>
      </c>
      <c s="36">
        <v>0</v>
      </c>
      <c s="36">
        <f>ROUND(G91*H91,6)</f>
      </c>
      <c r="L91" s="38">
        <v>0</v>
      </c>
      <c s="32">
        <f>ROUND(ROUND(L91,2)*ROUND(G91,3),2)</f>
      </c>
      <c s="36" t="s">
        <v>7431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6982</v>
      </c>
      <c s="35" t="s">
        <v>5</v>
      </c>
      <c s="6" t="s">
        <v>6983</v>
      </c>
      <c s="36" t="s">
        <v>446</v>
      </c>
      <c s="37">
        <v>1</v>
      </c>
      <c s="36">
        <v>0</v>
      </c>
      <c s="36">
        <f>ROUND(G95*H95,6)</f>
      </c>
      <c r="L95" s="38">
        <v>0</v>
      </c>
      <c s="32">
        <f>ROUND(ROUND(L95,2)*ROUND(G95,3),2)</f>
      </c>
      <c s="36" t="s">
        <v>7431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6986</v>
      </c>
      <c s="35" t="s">
        <v>5</v>
      </c>
      <c s="6" t="s">
        <v>6987</v>
      </c>
      <c s="36" t="s">
        <v>446</v>
      </c>
      <c s="37">
        <v>3</v>
      </c>
      <c s="36">
        <v>0</v>
      </c>
      <c s="36">
        <f>ROUND(G99*H99,6)</f>
      </c>
      <c r="L99" s="38">
        <v>0</v>
      </c>
      <c s="32">
        <f>ROUND(ROUND(L99,2)*ROUND(G99,3),2)</f>
      </c>
      <c s="36" t="s">
        <v>7431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6992</v>
      </c>
      <c s="35" t="s">
        <v>5</v>
      </c>
      <c s="6" t="s">
        <v>6993</v>
      </c>
      <c s="36" t="s">
        <v>446</v>
      </c>
      <c s="37">
        <v>6</v>
      </c>
      <c s="36">
        <v>0</v>
      </c>
      <c s="36">
        <f>ROUND(G103*H103,6)</f>
      </c>
      <c r="L103" s="38">
        <v>0</v>
      </c>
      <c s="32">
        <f>ROUND(ROUND(L103,2)*ROUND(G103,3),2)</f>
      </c>
      <c s="36" t="s">
        <v>7431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711</v>
      </c>
      <c s="34" t="s">
        <v>6994</v>
      </c>
      <c s="35" t="s">
        <v>5</v>
      </c>
      <c s="6" t="s">
        <v>6995</v>
      </c>
      <c s="36" t="s">
        <v>483</v>
      </c>
      <c s="37">
        <v>53</v>
      </c>
      <c s="36">
        <v>0</v>
      </c>
      <c s="36">
        <f>ROUND(G107*H107,6)</f>
      </c>
      <c r="L107" s="38">
        <v>0</v>
      </c>
      <c s="32">
        <f>ROUND(ROUND(L107,2)*ROUND(G107,3),2)</f>
      </c>
      <c s="36" t="s">
        <v>7431</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6996</v>
      </c>
      <c r="E111" s="33" t="s">
        <v>6997</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715</v>
      </c>
      <c s="34" t="s">
        <v>6998</v>
      </c>
      <c s="35" t="s">
        <v>5</v>
      </c>
      <c s="6" t="s">
        <v>6999</v>
      </c>
      <c s="36" t="s">
        <v>446</v>
      </c>
      <c s="37">
        <v>9</v>
      </c>
      <c s="36">
        <v>0</v>
      </c>
      <c s="36">
        <f>ROUND(G112*H112,6)</f>
      </c>
      <c r="L112" s="38">
        <v>0</v>
      </c>
      <c s="32">
        <f>ROUND(ROUND(L112,2)*ROUND(G112,3),2)</f>
      </c>
      <c s="36" t="s">
        <v>7431</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7001</v>
      </c>
      <c s="35" t="s">
        <v>5</v>
      </c>
      <c s="6" t="s">
        <v>7002</v>
      </c>
      <c s="36" t="s">
        <v>446</v>
      </c>
      <c s="37">
        <v>12</v>
      </c>
      <c s="36">
        <v>0</v>
      </c>
      <c s="36">
        <f>ROUND(G116*H116,6)</f>
      </c>
      <c r="L116" s="38">
        <v>0</v>
      </c>
      <c s="32">
        <f>ROUND(ROUND(L116,2)*ROUND(G116,3),2)</f>
      </c>
      <c s="36" t="s">
        <v>7431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7003</v>
      </c>
      <c s="35" t="s">
        <v>5</v>
      </c>
      <c s="6" t="s">
        <v>7004</v>
      </c>
      <c s="36" t="s">
        <v>446</v>
      </c>
      <c s="37">
        <v>199</v>
      </c>
      <c s="36">
        <v>0</v>
      </c>
      <c s="36">
        <f>ROUND(G120*H120,6)</f>
      </c>
      <c r="L120" s="38">
        <v>0</v>
      </c>
      <c s="32">
        <f>ROUND(ROUND(L120,2)*ROUND(G120,3),2)</f>
      </c>
      <c s="36" t="s">
        <v>7431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7005</v>
      </c>
      <c s="35" t="s">
        <v>5</v>
      </c>
      <c s="6" t="s">
        <v>7006</v>
      </c>
      <c s="36" t="s">
        <v>446</v>
      </c>
      <c s="37">
        <v>6</v>
      </c>
      <c s="36">
        <v>0</v>
      </c>
      <c s="36">
        <f>ROUND(G124*H124,6)</f>
      </c>
      <c r="L124" s="38">
        <v>0</v>
      </c>
      <c s="32">
        <f>ROUND(ROUND(L124,2)*ROUND(G124,3),2)</f>
      </c>
      <c s="36" t="s">
        <v>7431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7438</v>
      </c>
      <c s="35" t="s">
        <v>5</v>
      </c>
      <c s="6" t="s">
        <v>7439</v>
      </c>
      <c s="36" t="s">
        <v>446</v>
      </c>
      <c s="37">
        <v>3</v>
      </c>
      <c s="36">
        <v>0</v>
      </c>
      <c s="36">
        <f>ROUND(G128*H128,6)</f>
      </c>
      <c r="L128" s="38">
        <v>0</v>
      </c>
      <c s="32">
        <f>ROUND(ROUND(L128,2)*ROUND(G128,3),2)</f>
      </c>
      <c s="36" t="s">
        <v>7431</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7007</v>
      </c>
      <c s="35" t="s">
        <v>5</v>
      </c>
      <c s="6" t="s">
        <v>7008</v>
      </c>
      <c s="36" t="s">
        <v>446</v>
      </c>
      <c s="37">
        <v>9</v>
      </c>
      <c s="36">
        <v>0</v>
      </c>
      <c s="36">
        <f>ROUND(G132*H132,6)</f>
      </c>
      <c r="L132" s="38">
        <v>0</v>
      </c>
      <c s="32">
        <f>ROUND(ROUND(L132,2)*ROUND(G132,3),2)</f>
      </c>
      <c s="36" t="s">
        <v>7431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7013</v>
      </c>
      <c s="35" t="s">
        <v>5</v>
      </c>
      <c s="6" t="s">
        <v>7014</v>
      </c>
      <c s="36" t="s">
        <v>446</v>
      </c>
      <c s="37">
        <v>96</v>
      </c>
      <c s="36">
        <v>0</v>
      </c>
      <c s="36">
        <f>ROUND(G136*H136,6)</f>
      </c>
      <c r="L136" s="38">
        <v>0</v>
      </c>
      <c s="32">
        <f>ROUND(ROUND(L136,2)*ROUND(G136,3),2)</f>
      </c>
      <c s="36" t="s">
        <v>7431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7440</v>
      </c>
      <c s="35" t="s">
        <v>5</v>
      </c>
      <c s="6" t="s">
        <v>7441</v>
      </c>
      <c s="36" t="s">
        <v>446</v>
      </c>
      <c s="37">
        <v>4</v>
      </c>
      <c s="36">
        <v>0</v>
      </c>
      <c s="36">
        <f>ROUND(G140*H140,6)</f>
      </c>
      <c r="L140" s="38">
        <v>0</v>
      </c>
      <c s="32">
        <f>ROUND(ROUND(L140,2)*ROUND(G140,3),2)</f>
      </c>
      <c s="36" t="s">
        <v>7431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7023</v>
      </c>
      <c s="35" t="s">
        <v>5</v>
      </c>
      <c s="6" t="s">
        <v>7024</v>
      </c>
      <c s="36" t="s">
        <v>446</v>
      </c>
      <c s="37">
        <v>8</v>
      </c>
      <c s="36">
        <v>0</v>
      </c>
      <c s="36">
        <f>ROUND(G144*H144,6)</f>
      </c>
      <c r="L144" s="38">
        <v>0</v>
      </c>
      <c s="32">
        <f>ROUND(ROUND(L144,2)*ROUND(G144,3),2)</f>
      </c>
      <c s="36" t="s">
        <v>7431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7025</v>
      </c>
      <c s="35" t="s">
        <v>5</v>
      </c>
      <c s="6" t="s">
        <v>7026</v>
      </c>
      <c s="36" t="s">
        <v>446</v>
      </c>
      <c s="37">
        <v>16</v>
      </c>
      <c s="36">
        <v>0</v>
      </c>
      <c s="36">
        <f>ROUND(G148*H148,6)</f>
      </c>
      <c r="L148" s="38">
        <v>0</v>
      </c>
      <c s="32">
        <f>ROUND(ROUND(L148,2)*ROUND(G148,3),2)</f>
      </c>
      <c s="36" t="s">
        <v>7431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7027</v>
      </c>
      <c s="35" t="s">
        <v>5</v>
      </c>
      <c s="6" t="s">
        <v>7028</v>
      </c>
      <c s="36" t="s">
        <v>446</v>
      </c>
      <c s="37">
        <v>6</v>
      </c>
      <c s="36">
        <v>0</v>
      </c>
      <c s="36">
        <f>ROUND(G152*H152,6)</f>
      </c>
      <c r="L152" s="38">
        <v>0</v>
      </c>
      <c s="32">
        <f>ROUND(ROUND(L152,2)*ROUND(G152,3),2)</f>
      </c>
      <c s="36" t="s">
        <v>7431</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7029</v>
      </c>
      <c s="35" t="s">
        <v>5</v>
      </c>
      <c s="6" t="s">
        <v>7030</v>
      </c>
      <c s="36" t="s">
        <v>446</v>
      </c>
      <c s="37">
        <v>5</v>
      </c>
      <c s="36">
        <v>0</v>
      </c>
      <c s="36">
        <f>ROUND(G156*H156,6)</f>
      </c>
      <c r="L156" s="38">
        <v>0</v>
      </c>
      <c s="32">
        <f>ROUND(ROUND(L156,2)*ROUND(G156,3),2)</f>
      </c>
      <c s="36" t="s">
        <v>7431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7031</v>
      </c>
      <c s="35" t="s">
        <v>5</v>
      </c>
      <c s="6" t="s">
        <v>7032</v>
      </c>
      <c s="36" t="s">
        <v>446</v>
      </c>
      <c s="37">
        <v>308</v>
      </c>
      <c s="36">
        <v>0</v>
      </c>
      <c s="36">
        <f>ROUND(G160*H160,6)</f>
      </c>
      <c r="L160" s="38">
        <v>0</v>
      </c>
      <c s="32">
        <f>ROUND(ROUND(L160,2)*ROUND(G160,3),2)</f>
      </c>
      <c s="36" t="s">
        <v>7431</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7035</v>
      </c>
      <c s="35" t="s">
        <v>5</v>
      </c>
      <c s="6" t="s">
        <v>7036</v>
      </c>
      <c s="36" t="s">
        <v>446</v>
      </c>
      <c s="37">
        <v>28</v>
      </c>
      <c s="36">
        <v>0</v>
      </c>
      <c s="36">
        <f>ROUND(G164*H164,6)</f>
      </c>
      <c r="L164" s="38">
        <v>0</v>
      </c>
      <c s="32">
        <f>ROUND(ROUND(L164,2)*ROUND(G164,3),2)</f>
      </c>
      <c s="36" t="s">
        <v>7431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7037</v>
      </c>
      <c s="35" t="s">
        <v>5</v>
      </c>
      <c s="6" t="s">
        <v>7038</v>
      </c>
      <c s="36" t="s">
        <v>446</v>
      </c>
      <c s="37">
        <v>12</v>
      </c>
      <c s="36">
        <v>0</v>
      </c>
      <c s="36">
        <f>ROUND(G168*H168,6)</f>
      </c>
      <c r="L168" s="38">
        <v>0</v>
      </c>
      <c s="32">
        <f>ROUND(ROUND(L168,2)*ROUND(G168,3),2)</f>
      </c>
      <c s="36" t="s">
        <v>7431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7039</v>
      </c>
      <c s="35" t="s">
        <v>5</v>
      </c>
      <c s="6" t="s">
        <v>7040</v>
      </c>
      <c s="36" t="s">
        <v>446</v>
      </c>
      <c s="37">
        <v>34</v>
      </c>
      <c s="36">
        <v>0</v>
      </c>
      <c s="36">
        <f>ROUND(G172*H172,6)</f>
      </c>
      <c r="L172" s="38">
        <v>0</v>
      </c>
      <c s="32">
        <f>ROUND(ROUND(L172,2)*ROUND(G172,3),2)</f>
      </c>
      <c s="36" t="s">
        <v>7431</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7043</v>
      </c>
      <c s="35" t="s">
        <v>5</v>
      </c>
      <c s="6" t="s">
        <v>7044</v>
      </c>
      <c s="36" t="s">
        <v>446</v>
      </c>
      <c s="37">
        <v>3</v>
      </c>
      <c s="36">
        <v>0</v>
      </c>
      <c s="36">
        <f>ROUND(G176*H176,6)</f>
      </c>
      <c r="L176" s="38">
        <v>0</v>
      </c>
      <c s="32">
        <f>ROUND(ROUND(L176,2)*ROUND(G176,3),2)</f>
      </c>
      <c s="36" t="s">
        <v>7431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7061</v>
      </c>
      <c s="35" t="s">
        <v>5</v>
      </c>
      <c s="6" t="s">
        <v>7062</v>
      </c>
      <c s="36" t="s">
        <v>446</v>
      </c>
      <c s="37">
        <v>3</v>
      </c>
      <c s="36">
        <v>0</v>
      </c>
      <c s="36">
        <f>ROUND(G180*H180,6)</f>
      </c>
      <c r="L180" s="38">
        <v>0</v>
      </c>
      <c s="32">
        <f>ROUND(ROUND(L180,2)*ROUND(G180,3),2)</f>
      </c>
      <c s="36" t="s">
        <v>7431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7063</v>
      </c>
      <c s="35" t="s">
        <v>5</v>
      </c>
      <c s="6" t="s">
        <v>7064</v>
      </c>
      <c s="36" t="s">
        <v>446</v>
      </c>
      <c s="37">
        <v>4</v>
      </c>
      <c s="36">
        <v>0</v>
      </c>
      <c s="36">
        <f>ROUND(G184*H184,6)</f>
      </c>
      <c r="L184" s="38">
        <v>0</v>
      </c>
      <c s="32">
        <f>ROUND(ROUND(L184,2)*ROUND(G184,3),2)</f>
      </c>
      <c s="36" t="s">
        <v>7431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7067</v>
      </c>
      <c s="35" t="s">
        <v>5</v>
      </c>
      <c s="6" t="s">
        <v>7068</v>
      </c>
      <c s="36" t="s">
        <v>446</v>
      </c>
      <c s="37">
        <v>4</v>
      </c>
      <c s="36">
        <v>0</v>
      </c>
      <c s="36">
        <f>ROUND(G188*H188,6)</f>
      </c>
      <c r="L188" s="38">
        <v>0</v>
      </c>
      <c s="32">
        <f>ROUND(ROUND(L188,2)*ROUND(G188,3),2)</f>
      </c>
      <c s="36" t="s">
        <v>7431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7073</v>
      </c>
      <c s="35" t="s">
        <v>5</v>
      </c>
      <c s="6" t="s">
        <v>7074</v>
      </c>
      <c s="36" t="s">
        <v>682</v>
      </c>
      <c s="37">
        <v>290</v>
      </c>
      <c s="36">
        <v>0</v>
      </c>
      <c s="36">
        <f>ROUND(G192*H192,6)</f>
      </c>
      <c r="L192" s="38">
        <v>0</v>
      </c>
      <c s="32">
        <f>ROUND(ROUND(L192,2)*ROUND(G192,3),2)</f>
      </c>
      <c s="36" t="s">
        <v>7431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789</v>
      </c>
      <c s="34" t="s">
        <v>7076</v>
      </c>
      <c s="35" t="s">
        <v>5</v>
      </c>
      <c s="6" t="s">
        <v>7077</v>
      </c>
      <c s="36" t="s">
        <v>682</v>
      </c>
      <c s="37">
        <v>502</v>
      </c>
      <c s="36">
        <v>0</v>
      </c>
      <c s="36">
        <f>ROUND(G196*H196,6)</f>
      </c>
      <c r="L196" s="38">
        <v>0</v>
      </c>
      <c s="32">
        <f>ROUND(ROUND(L196,2)*ROUND(G196,3),2)</f>
      </c>
      <c s="36" t="s">
        <v>7431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7079</v>
      </c>
      <c s="35" t="s">
        <v>5</v>
      </c>
      <c s="6" t="s">
        <v>7080</v>
      </c>
      <c s="36" t="s">
        <v>682</v>
      </c>
      <c s="37">
        <v>842</v>
      </c>
      <c s="36">
        <v>0</v>
      </c>
      <c s="36">
        <f>ROUND(G200*H200,6)</f>
      </c>
      <c r="L200" s="38">
        <v>0</v>
      </c>
      <c s="32">
        <f>ROUND(ROUND(L200,2)*ROUND(G200,3),2)</f>
      </c>
      <c s="36" t="s">
        <v>7431</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7081</v>
      </c>
      <c s="35" t="s">
        <v>5</v>
      </c>
      <c s="6" t="s">
        <v>7082</v>
      </c>
      <c s="36" t="s">
        <v>682</v>
      </c>
      <c s="37">
        <v>1052</v>
      </c>
      <c s="36">
        <v>0</v>
      </c>
      <c s="36">
        <f>ROUND(G204*H204,6)</f>
      </c>
      <c r="L204" s="38">
        <v>0</v>
      </c>
      <c s="32">
        <f>ROUND(ROUND(L204,2)*ROUND(G204,3),2)</f>
      </c>
      <c s="36" t="s">
        <v>7431</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7083</v>
      </c>
      <c s="35" t="s">
        <v>5</v>
      </c>
      <c s="6" t="s">
        <v>7084</v>
      </c>
      <c s="36" t="s">
        <v>682</v>
      </c>
      <c s="37">
        <v>240</v>
      </c>
      <c s="36">
        <v>0</v>
      </c>
      <c s="36">
        <f>ROUND(G208*H208,6)</f>
      </c>
      <c r="L208" s="38">
        <v>0</v>
      </c>
      <c s="32">
        <f>ROUND(ROUND(L208,2)*ROUND(G208,3),2)</f>
      </c>
      <c s="36" t="s">
        <v>7431</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7085</v>
      </c>
      <c s="35" t="s">
        <v>5</v>
      </c>
      <c s="6" t="s">
        <v>7086</v>
      </c>
      <c s="36" t="s">
        <v>682</v>
      </c>
      <c s="37">
        <v>1052</v>
      </c>
      <c s="36">
        <v>0</v>
      </c>
      <c s="36">
        <f>ROUND(G212*H212,6)</f>
      </c>
      <c r="L212" s="38">
        <v>0</v>
      </c>
      <c s="32">
        <f>ROUND(ROUND(L212,2)*ROUND(G212,3),2)</f>
      </c>
      <c s="36" t="s">
        <v>7431</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7087</v>
      </c>
      <c s="35" t="s">
        <v>5</v>
      </c>
      <c s="6" t="s">
        <v>7088</v>
      </c>
      <c s="36" t="s">
        <v>682</v>
      </c>
      <c s="37">
        <v>1580</v>
      </c>
      <c s="36">
        <v>0</v>
      </c>
      <c s="36">
        <f>ROUND(G216*H216,6)</f>
      </c>
      <c r="L216" s="38">
        <v>0</v>
      </c>
      <c s="32">
        <f>ROUND(ROUND(L216,2)*ROUND(G216,3),2)</f>
      </c>
      <c s="36" t="s">
        <v>7431</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7442</v>
      </c>
      <c s="35" t="s">
        <v>5</v>
      </c>
      <c s="6" t="s">
        <v>7443</v>
      </c>
      <c s="36" t="s">
        <v>446</v>
      </c>
      <c s="37">
        <v>2</v>
      </c>
      <c s="36">
        <v>0</v>
      </c>
      <c s="36">
        <f>ROUND(G220*H220,6)</f>
      </c>
      <c r="L220" s="38">
        <v>0</v>
      </c>
      <c s="32">
        <f>ROUND(ROUND(L220,2)*ROUND(G220,3),2)</f>
      </c>
      <c s="36" t="s">
        <v>7431</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7090</v>
      </c>
      <c s="35" t="s">
        <v>5</v>
      </c>
      <c s="6" t="s">
        <v>7091</v>
      </c>
      <c s="36" t="s">
        <v>446</v>
      </c>
      <c s="37">
        <v>6</v>
      </c>
      <c s="36">
        <v>0</v>
      </c>
      <c s="36">
        <f>ROUND(G224*H224,6)</f>
      </c>
      <c r="L224" s="38">
        <v>0</v>
      </c>
      <c s="32">
        <f>ROUND(ROUND(L224,2)*ROUND(G224,3),2)</f>
      </c>
      <c s="36" t="s">
        <v>7431</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7444</v>
      </c>
      <c s="35" t="s">
        <v>5</v>
      </c>
      <c s="6" t="s">
        <v>7445</v>
      </c>
      <c s="36" t="s">
        <v>446</v>
      </c>
      <c s="37">
        <v>10</v>
      </c>
      <c s="36">
        <v>0</v>
      </c>
      <c s="36">
        <f>ROUND(G228*H228,6)</f>
      </c>
      <c r="L228" s="38">
        <v>0</v>
      </c>
      <c s="32">
        <f>ROUND(ROUND(L228,2)*ROUND(G228,3),2)</f>
      </c>
      <c s="36" t="s">
        <v>7431</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7101</v>
      </c>
      <c s="35" t="s">
        <v>5</v>
      </c>
      <c s="6" t="s">
        <v>7102</v>
      </c>
      <c s="36" t="s">
        <v>446</v>
      </c>
      <c s="37">
        <v>1</v>
      </c>
      <c s="36">
        <v>0</v>
      </c>
      <c s="36">
        <f>ROUND(G232*H232,6)</f>
      </c>
      <c r="L232" s="38">
        <v>0</v>
      </c>
      <c s="32">
        <f>ROUND(ROUND(L232,2)*ROUND(G232,3),2)</f>
      </c>
      <c s="36" t="s">
        <v>7431</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7103</v>
      </c>
      <c s="35" t="s">
        <v>5</v>
      </c>
      <c s="6" t="s">
        <v>7104</v>
      </c>
      <c s="36" t="s">
        <v>446</v>
      </c>
      <c s="37">
        <v>3</v>
      </c>
      <c s="36">
        <v>0</v>
      </c>
      <c s="36">
        <f>ROUND(G236*H236,6)</f>
      </c>
      <c r="L236" s="38">
        <v>0</v>
      </c>
      <c s="32">
        <f>ROUND(ROUND(L236,2)*ROUND(G236,3),2)</f>
      </c>
      <c s="36" t="s">
        <v>7431</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7105</v>
      </c>
      <c s="35" t="s">
        <v>5</v>
      </c>
      <c s="6" t="s">
        <v>7106</v>
      </c>
      <c s="36" t="s">
        <v>446</v>
      </c>
      <c s="37">
        <v>7</v>
      </c>
      <c s="36">
        <v>0</v>
      </c>
      <c s="36">
        <f>ROUND(G240*H240,6)</f>
      </c>
      <c r="L240" s="38">
        <v>0</v>
      </c>
      <c s="32">
        <f>ROUND(ROUND(L240,2)*ROUND(G240,3),2)</f>
      </c>
      <c s="36" t="s">
        <v>7431</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7107</v>
      </c>
      <c s="35" t="s">
        <v>5</v>
      </c>
      <c s="6" t="s">
        <v>7108</v>
      </c>
      <c s="36" t="s">
        <v>446</v>
      </c>
      <c s="37">
        <v>7</v>
      </c>
      <c s="36">
        <v>0</v>
      </c>
      <c s="36">
        <f>ROUND(G244*H244,6)</f>
      </c>
      <c r="L244" s="38">
        <v>0</v>
      </c>
      <c s="32">
        <f>ROUND(ROUND(L244,2)*ROUND(G244,3),2)</f>
      </c>
      <c s="36" t="s">
        <v>7431</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835</v>
      </c>
      <c s="34" t="s">
        <v>7109</v>
      </c>
      <c s="35" t="s">
        <v>5</v>
      </c>
      <c s="6" t="s">
        <v>7110</v>
      </c>
      <c s="36" t="s">
        <v>446</v>
      </c>
      <c s="37">
        <v>8</v>
      </c>
      <c s="36">
        <v>0</v>
      </c>
      <c s="36">
        <f>ROUND(G248*H248,6)</f>
      </c>
      <c r="L248" s="38">
        <v>0</v>
      </c>
      <c s="32">
        <f>ROUND(ROUND(L248,2)*ROUND(G248,3),2)</f>
      </c>
      <c s="36" t="s">
        <v>7431</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7111</v>
      </c>
      <c s="35" t="s">
        <v>5</v>
      </c>
      <c s="6" t="s">
        <v>7112</v>
      </c>
      <c s="36" t="s">
        <v>446</v>
      </c>
      <c s="37">
        <v>1</v>
      </c>
      <c s="36">
        <v>0</v>
      </c>
      <c s="36">
        <f>ROUND(G252*H252,6)</f>
      </c>
      <c r="L252" s="38">
        <v>0</v>
      </c>
      <c s="32">
        <f>ROUND(ROUND(L252,2)*ROUND(G252,3),2)</f>
      </c>
      <c s="36" t="s">
        <v>7431</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841</v>
      </c>
      <c s="34" t="s">
        <v>7113</v>
      </c>
      <c s="35" t="s">
        <v>5</v>
      </c>
      <c s="6" t="s">
        <v>7114</v>
      </c>
      <c s="36" t="s">
        <v>446</v>
      </c>
      <c s="37">
        <v>8</v>
      </c>
      <c s="36">
        <v>0</v>
      </c>
      <c s="36">
        <f>ROUND(G256*H256,6)</f>
      </c>
      <c r="L256" s="38">
        <v>0</v>
      </c>
      <c s="32">
        <f>ROUND(ROUND(L256,2)*ROUND(G256,3),2)</f>
      </c>
      <c s="36" t="s">
        <v>7431</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7115</v>
      </c>
      <c s="35" t="s">
        <v>5</v>
      </c>
      <c s="6" t="s">
        <v>7116</v>
      </c>
      <c s="36" t="s">
        <v>446</v>
      </c>
      <c s="37">
        <v>8</v>
      </c>
      <c s="36">
        <v>0</v>
      </c>
      <c s="36">
        <f>ROUND(G260*H260,6)</f>
      </c>
      <c r="L260" s="38">
        <v>0</v>
      </c>
      <c s="32">
        <f>ROUND(ROUND(L260,2)*ROUND(G260,3),2)</f>
      </c>
      <c s="36" t="s">
        <v>7431</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7119</v>
      </c>
      <c s="35" t="s">
        <v>5</v>
      </c>
      <c s="6" t="s">
        <v>7120</v>
      </c>
      <c s="36" t="s">
        <v>446</v>
      </c>
      <c s="37">
        <v>19</v>
      </c>
      <c s="36">
        <v>0</v>
      </c>
      <c s="36">
        <f>ROUND(G264*H264,6)</f>
      </c>
      <c r="L264" s="38">
        <v>0</v>
      </c>
      <c s="32">
        <f>ROUND(ROUND(L264,2)*ROUND(G264,3),2)</f>
      </c>
      <c s="36" t="s">
        <v>7431</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7446</v>
      </c>
      <c s="35" t="s">
        <v>5</v>
      </c>
      <c s="6" t="s">
        <v>7447</v>
      </c>
      <c s="36" t="s">
        <v>446</v>
      </c>
      <c s="37">
        <v>4</v>
      </c>
      <c s="36">
        <v>0</v>
      </c>
      <c s="36">
        <f>ROUND(G268*H268,6)</f>
      </c>
      <c r="L268" s="38">
        <v>0</v>
      </c>
      <c s="32">
        <f>ROUND(ROUND(L268,2)*ROUND(G268,3),2)</f>
      </c>
      <c s="36" t="s">
        <v>7431</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7123</v>
      </c>
      <c s="35" t="s">
        <v>5</v>
      </c>
      <c s="6" t="s">
        <v>7124</v>
      </c>
      <c s="36" t="s">
        <v>446</v>
      </c>
      <c s="37">
        <v>6</v>
      </c>
      <c s="36">
        <v>0</v>
      </c>
      <c s="36">
        <f>ROUND(G272*H272,6)</f>
      </c>
      <c r="L272" s="38">
        <v>0</v>
      </c>
      <c s="32">
        <f>ROUND(ROUND(L272,2)*ROUND(G272,3),2)</f>
      </c>
      <c s="36" t="s">
        <v>7431</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7127</v>
      </c>
      <c s="35" t="s">
        <v>5</v>
      </c>
      <c s="6" t="s">
        <v>7128</v>
      </c>
      <c s="36" t="s">
        <v>446</v>
      </c>
      <c s="37">
        <v>17</v>
      </c>
      <c s="36">
        <v>0</v>
      </c>
      <c s="36">
        <f>ROUND(G276*H276,6)</f>
      </c>
      <c r="L276" s="38">
        <v>0</v>
      </c>
      <c s="32">
        <f>ROUND(ROUND(L276,2)*ROUND(G276,3),2)</f>
      </c>
      <c s="36" t="s">
        <v>7431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862</v>
      </c>
      <c s="34" t="s">
        <v>7131</v>
      </c>
      <c s="35" t="s">
        <v>5</v>
      </c>
      <c s="6" t="s">
        <v>7132</v>
      </c>
      <c s="36" t="s">
        <v>682</v>
      </c>
      <c s="37">
        <v>1880</v>
      </c>
      <c s="36">
        <v>0</v>
      </c>
      <c s="36">
        <f>ROUND(G280*H280,6)</f>
      </c>
      <c r="L280" s="38">
        <v>0</v>
      </c>
      <c s="32">
        <f>ROUND(ROUND(L280,2)*ROUND(G280,3),2)</f>
      </c>
      <c s="36" t="s">
        <v>7431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7133</v>
      </c>
      <c s="35" t="s">
        <v>5</v>
      </c>
      <c s="6" t="s">
        <v>7134</v>
      </c>
      <c s="36" t="s">
        <v>446</v>
      </c>
      <c s="37">
        <v>2</v>
      </c>
      <c s="36">
        <v>0</v>
      </c>
      <c s="36">
        <f>ROUND(G284*H284,6)</f>
      </c>
      <c r="L284" s="38">
        <v>0</v>
      </c>
      <c s="32">
        <f>ROUND(ROUND(L284,2)*ROUND(G284,3),2)</f>
      </c>
      <c s="36" t="s">
        <v>7431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7135</v>
      </c>
      <c s="35" t="s">
        <v>5</v>
      </c>
      <c s="6" t="s">
        <v>7136</v>
      </c>
      <c s="36" t="s">
        <v>446</v>
      </c>
      <c s="37">
        <v>2</v>
      </c>
      <c s="36">
        <v>0</v>
      </c>
      <c s="36">
        <f>ROUND(G288*H288,6)</f>
      </c>
      <c r="L288" s="38">
        <v>0</v>
      </c>
      <c s="32">
        <f>ROUND(ROUND(L288,2)*ROUND(G288,3),2)</f>
      </c>
      <c s="36" t="s">
        <v>6366</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7138</v>
      </c>
      <c s="35" t="s">
        <v>5</v>
      </c>
      <c s="6" t="s">
        <v>7139</v>
      </c>
      <c s="36" t="s">
        <v>446</v>
      </c>
      <c s="37">
        <v>2</v>
      </c>
      <c s="36">
        <v>0</v>
      </c>
      <c s="36">
        <f>ROUND(G292*H292,6)</f>
      </c>
      <c r="L292" s="38">
        <v>0</v>
      </c>
      <c s="32">
        <f>ROUND(ROUND(L292,2)*ROUND(G292,3),2)</f>
      </c>
      <c s="36" t="s">
        <v>7431</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875</v>
      </c>
      <c s="34" t="s">
        <v>7384</v>
      </c>
      <c s="35" t="s">
        <v>5</v>
      </c>
      <c s="6" t="s">
        <v>7385</v>
      </c>
      <c s="36" t="s">
        <v>446</v>
      </c>
      <c s="37">
        <v>2</v>
      </c>
      <c s="36">
        <v>0</v>
      </c>
      <c s="36">
        <f>ROUND(G296*H296,6)</f>
      </c>
      <c r="L296" s="38">
        <v>0</v>
      </c>
      <c s="32">
        <f>ROUND(ROUND(L296,2)*ROUND(G296,3),2)</f>
      </c>
      <c s="36" t="s">
        <v>7431</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7140</v>
      </c>
      <c s="35" t="s">
        <v>5</v>
      </c>
      <c s="6" t="s">
        <v>7141</v>
      </c>
      <c s="36" t="s">
        <v>446</v>
      </c>
      <c s="37">
        <v>2</v>
      </c>
      <c s="36">
        <v>0</v>
      </c>
      <c s="36">
        <f>ROUND(G300*H300,6)</f>
      </c>
      <c r="L300" s="38">
        <v>0</v>
      </c>
      <c s="32">
        <f>ROUND(ROUND(L300,2)*ROUND(G300,3),2)</f>
      </c>
      <c s="36" t="s">
        <v>7431</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7142</v>
      </c>
      <c s="35" t="s">
        <v>5</v>
      </c>
      <c s="6" t="s">
        <v>7143</v>
      </c>
      <c s="36" t="s">
        <v>446</v>
      </c>
      <c s="37">
        <v>1</v>
      </c>
      <c s="36">
        <v>0</v>
      </c>
      <c s="36">
        <f>ROUND(G304*H304,6)</f>
      </c>
      <c r="L304" s="38">
        <v>0</v>
      </c>
      <c s="32">
        <f>ROUND(ROUND(L304,2)*ROUND(G304,3),2)</f>
      </c>
      <c s="36" t="s">
        <v>7431</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7166</v>
      </c>
      <c s="35" t="s">
        <v>5</v>
      </c>
      <c s="6" t="s">
        <v>7167</v>
      </c>
      <c s="36" t="s">
        <v>446</v>
      </c>
      <c s="37">
        <v>18</v>
      </c>
      <c s="36">
        <v>0</v>
      </c>
      <c s="36">
        <f>ROUND(G308*H308,6)</f>
      </c>
      <c r="L308" s="38">
        <v>0</v>
      </c>
      <c s="32">
        <f>ROUND(ROUND(L308,2)*ROUND(G308,3),2)</f>
      </c>
      <c s="36" t="s">
        <v>7431</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887</v>
      </c>
      <c s="34" t="s">
        <v>7168</v>
      </c>
      <c s="35" t="s">
        <v>5</v>
      </c>
      <c s="6" t="s">
        <v>7169</v>
      </c>
      <c s="36" t="s">
        <v>446</v>
      </c>
      <c s="37">
        <v>12</v>
      </c>
      <c s="36">
        <v>0</v>
      </c>
      <c s="36">
        <f>ROUND(G312*H312,6)</f>
      </c>
      <c r="L312" s="38">
        <v>0</v>
      </c>
      <c s="32">
        <f>ROUND(ROUND(L312,2)*ROUND(G312,3),2)</f>
      </c>
      <c s="36" t="s">
        <v>7431</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7170</v>
      </c>
      <c s="35" t="s">
        <v>5</v>
      </c>
      <c s="6" t="s">
        <v>7171</v>
      </c>
      <c s="36" t="s">
        <v>446</v>
      </c>
      <c s="37">
        <v>2</v>
      </c>
      <c s="36">
        <v>0</v>
      </c>
      <c s="36">
        <f>ROUND(G316*H316,6)</f>
      </c>
      <c r="L316" s="38">
        <v>0</v>
      </c>
      <c s="32">
        <f>ROUND(ROUND(L316,2)*ROUND(G316,3),2)</f>
      </c>
      <c s="36" t="s">
        <v>7431</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894</v>
      </c>
      <c s="34" t="s">
        <v>7174</v>
      </c>
      <c s="35" t="s">
        <v>5</v>
      </c>
      <c s="6" t="s">
        <v>7175</v>
      </c>
      <c s="36" t="s">
        <v>446</v>
      </c>
      <c s="37">
        <v>2</v>
      </c>
      <c s="36">
        <v>0</v>
      </c>
      <c s="36">
        <f>ROUND(G320*H320,6)</f>
      </c>
      <c r="L320" s="38">
        <v>0</v>
      </c>
      <c s="32">
        <f>ROUND(ROUND(L320,2)*ROUND(G320,3),2)</f>
      </c>
      <c s="36" t="s">
        <v>7431</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897</v>
      </c>
      <c s="34" t="s">
        <v>7176</v>
      </c>
      <c s="35" t="s">
        <v>5</v>
      </c>
      <c s="6" t="s">
        <v>7177</v>
      </c>
      <c s="36" t="s">
        <v>446</v>
      </c>
      <c s="37">
        <v>2</v>
      </c>
      <c s="36">
        <v>0</v>
      </c>
      <c s="36">
        <f>ROUND(G324*H324,6)</f>
      </c>
      <c r="L324" s="38">
        <v>0</v>
      </c>
      <c s="32">
        <f>ROUND(ROUND(L324,2)*ROUND(G324,3),2)</f>
      </c>
      <c s="36" t="s">
        <v>7431</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901</v>
      </c>
      <c s="34" t="s">
        <v>7448</v>
      </c>
      <c s="35" t="s">
        <v>5</v>
      </c>
      <c s="6" t="s">
        <v>7449</v>
      </c>
      <c s="36" t="s">
        <v>446</v>
      </c>
      <c s="37">
        <v>1</v>
      </c>
      <c s="36">
        <v>0</v>
      </c>
      <c s="36">
        <f>ROUND(G328*H328,6)</f>
      </c>
      <c r="L328" s="38">
        <v>0</v>
      </c>
      <c s="32">
        <f>ROUND(ROUND(L328,2)*ROUND(G328,3),2)</f>
      </c>
      <c s="36" t="s">
        <v>7431</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906</v>
      </c>
      <c s="34" t="s">
        <v>7178</v>
      </c>
      <c s="35" t="s">
        <v>5</v>
      </c>
      <c s="6" t="s">
        <v>7179</v>
      </c>
      <c s="36" t="s">
        <v>446</v>
      </c>
      <c s="37">
        <v>1</v>
      </c>
      <c s="36">
        <v>0</v>
      </c>
      <c s="36">
        <f>ROUND(G332*H332,6)</f>
      </c>
      <c r="L332" s="38">
        <v>0</v>
      </c>
      <c s="32">
        <f>ROUND(ROUND(L332,2)*ROUND(G332,3),2)</f>
      </c>
      <c s="36" t="s">
        <v>7431</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910</v>
      </c>
      <c s="34" t="s">
        <v>7184</v>
      </c>
      <c s="35" t="s">
        <v>5</v>
      </c>
      <c s="6" t="s">
        <v>7185</v>
      </c>
      <c s="36" t="s">
        <v>446</v>
      </c>
      <c s="37">
        <v>2</v>
      </c>
      <c s="36">
        <v>0</v>
      </c>
      <c s="36">
        <f>ROUND(G336*H336,6)</f>
      </c>
      <c r="L336" s="38">
        <v>0</v>
      </c>
      <c s="32">
        <f>ROUND(ROUND(L336,2)*ROUND(G336,3),2)</f>
      </c>
      <c s="36" t="s">
        <v>7431</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915</v>
      </c>
      <c s="34" t="s">
        <v>7186</v>
      </c>
      <c s="35" t="s">
        <v>5</v>
      </c>
      <c s="6" t="s">
        <v>7187</v>
      </c>
      <c s="36" t="s">
        <v>446</v>
      </c>
      <c s="37">
        <v>8</v>
      </c>
      <c s="36">
        <v>0</v>
      </c>
      <c s="36">
        <f>ROUND(G340*H340,6)</f>
      </c>
      <c r="L340" s="38">
        <v>0</v>
      </c>
      <c s="32">
        <f>ROUND(ROUND(L340,2)*ROUND(G340,3),2)</f>
      </c>
      <c s="36" t="s">
        <v>7431</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919</v>
      </c>
      <c s="34" t="s">
        <v>7188</v>
      </c>
      <c s="35" t="s">
        <v>5</v>
      </c>
      <c s="6" t="s">
        <v>7189</v>
      </c>
      <c s="36" t="s">
        <v>446</v>
      </c>
      <c s="37">
        <v>2</v>
      </c>
      <c s="36">
        <v>0</v>
      </c>
      <c s="36">
        <f>ROUND(G344*H344,6)</f>
      </c>
      <c r="L344" s="38">
        <v>0</v>
      </c>
      <c s="32">
        <f>ROUND(ROUND(L344,2)*ROUND(G344,3),2)</f>
      </c>
      <c s="36" t="s">
        <v>7431</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924</v>
      </c>
      <c s="34" t="s">
        <v>7190</v>
      </c>
      <c s="35" t="s">
        <v>5</v>
      </c>
      <c s="6" t="s">
        <v>7191</v>
      </c>
      <c s="36" t="s">
        <v>446</v>
      </c>
      <c s="37">
        <v>4</v>
      </c>
      <c s="36">
        <v>0</v>
      </c>
      <c s="36">
        <f>ROUND(G348*H348,6)</f>
      </c>
      <c r="L348" s="38">
        <v>0</v>
      </c>
      <c s="32">
        <f>ROUND(ROUND(L348,2)*ROUND(G348,3),2)</f>
      </c>
      <c s="36" t="s">
        <v>7431</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929</v>
      </c>
      <c s="34" t="s">
        <v>7192</v>
      </c>
      <c s="35" t="s">
        <v>5</v>
      </c>
      <c s="6" t="s">
        <v>7193</v>
      </c>
      <c s="36" t="s">
        <v>446</v>
      </c>
      <c s="37">
        <v>69</v>
      </c>
      <c s="36">
        <v>0</v>
      </c>
      <c s="36">
        <f>ROUND(G352*H352,6)</f>
      </c>
      <c r="L352" s="38">
        <v>0</v>
      </c>
      <c s="32">
        <f>ROUND(ROUND(L352,2)*ROUND(G352,3),2)</f>
      </c>
      <c s="36" t="s">
        <v>7431</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933</v>
      </c>
      <c s="34" t="s">
        <v>7196</v>
      </c>
      <c s="35" t="s">
        <v>5</v>
      </c>
      <c s="6" t="s">
        <v>7197</v>
      </c>
      <c s="36" t="s">
        <v>446</v>
      </c>
      <c s="37">
        <v>25</v>
      </c>
      <c s="36">
        <v>0</v>
      </c>
      <c s="36">
        <f>ROUND(G356*H356,6)</f>
      </c>
      <c r="L356" s="38">
        <v>0</v>
      </c>
      <c s="32">
        <f>ROUND(ROUND(L356,2)*ROUND(G356,3),2)</f>
      </c>
      <c s="36" t="s">
        <v>7431</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937</v>
      </c>
      <c s="34" t="s">
        <v>7198</v>
      </c>
      <c s="35" t="s">
        <v>5</v>
      </c>
      <c s="6" t="s">
        <v>7199</v>
      </c>
      <c s="36" t="s">
        <v>446</v>
      </c>
      <c s="37">
        <v>25</v>
      </c>
      <c s="36">
        <v>0</v>
      </c>
      <c s="36">
        <f>ROUND(G360*H360,6)</f>
      </c>
      <c r="L360" s="38">
        <v>0</v>
      </c>
      <c s="32">
        <f>ROUND(ROUND(L360,2)*ROUND(G360,3),2)</f>
      </c>
      <c s="36" t="s">
        <v>7431</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941</v>
      </c>
      <c s="34" t="s">
        <v>7200</v>
      </c>
      <c s="35" t="s">
        <v>5</v>
      </c>
      <c s="6" t="s">
        <v>7201</v>
      </c>
      <c s="36" t="s">
        <v>483</v>
      </c>
      <c s="37">
        <v>299.2</v>
      </c>
      <c s="36">
        <v>0</v>
      </c>
      <c s="36">
        <f>ROUND(G364*H364,6)</f>
      </c>
      <c r="L364" s="38">
        <v>0</v>
      </c>
      <c s="32">
        <f>ROUND(ROUND(L364,2)*ROUND(G364,3),2)</f>
      </c>
      <c s="36" t="s">
        <v>7431</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7203</v>
      </c>
      <c r="E368" s="33" t="s">
        <v>7204</v>
      </c>
      <c r="J368" s="32">
        <f>0</f>
      </c>
      <c s="32">
        <f>0</f>
      </c>
      <c s="32">
        <f>0+L369</f>
      </c>
      <c s="32">
        <f>0+M369</f>
      </c>
    </row>
    <row r="369" spans="1:16" ht="25.5">
      <c r="A369" t="s">
        <v>49</v>
      </c>
      <c s="34" t="s">
        <v>597</v>
      </c>
      <c s="34" t="s">
        <v>7406</v>
      </c>
      <c s="35" t="s">
        <v>5</v>
      </c>
      <c s="6" t="s">
        <v>7407</v>
      </c>
      <c s="36" t="s">
        <v>922</v>
      </c>
      <c s="37">
        <v>65</v>
      </c>
      <c s="36">
        <v>0</v>
      </c>
      <c s="36">
        <f>ROUND(G369*H369,6)</f>
      </c>
      <c r="L369" s="38">
        <v>0</v>
      </c>
      <c s="32">
        <f>ROUND(ROUND(L369,2)*ROUND(G369,3),2)</f>
      </c>
      <c s="36" t="s">
        <v>7431</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7210</v>
      </c>
      <c r="E373" s="33" t="s">
        <v>7211</v>
      </c>
      <c r="J373" s="32">
        <f>0</f>
      </c>
      <c s="32">
        <f>0</f>
      </c>
      <c s="32">
        <f>0+L374+L378+L382+L386+L390+L394+L398+L402+L406+L410</f>
      </c>
      <c s="32">
        <f>0+M374+M378+M382+M386+M390+M394+M398+M402+M406+M410</f>
      </c>
    </row>
    <row r="374" spans="1:16" ht="12.75">
      <c r="A374" t="s">
        <v>49</v>
      </c>
      <c s="34" t="s">
        <v>603</v>
      </c>
      <c s="34" t="s">
        <v>7212</v>
      </c>
      <c s="35" t="s">
        <v>5</v>
      </c>
      <c s="6" t="s">
        <v>7213</v>
      </c>
      <c s="36" t="s">
        <v>1025</v>
      </c>
      <c s="37">
        <v>1</v>
      </c>
      <c s="36">
        <v>0</v>
      </c>
      <c s="36">
        <f>ROUND(G374*H374,6)</f>
      </c>
      <c r="L374" s="38">
        <v>0</v>
      </c>
      <c s="32">
        <f>ROUND(ROUND(L374,2)*ROUND(G374,3),2)</f>
      </c>
      <c s="36" t="s">
        <v>7431</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606</v>
      </c>
      <c s="34" t="s">
        <v>7215</v>
      </c>
      <c s="35" t="s">
        <v>5</v>
      </c>
      <c s="6" t="s">
        <v>7216</v>
      </c>
      <c s="36" t="s">
        <v>1025</v>
      </c>
      <c s="37">
        <v>1.6</v>
      </c>
      <c s="36">
        <v>0</v>
      </c>
      <c s="36">
        <f>ROUND(G378*H378,6)</f>
      </c>
      <c r="L378" s="38">
        <v>0</v>
      </c>
      <c s="32">
        <f>ROUND(ROUND(L378,2)*ROUND(G378,3),2)</f>
      </c>
      <c s="36" t="s">
        <v>7431</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609</v>
      </c>
      <c s="34" t="s">
        <v>7217</v>
      </c>
      <c s="35" t="s">
        <v>5</v>
      </c>
      <c s="6" t="s">
        <v>7218</v>
      </c>
      <c s="36" t="s">
        <v>446</v>
      </c>
      <c s="37">
        <v>3</v>
      </c>
      <c s="36">
        <v>0</v>
      </c>
      <c s="36">
        <f>ROUND(G382*H382,6)</f>
      </c>
      <c r="L382" s="38">
        <v>0</v>
      </c>
      <c s="32">
        <f>ROUND(ROUND(L382,2)*ROUND(G382,3),2)</f>
      </c>
      <c s="36" t="s">
        <v>7431</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612</v>
      </c>
      <c s="34" t="s">
        <v>7388</v>
      </c>
      <c s="35" t="s">
        <v>5</v>
      </c>
      <c s="6" t="s">
        <v>7389</v>
      </c>
      <c s="36" t="s">
        <v>446</v>
      </c>
      <c s="37">
        <v>4</v>
      </c>
      <c s="36">
        <v>0</v>
      </c>
      <c s="36">
        <f>ROUND(G386*H386,6)</f>
      </c>
      <c r="L386" s="38">
        <v>0</v>
      </c>
      <c s="32">
        <f>ROUND(ROUND(L386,2)*ROUND(G386,3),2)</f>
      </c>
      <c s="36" t="s">
        <v>7431</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615</v>
      </c>
      <c s="34" t="s">
        <v>7390</v>
      </c>
      <c s="35" t="s">
        <v>5</v>
      </c>
      <c s="6" t="s">
        <v>7391</v>
      </c>
      <c s="36" t="s">
        <v>446</v>
      </c>
      <c s="37">
        <v>2</v>
      </c>
      <c s="36">
        <v>0</v>
      </c>
      <c s="36">
        <f>ROUND(G390*H390,6)</f>
      </c>
      <c r="L390" s="38">
        <v>0</v>
      </c>
      <c s="32">
        <f>ROUND(ROUND(L390,2)*ROUND(G390,3),2)</f>
      </c>
      <c s="36" t="s">
        <v>7431</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618</v>
      </c>
      <c s="34" t="s">
        <v>7219</v>
      </c>
      <c s="35" t="s">
        <v>5</v>
      </c>
      <c s="6" t="s">
        <v>7220</v>
      </c>
      <c s="36" t="s">
        <v>446</v>
      </c>
      <c s="37">
        <v>1</v>
      </c>
      <c s="36">
        <v>0</v>
      </c>
      <c s="36">
        <f>ROUND(G394*H394,6)</f>
      </c>
      <c r="L394" s="38">
        <v>0</v>
      </c>
      <c s="32">
        <f>ROUND(ROUND(L394,2)*ROUND(G394,3),2)</f>
      </c>
      <c s="36" t="s">
        <v>7431</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621</v>
      </c>
      <c s="34" t="s">
        <v>7222</v>
      </c>
      <c s="35" t="s">
        <v>5</v>
      </c>
      <c s="6" t="s">
        <v>7223</v>
      </c>
      <c s="36" t="s">
        <v>446</v>
      </c>
      <c s="37">
        <v>3</v>
      </c>
      <c s="36">
        <v>0</v>
      </c>
      <c s="36">
        <f>ROUND(G398*H398,6)</f>
      </c>
      <c r="L398" s="38">
        <v>0</v>
      </c>
      <c s="32">
        <f>ROUND(ROUND(L398,2)*ROUND(G398,3),2)</f>
      </c>
      <c s="36" t="s">
        <v>7431</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624</v>
      </c>
      <c s="34" t="s">
        <v>7225</v>
      </c>
      <c s="35" t="s">
        <v>5</v>
      </c>
      <c s="6" t="s">
        <v>7226</v>
      </c>
      <c s="36" t="s">
        <v>446</v>
      </c>
      <c s="37">
        <v>1</v>
      </c>
      <c s="36">
        <v>0</v>
      </c>
      <c s="36">
        <f>ROUND(G402*H402,6)</f>
      </c>
      <c r="L402" s="38">
        <v>0</v>
      </c>
      <c s="32">
        <f>ROUND(ROUND(L402,2)*ROUND(G402,3),2)</f>
      </c>
      <c s="36" t="s">
        <v>7431</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627</v>
      </c>
      <c s="34" t="s">
        <v>7228</v>
      </c>
      <c s="35" t="s">
        <v>5</v>
      </c>
      <c s="6" t="s">
        <v>7229</v>
      </c>
      <c s="36" t="s">
        <v>483</v>
      </c>
      <c s="37">
        <v>60</v>
      </c>
      <c s="36">
        <v>0</v>
      </c>
      <c s="36">
        <f>ROUND(G406*H406,6)</f>
      </c>
      <c r="L406" s="38">
        <v>0</v>
      </c>
      <c s="32">
        <f>ROUND(ROUND(L406,2)*ROUND(G406,3),2)</f>
      </c>
      <c s="36" t="s">
        <v>7431</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630</v>
      </c>
      <c s="34" t="s">
        <v>7231</v>
      </c>
      <c s="35" t="s">
        <v>5</v>
      </c>
      <c s="6" t="s">
        <v>7232</v>
      </c>
      <c s="36" t="s">
        <v>483</v>
      </c>
      <c s="37">
        <v>90</v>
      </c>
      <c s="36">
        <v>0</v>
      </c>
      <c s="36">
        <f>ROUND(G410*H410,6)</f>
      </c>
      <c r="L410" s="38">
        <v>0</v>
      </c>
      <c s="32">
        <f>ROUND(ROUND(L410,2)*ROUND(G410,3),2)</f>
      </c>
      <c s="36" t="s">
        <v>7431</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7233</v>
      </c>
      <c r="E414" s="33" t="s">
        <v>7234</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633</v>
      </c>
      <c s="34" t="s">
        <v>7236</v>
      </c>
      <c s="35" t="s">
        <v>5</v>
      </c>
      <c s="6" t="s">
        <v>7237</v>
      </c>
      <c s="36" t="s">
        <v>1035</v>
      </c>
      <c s="37">
        <v>59.5</v>
      </c>
      <c s="36">
        <v>0</v>
      </c>
      <c s="36">
        <f>ROUND(G415*H415,6)</f>
      </c>
      <c r="L415" s="38">
        <v>0</v>
      </c>
      <c s="32">
        <f>ROUND(ROUND(L415,2)*ROUND(G415,3),2)</f>
      </c>
      <c s="36" t="s">
        <v>7431</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1414</v>
      </c>
      <c s="34" t="s">
        <v>7242</v>
      </c>
      <c s="35" t="s">
        <v>5</v>
      </c>
      <c s="6" t="s">
        <v>7243</v>
      </c>
      <c s="36" t="s">
        <v>446</v>
      </c>
      <c s="37">
        <v>15</v>
      </c>
      <c s="36">
        <v>0</v>
      </c>
      <c s="36">
        <f>ROUND(G419*H419,6)</f>
      </c>
      <c r="L419" s="38">
        <v>0</v>
      </c>
      <c s="32">
        <f>ROUND(ROUND(L419,2)*ROUND(G419,3),2)</f>
      </c>
      <c s="36" t="s">
        <v>7431</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3192</v>
      </c>
      <c s="34" t="s">
        <v>7245</v>
      </c>
      <c s="35" t="s">
        <v>5</v>
      </c>
      <c s="6" t="s">
        <v>7246</v>
      </c>
      <c s="36" t="s">
        <v>446</v>
      </c>
      <c s="37">
        <v>6</v>
      </c>
      <c s="36">
        <v>0</v>
      </c>
      <c s="36">
        <f>ROUND(G423*H423,6)</f>
      </c>
      <c r="L423" s="38">
        <v>0</v>
      </c>
      <c s="32">
        <f>ROUND(ROUND(L423,2)*ROUND(G423,3),2)</f>
      </c>
      <c s="36" t="s">
        <v>7431</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3196</v>
      </c>
      <c s="34" t="s">
        <v>7248</v>
      </c>
      <c s="35" t="s">
        <v>5</v>
      </c>
      <c s="6" t="s">
        <v>7249</v>
      </c>
      <c s="36" t="s">
        <v>446</v>
      </c>
      <c s="37">
        <v>6</v>
      </c>
      <c s="36">
        <v>0</v>
      </c>
      <c s="36">
        <f>ROUND(G427*H427,6)</f>
      </c>
      <c r="L427" s="38">
        <v>0</v>
      </c>
      <c s="32">
        <f>ROUND(ROUND(L427,2)*ROUND(G427,3),2)</f>
      </c>
      <c s="36" t="s">
        <v>7431</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3199</v>
      </c>
      <c s="34" t="s">
        <v>7251</v>
      </c>
      <c s="35" t="s">
        <v>5</v>
      </c>
      <c s="6" t="s">
        <v>7252</v>
      </c>
      <c s="36" t="s">
        <v>446</v>
      </c>
      <c s="37">
        <v>3</v>
      </c>
      <c s="36">
        <v>0</v>
      </c>
      <c s="36">
        <f>ROUND(G431*H431,6)</f>
      </c>
      <c r="L431" s="38">
        <v>0</v>
      </c>
      <c s="32">
        <f>ROUND(ROUND(L431,2)*ROUND(G431,3),2)</f>
      </c>
      <c s="36" t="s">
        <v>7431</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3203</v>
      </c>
      <c s="34" t="s">
        <v>7254</v>
      </c>
      <c s="35" t="s">
        <v>5</v>
      </c>
      <c s="6" t="s">
        <v>7255</v>
      </c>
      <c s="36" t="s">
        <v>446</v>
      </c>
      <c s="37">
        <v>2</v>
      </c>
      <c s="36">
        <v>0</v>
      </c>
      <c s="36">
        <f>ROUND(G435*H435,6)</f>
      </c>
      <c r="L435" s="38">
        <v>0</v>
      </c>
      <c s="32">
        <f>ROUND(ROUND(L435,2)*ROUND(G435,3),2)</f>
      </c>
      <c s="36" t="s">
        <v>7431</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3207</v>
      </c>
      <c s="34" t="s">
        <v>7266</v>
      </c>
      <c s="35" t="s">
        <v>5</v>
      </c>
      <c s="6" t="s">
        <v>7267</v>
      </c>
      <c s="36" t="s">
        <v>446</v>
      </c>
      <c s="37">
        <v>9</v>
      </c>
      <c s="36">
        <v>0</v>
      </c>
      <c s="36">
        <f>ROUND(G439*H439,6)</f>
      </c>
      <c r="L439" s="38">
        <v>0</v>
      </c>
      <c s="32">
        <f>ROUND(ROUND(L439,2)*ROUND(G439,3),2)</f>
      </c>
      <c s="36" t="s">
        <v>7431</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3212</v>
      </c>
      <c s="34" t="s">
        <v>7269</v>
      </c>
      <c s="35" t="s">
        <v>5</v>
      </c>
      <c s="6" t="s">
        <v>7270</v>
      </c>
      <c s="36" t="s">
        <v>446</v>
      </c>
      <c s="37">
        <v>27</v>
      </c>
      <c s="36">
        <v>0</v>
      </c>
      <c s="36">
        <f>ROUND(G443*H443,6)</f>
      </c>
      <c r="L443" s="38">
        <v>0</v>
      </c>
      <c s="32">
        <f>ROUND(ROUND(L443,2)*ROUND(G443,3),2)</f>
      </c>
      <c s="36" t="s">
        <v>7431</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3216</v>
      </c>
      <c s="34" t="s">
        <v>7450</v>
      </c>
      <c s="35" t="s">
        <v>5</v>
      </c>
      <c s="6" t="s">
        <v>7451</v>
      </c>
      <c s="36" t="s">
        <v>446</v>
      </c>
      <c s="37">
        <v>35</v>
      </c>
      <c s="36">
        <v>0</v>
      </c>
      <c s="36">
        <f>ROUND(G447*H447,6)</f>
      </c>
      <c r="L447" s="38">
        <v>0</v>
      </c>
      <c s="32">
        <f>ROUND(ROUND(L447,2)*ROUND(G447,3),2)</f>
      </c>
      <c s="36" t="s">
        <v>7431</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3220</v>
      </c>
      <c s="34" t="s">
        <v>7278</v>
      </c>
      <c s="35" t="s">
        <v>5</v>
      </c>
      <c s="6" t="s">
        <v>7279</v>
      </c>
      <c s="36" t="s">
        <v>446</v>
      </c>
      <c s="37">
        <v>1</v>
      </c>
      <c s="36">
        <v>0</v>
      </c>
      <c s="36">
        <f>ROUND(G451*H451,6)</f>
      </c>
      <c r="L451" s="38">
        <v>0</v>
      </c>
      <c s="32">
        <f>ROUND(ROUND(L451,2)*ROUND(G451,3),2)</f>
      </c>
      <c s="36" t="s">
        <v>7431</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3225</v>
      </c>
      <c s="34" t="s">
        <v>7284</v>
      </c>
      <c s="35" t="s">
        <v>5</v>
      </c>
      <c s="6" t="s">
        <v>7285</v>
      </c>
      <c s="36" t="s">
        <v>446</v>
      </c>
      <c s="37">
        <v>4</v>
      </c>
      <c s="36">
        <v>0</v>
      </c>
      <c s="36">
        <f>ROUND(G455*H455,6)</f>
      </c>
      <c r="L455" s="38">
        <v>0</v>
      </c>
      <c s="32">
        <f>ROUND(ROUND(L455,2)*ROUND(G455,3),2)</f>
      </c>
      <c s="36" t="s">
        <v>7431</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3229</v>
      </c>
      <c s="34" t="s">
        <v>7287</v>
      </c>
      <c s="35" t="s">
        <v>5</v>
      </c>
      <c s="6" t="s">
        <v>7288</v>
      </c>
      <c s="36" t="s">
        <v>446</v>
      </c>
      <c s="37">
        <v>10</v>
      </c>
      <c s="36">
        <v>0</v>
      </c>
      <c s="36">
        <f>ROUND(G459*H459,6)</f>
      </c>
      <c r="L459" s="38">
        <v>0</v>
      </c>
      <c s="32">
        <f>ROUND(ROUND(L459,2)*ROUND(G459,3),2)</f>
      </c>
      <c s="36" t="s">
        <v>7431</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3231</v>
      </c>
      <c s="34" t="s">
        <v>7452</v>
      </c>
      <c s="35" t="s">
        <v>5</v>
      </c>
      <c s="6" t="s">
        <v>7453</v>
      </c>
      <c s="36" t="s">
        <v>446</v>
      </c>
      <c s="37">
        <v>4</v>
      </c>
      <c s="36">
        <v>0</v>
      </c>
      <c s="36">
        <f>ROUND(G463*H463,6)</f>
      </c>
      <c r="L463" s="38">
        <v>0</v>
      </c>
      <c s="32">
        <f>ROUND(ROUND(L463,2)*ROUND(G463,3),2)</f>
      </c>
      <c s="36" t="s">
        <v>7431</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3235</v>
      </c>
      <c s="34" t="s">
        <v>7290</v>
      </c>
      <c s="35" t="s">
        <v>5</v>
      </c>
      <c s="6" t="s">
        <v>7291</v>
      </c>
      <c s="36" t="s">
        <v>446</v>
      </c>
      <c s="37">
        <v>4</v>
      </c>
      <c s="36">
        <v>0</v>
      </c>
      <c s="36">
        <f>ROUND(G467*H467,6)</f>
      </c>
      <c r="L467" s="38">
        <v>0</v>
      </c>
      <c s="32">
        <f>ROUND(ROUND(L467,2)*ROUND(G467,3),2)</f>
      </c>
      <c s="36" t="s">
        <v>7431</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3239</v>
      </c>
      <c s="34" t="s">
        <v>7293</v>
      </c>
      <c s="35" t="s">
        <v>5</v>
      </c>
      <c s="6" t="s">
        <v>7294</v>
      </c>
      <c s="36" t="s">
        <v>446</v>
      </c>
      <c s="37">
        <v>4</v>
      </c>
      <c s="36">
        <v>0</v>
      </c>
      <c s="36">
        <f>ROUND(G471*H471,6)</f>
      </c>
      <c r="L471" s="38">
        <v>0</v>
      </c>
      <c s="32">
        <f>ROUND(ROUND(L471,2)*ROUND(G471,3),2)</f>
      </c>
      <c s="36" t="s">
        <v>7431</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3243</v>
      </c>
      <c s="34" t="s">
        <v>7392</v>
      </c>
      <c s="35" t="s">
        <v>5</v>
      </c>
      <c s="6" t="s">
        <v>7393</v>
      </c>
      <c s="36" t="s">
        <v>446</v>
      </c>
      <c s="37">
        <v>4</v>
      </c>
      <c s="36">
        <v>0</v>
      </c>
      <c s="36">
        <f>ROUND(G475*H475,6)</f>
      </c>
      <c r="L475" s="38">
        <v>0</v>
      </c>
      <c s="32">
        <f>ROUND(ROUND(L475,2)*ROUND(G475,3),2)</f>
      </c>
      <c s="36" t="s">
        <v>7431</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3247</v>
      </c>
      <c s="34" t="s">
        <v>7299</v>
      </c>
      <c s="35" t="s">
        <v>5</v>
      </c>
      <c s="6" t="s">
        <v>7300</v>
      </c>
      <c s="36" t="s">
        <v>446</v>
      </c>
      <c s="37">
        <v>10</v>
      </c>
      <c s="36">
        <v>0</v>
      </c>
      <c s="36">
        <f>ROUND(G479*H479,6)</f>
      </c>
      <c r="L479" s="38">
        <v>0</v>
      </c>
      <c s="32">
        <f>ROUND(ROUND(L479,2)*ROUND(G479,3),2)</f>
      </c>
      <c s="36" t="s">
        <v>7431</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3249</v>
      </c>
      <c s="34" t="s">
        <v>7302</v>
      </c>
      <c s="35" t="s">
        <v>5</v>
      </c>
      <c s="6" t="s">
        <v>7303</v>
      </c>
      <c s="36" t="s">
        <v>446</v>
      </c>
      <c s="37">
        <v>2</v>
      </c>
      <c s="36">
        <v>0</v>
      </c>
      <c s="36">
        <f>ROUND(G483*H483,6)</f>
      </c>
      <c r="L483" s="38">
        <v>0</v>
      </c>
      <c s="32">
        <f>ROUND(ROUND(L483,2)*ROUND(G483,3),2)</f>
      </c>
      <c s="36" t="s">
        <v>7431</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5874</v>
      </c>
      <c s="34" t="s">
        <v>7305</v>
      </c>
      <c s="35" t="s">
        <v>5</v>
      </c>
      <c s="6" t="s">
        <v>7306</v>
      </c>
      <c s="36" t="s">
        <v>446</v>
      </c>
      <c s="37">
        <v>270</v>
      </c>
      <c s="36">
        <v>0</v>
      </c>
      <c s="36">
        <f>ROUND(G487*H487,6)</f>
      </c>
      <c r="L487" s="38">
        <v>0</v>
      </c>
      <c s="32">
        <f>ROUND(ROUND(L487,2)*ROUND(G487,3),2)</f>
      </c>
      <c s="36" t="s">
        <v>7431</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5877</v>
      </c>
      <c s="34" t="s">
        <v>7308</v>
      </c>
      <c s="35" t="s">
        <v>5</v>
      </c>
      <c s="6" t="s">
        <v>7309</v>
      </c>
      <c s="36" t="s">
        <v>446</v>
      </c>
      <c s="37">
        <v>31</v>
      </c>
      <c s="36">
        <v>0</v>
      </c>
      <c s="36">
        <f>ROUND(G491*H491,6)</f>
      </c>
      <c r="L491" s="38">
        <v>0</v>
      </c>
      <c s="32">
        <f>ROUND(ROUND(L491,2)*ROUND(G491,3),2)</f>
      </c>
      <c s="36" t="s">
        <v>7431</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5880</v>
      </c>
      <c s="34" t="s">
        <v>7311</v>
      </c>
      <c s="35" t="s">
        <v>5</v>
      </c>
      <c s="6" t="s">
        <v>7312</v>
      </c>
      <c s="36" t="s">
        <v>446</v>
      </c>
      <c s="37">
        <v>22</v>
      </c>
      <c s="36">
        <v>0</v>
      </c>
      <c s="36">
        <f>ROUND(G495*H495,6)</f>
      </c>
      <c r="L495" s="38">
        <v>0</v>
      </c>
      <c s="32">
        <f>ROUND(ROUND(L495,2)*ROUND(G495,3),2)</f>
      </c>
      <c s="36" t="s">
        <v>7431</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5884</v>
      </c>
      <c s="34" t="s">
        <v>7317</v>
      </c>
      <c s="35" t="s">
        <v>5</v>
      </c>
      <c s="6" t="s">
        <v>7318</v>
      </c>
      <c s="36" t="s">
        <v>446</v>
      </c>
      <c s="37">
        <v>6</v>
      </c>
      <c s="36">
        <v>0</v>
      </c>
      <c s="36">
        <f>ROUND(G499*H499,6)</f>
      </c>
      <c r="L499" s="38">
        <v>0</v>
      </c>
      <c s="32">
        <f>ROUND(ROUND(L499,2)*ROUND(G499,3),2)</f>
      </c>
      <c s="36" t="s">
        <v>7431</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5888</v>
      </c>
      <c s="34" t="s">
        <v>7454</v>
      </c>
      <c s="35" t="s">
        <v>5</v>
      </c>
      <c s="6" t="s">
        <v>7455</v>
      </c>
      <c s="36" t="s">
        <v>682</v>
      </c>
      <c s="37">
        <v>1500</v>
      </c>
      <c s="36">
        <v>0</v>
      </c>
      <c s="36">
        <f>ROUND(G503*H503,6)</f>
      </c>
      <c r="L503" s="38">
        <v>0</v>
      </c>
      <c s="32">
        <f>ROUND(ROUND(L503,2)*ROUND(G503,3),2)</f>
      </c>
      <c s="36" t="s">
        <v>7431</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5891</v>
      </c>
      <c s="34" t="s">
        <v>7456</v>
      </c>
      <c s="35" t="s">
        <v>5</v>
      </c>
      <c s="6" t="s">
        <v>7457</v>
      </c>
      <c s="36" t="s">
        <v>682</v>
      </c>
      <c s="37">
        <v>1500</v>
      </c>
      <c s="36">
        <v>0</v>
      </c>
      <c s="36">
        <f>ROUND(G507*H507,6)</f>
      </c>
      <c r="L507" s="38">
        <v>0</v>
      </c>
      <c s="32">
        <f>ROUND(ROUND(L507,2)*ROUND(G507,3),2)</f>
      </c>
      <c s="36" t="s">
        <v>7431</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5894</v>
      </c>
      <c s="34" t="s">
        <v>7326</v>
      </c>
      <c s="35" t="s">
        <v>5</v>
      </c>
      <c s="6" t="s">
        <v>7327</v>
      </c>
      <c s="36" t="s">
        <v>682</v>
      </c>
      <c s="37">
        <v>1360</v>
      </c>
      <c s="36">
        <v>0</v>
      </c>
      <c s="36">
        <f>ROUND(G511*H511,6)</f>
      </c>
      <c r="L511" s="38">
        <v>0</v>
      </c>
      <c s="32">
        <f>ROUND(ROUND(L511,2)*ROUND(G511,3),2)</f>
      </c>
      <c s="36" t="s">
        <v>7431</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5896</v>
      </c>
      <c s="34" t="s">
        <v>7458</v>
      </c>
      <c s="35" t="s">
        <v>5</v>
      </c>
      <c s="6" t="s">
        <v>7459</v>
      </c>
      <c s="36" t="s">
        <v>682</v>
      </c>
      <c s="37">
        <v>1360</v>
      </c>
      <c s="36">
        <v>0</v>
      </c>
      <c s="36">
        <f>ROUND(G515*H515,6)</f>
      </c>
      <c r="L515" s="38">
        <v>0</v>
      </c>
      <c s="32">
        <f>ROUND(ROUND(L515,2)*ROUND(G515,3),2)</f>
      </c>
      <c s="36" t="s">
        <v>7431</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5897</v>
      </c>
      <c s="34" t="s">
        <v>7394</v>
      </c>
      <c s="35" t="s">
        <v>5</v>
      </c>
      <c s="6" t="s">
        <v>7330</v>
      </c>
      <c s="36" t="s">
        <v>6921</v>
      </c>
      <c s="37">
        <v>595</v>
      </c>
      <c s="36">
        <v>0</v>
      </c>
      <c s="36">
        <f>ROUND(G519*H519,6)</f>
      </c>
      <c r="L519" s="38">
        <v>0</v>
      </c>
      <c s="32">
        <f>ROUND(ROUND(L519,2)*ROUND(G519,3),2)</f>
      </c>
      <c s="36" t="s">
        <v>7431</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5898</v>
      </c>
      <c s="34" t="s">
        <v>7333</v>
      </c>
      <c s="35" t="s">
        <v>5</v>
      </c>
      <c s="6" t="s">
        <v>7334</v>
      </c>
      <c s="36" t="s">
        <v>483</v>
      </c>
      <c s="37">
        <v>71.75</v>
      </c>
      <c s="36">
        <v>0</v>
      </c>
      <c s="36">
        <f>ROUND(G523*H523,6)</f>
      </c>
      <c r="L523" s="38">
        <v>0</v>
      </c>
      <c s="32">
        <f>ROUND(ROUND(L523,2)*ROUND(G523,3),2)</f>
      </c>
      <c s="36" t="s">
        <v>7431</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7335</v>
      </c>
      <c r="E527" s="33" t="s">
        <v>7336</v>
      </c>
      <c r="J527" s="32">
        <f>0</f>
      </c>
      <c s="32">
        <f>0</f>
      </c>
      <c s="32">
        <f>0+L528+L532+L536</f>
      </c>
      <c s="32">
        <f>0+M528+M532+M536</f>
      </c>
    </row>
    <row r="528" spans="1:16" ht="12.75">
      <c r="A528" t="s">
        <v>49</v>
      </c>
      <c s="34" t="s">
        <v>5899</v>
      </c>
      <c s="34" t="s">
        <v>7338</v>
      </c>
      <c s="35" t="s">
        <v>5</v>
      </c>
      <c s="6" t="s">
        <v>7339</v>
      </c>
      <c s="36" t="s">
        <v>446</v>
      </c>
      <c s="37">
        <v>24</v>
      </c>
      <c s="36">
        <v>0</v>
      </c>
      <c s="36">
        <f>ROUND(G528*H528,6)</f>
      </c>
      <c r="L528" s="38">
        <v>0</v>
      </c>
      <c s="32">
        <f>ROUND(ROUND(L528,2)*ROUND(G528,3),2)</f>
      </c>
      <c s="36" t="s">
        <v>7340</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5901</v>
      </c>
      <c s="34" t="s">
        <v>7342</v>
      </c>
      <c s="35" t="s">
        <v>5</v>
      </c>
      <c s="6" t="s">
        <v>7343</v>
      </c>
      <c s="36" t="s">
        <v>446</v>
      </c>
      <c s="37">
        <v>7</v>
      </c>
      <c s="36">
        <v>0</v>
      </c>
      <c s="36">
        <f>ROUND(G532*H532,6)</f>
      </c>
      <c r="L532" s="38">
        <v>0</v>
      </c>
      <c s="32">
        <f>ROUND(ROUND(L532,2)*ROUND(G532,3),2)</f>
      </c>
      <c s="36" t="s">
        <v>7340</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5903</v>
      </c>
      <c s="34" t="s">
        <v>7348</v>
      </c>
      <c s="35" t="s">
        <v>5</v>
      </c>
      <c s="6" t="s">
        <v>7349</v>
      </c>
      <c s="36" t="s">
        <v>446</v>
      </c>
      <c s="37">
        <v>3</v>
      </c>
      <c s="36">
        <v>0</v>
      </c>
      <c s="36">
        <f>ROUND(G536*H536,6)</f>
      </c>
      <c r="L536" s="38">
        <v>0</v>
      </c>
      <c s="32">
        <f>ROUND(ROUND(L536,2)*ROUND(G536,3),2)</f>
      </c>
      <c s="36" t="s">
        <v>7340</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4991</v>
      </c>
      <c r="E540" s="33" t="s">
        <v>7350</v>
      </c>
      <c r="J540" s="32">
        <f>0</f>
      </c>
      <c s="32">
        <f>0</f>
      </c>
      <c s="32">
        <f>0+L541+L545+L549+L553</f>
      </c>
      <c s="32">
        <f>0+M541+M545+M549+M553</f>
      </c>
    </row>
    <row r="541" spans="1:16" ht="25.5">
      <c r="A541" t="s">
        <v>49</v>
      </c>
      <c s="34" t="s">
        <v>5905</v>
      </c>
      <c s="34" t="s">
        <v>1053</v>
      </c>
      <c s="35" t="s">
        <v>5</v>
      </c>
      <c s="6" t="s">
        <v>7352</v>
      </c>
      <c s="36" t="s">
        <v>600</v>
      </c>
      <c s="37">
        <v>342.7</v>
      </c>
      <c s="36">
        <v>0</v>
      </c>
      <c s="36">
        <f>ROUND(G541*H541,6)</f>
      </c>
      <c r="L541" s="38">
        <v>0</v>
      </c>
      <c s="32">
        <f>ROUND(ROUND(L541,2)*ROUND(G541,3),2)</f>
      </c>
      <c s="36" t="s">
        <v>7431</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5906</v>
      </c>
      <c s="34" t="s">
        <v>622</v>
      </c>
      <c s="35" t="s">
        <v>5</v>
      </c>
      <c s="6" t="s">
        <v>1703</v>
      </c>
      <c s="36" t="s">
        <v>600</v>
      </c>
      <c s="37">
        <v>148.8</v>
      </c>
      <c s="36">
        <v>0</v>
      </c>
      <c s="36">
        <f>ROUND(G545*H545,6)</f>
      </c>
      <c r="L545" s="38">
        <v>0</v>
      </c>
      <c s="32">
        <f>ROUND(ROUND(L545,2)*ROUND(G545,3),2)</f>
      </c>
      <c s="36" t="s">
        <v>7431</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5908</v>
      </c>
      <c s="34" t="s">
        <v>7395</v>
      </c>
      <c s="35" t="s">
        <v>5</v>
      </c>
      <c s="6" t="s">
        <v>7396</v>
      </c>
      <c s="36" t="s">
        <v>600</v>
      </c>
      <c s="37">
        <v>0.8</v>
      </c>
      <c s="36">
        <v>0</v>
      </c>
      <c s="36">
        <f>ROUND(G549*H549,6)</f>
      </c>
      <c r="L549" s="38">
        <v>0</v>
      </c>
      <c s="32">
        <f>ROUND(ROUND(L549,2)*ROUND(G549,3),2)</f>
      </c>
      <c s="36" t="s">
        <v>7340</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5910</v>
      </c>
      <c s="34" t="s">
        <v>607</v>
      </c>
      <c s="35" t="s">
        <v>5</v>
      </c>
      <c s="6" t="s">
        <v>7361</v>
      </c>
      <c s="36" t="s">
        <v>600</v>
      </c>
      <c s="37">
        <v>0.4</v>
      </c>
      <c s="36">
        <v>0</v>
      </c>
      <c s="36">
        <f>ROUND(G553*H553,6)</f>
      </c>
      <c r="L553" s="38">
        <v>0</v>
      </c>
      <c s="32">
        <f>ROUND(ROUND(L553,2)*ROUND(G553,3),2)</f>
      </c>
      <c s="36" t="s">
        <v>7431</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7460</v>
      </c>
      <c s="41">
        <f>Rekapitulace!C180</f>
      </c>
      <c s="20" t="s">
        <v>0</v>
      </c>
      <c t="s">
        <v>23</v>
      </c>
      <c t="s">
        <v>27</v>
      </c>
    </row>
    <row r="4" spans="1:16" ht="32" customHeight="1">
      <c r="A4" s="24" t="s">
        <v>20</v>
      </c>
      <c s="25" t="s">
        <v>28</v>
      </c>
      <c s="27" t="s">
        <v>7460</v>
      </c>
      <c r="E4" s="26" t="s">
        <v>7461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7464</v>
      </c>
      <c r="E8" s="30" t="s">
        <v>7463</v>
      </c>
      <c r="J8" s="29">
        <f>0+J9+J30+J43+J52+J65+J122+J343</f>
      </c>
      <c s="29">
        <f>0+K9+K30+K43+K52+K65+K122+K343</f>
      </c>
      <c s="29">
        <f>0+L9+L30+L43+L52+L65+L122+L343</f>
      </c>
      <c s="29">
        <f>0+M9+M30+M43+M52+M65+M122+M343</f>
      </c>
    </row>
    <row r="9" spans="1:13" ht="12.75">
      <c r="A9" t="s">
        <v>46</v>
      </c>
      <c r="C9" s="31" t="s">
        <v>595</v>
      </c>
      <c r="E9" s="33" t="s">
        <v>1154</v>
      </c>
      <c r="J9" s="32">
        <f>0</f>
      </c>
      <c s="32">
        <f>0</f>
      </c>
      <c s="32">
        <f>0+L10+L14+L18+L22+L26</f>
      </c>
      <c s="32">
        <f>0+M10+M14+M18+M22+M26</f>
      </c>
    </row>
    <row r="10" spans="1:16" ht="12.75">
      <c r="A10" t="s">
        <v>49</v>
      </c>
      <c s="34" t="s">
        <v>901</v>
      </c>
      <c s="34" t="s">
        <v>7465</v>
      </c>
      <c s="35" t="s">
        <v>5</v>
      </c>
      <c s="6" t="s">
        <v>2104</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7466</v>
      </c>
    </row>
    <row r="13" spans="1:5" ht="12.75">
      <c r="A13" t="s">
        <v>57</v>
      </c>
      <c r="E13" s="39" t="s">
        <v>602</v>
      </c>
    </row>
    <row r="14" spans="1:16" ht="25.5">
      <c r="A14" t="s">
        <v>49</v>
      </c>
      <c s="34" t="s">
        <v>906</v>
      </c>
      <c s="34" t="s">
        <v>1053</v>
      </c>
      <c s="35" t="s">
        <v>5</v>
      </c>
      <c s="6" t="s">
        <v>1759</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910</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915</v>
      </c>
      <c s="34" t="s">
        <v>1762</v>
      </c>
      <c s="35" t="s">
        <v>5</v>
      </c>
      <c s="6" t="s">
        <v>1763</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919</v>
      </c>
      <c s="34" t="s">
        <v>3792</v>
      </c>
      <c s="35" t="s">
        <v>5</v>
      </c>
      <c s="6" t="s">
        <v>4107</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1793</v>
      </c>
      <c r="J30" s="32">
        <f>0</f>
      </c>
      <c s="32">
        <f>0</f>
      </c>
      <c s="32">
        <f>0+L31+L35+L39</f>
      </c>
      <c s="32">
        <f>0+M31+M35+M39</f>
      </c>
    </row>
    <row r="31" spans="1:16" ht="12.75">
      <c r="A31" t="s">
        <v>49</v>
      </c>
      <c s="34" t="s">
        <v>868</v>
      </c>
      <c s="34" t="s">
        <v>2120</v>
      </c>
      <c s="35" t="s">
        <v>5</v>
      </c>
      <c s="6" t="s">
        <v>2121</v>
      </c>
      <c s="36" t="s">
        <v>1035</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7467</v>
      </c>
    </row>
    <row r="34" spans="1:5" ht="12.75">
      <c r="A34" t="s">
        <v>57</v>
      </c>
      <c r="E34" s="39" t="s">
        <v>6026</v>
      </c>
    </row>
    <row r="35" spans="1:16" ht="12.75">
      <c r="A35" t="s">
        <v>49</v>
      </c>
      <c s="34" t="s">
        <v>871</v>
      </c>
      <c s="34" t="s">
        <v>7468</v>
      </c>
      <c s="35" t="s">
        <v>5</v>
      </c>
      <c s="6" t="s">
        <v>7469</v>
      </c>
      <c s="36" t="s">
        <v>1035</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7470</v>
      </c>
    </row>
    <row r="38" spans="1:5" ht="12.75">
      <c r="A38" t="s">
        <v>57</v>
      </c>
      <c r="E38" s="39" t="s">
        <v>5</v>
      </c>
    </row>
    <row r="39" spans="1:16" ht="12.75">
      <c r="A39" t="s">
        <v>49</v>
      </c>
      <c s="34" t="s">
        <v>875</v>
      </c>
      <c s="34" t="s">
        <v>4082</v>
      </c>
      <c s="35" t="s">
        <v>5</v>
      </c>
      <c s="6" t="s">
        <v>4083</v>
      </c>
      <c s="36" t="s">
        <v>1035</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7471</v>
      </c>
    </row>
    <row r="42" spans="1:5" ht="12.75">
      <c r="A42" t="s">
        <v>57</v>
      </c>
      <c r="E42" s="39" t="s">
        <v>6026</v>
      </c>
    </row>
    <row r="43" spans="1:13" ht="12.75">
      <c r="A43" t="s">
        <v>46</v>
      </c>
      <c r="C43" s="31" t="s">
        <v>132</v>
      </c>
      <c r="E43" s="33" t="s">
        <v>1800</v>
      </c>
      <c r="J43" s="32">
        <f>0</f>
      </c>
      <c s="32">
        <f>0</f>
      </c>
      <c s="32">
        <f>0+L44+L48</f>
      </c>
      <c s="32">
        <f>0+M44+M48</f>
      </c>
    </row>
    <row r="44" spans="1:16" ht="12.75">
      <c r="A44" t="s">
        <v>49</v>
      </c>
      <c s="34" t="s">
        <v>879</v>
      </c>
      <c s="34" t="s">
        <v>1033</v>
      </c>
      <c s="35" t="s">
        <v>5</v>
      </c>
      <c s="6" t="s">
        <v>1034</v>
      </c>
      <c s="36" t="s">
        <v>1035</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7472</v>
      </c>
    </row>
    <row r="47" spans="1:5" ht="12.75">
      <c r="A47" t="s">
        <v>57</v>
      </c>
      <c r="E47" s="39" t="s">
        <v>6026</v>
      </c>
    </row>
    <row r="48" spans="1:16" ht="12.75">
      <c r="A48" t="s">
        <v>49</v>
      </c>
      <c s="34" t="s">
        <v>639</v>
      </c>
      <c s="34" t="s">
        <v>2149</v>
      </c>
      <c s="35" t="s">
        <v>5</v>
      </c>
      <c s="6" t="s">
        <v>2150</v>
      </c>
      <c s="36" t="s">
        <v>1035</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7473</v>
      </c>
    </row>
    <row r="51" spans="1:5" ht="12.75">
      <c r="A51" t="s">
        <v>57</v>
      </c>
      <c r="E51" s="39" t="s">
        <v>602</v>
      </c>
    </row>
    <row r="52" spans="1:13" ht="12.75">
      <c r="A52" t="s">
        <v>46</v>
      </c>
      <c r="C52" s="31" t="s">
        <v>135</v>
      </c>
      <c r="E52" s="33" t="s">
        <v>1816</v>
      </c>
      <c r="J52" s="32">
        <f>0</f>
      </c>
      <c s="32">
        <f>0</f>
      </c>
      <c s="32">
        <f>0+L53+L57+L61</f>
      </c>
      <c s="32">
        <f>0+M53+M57+M61</f>
      </c>
    </row>
    <row r="53" spans="1:16" ht="12.75">
      <c r="A53" t="s">
        <v>49</v>
      </c>
      <c s="34" t="s">
        <v>884</v>
      </c>
      <c s="34" t="s">
        <v>1724</v>
      </c>
      <c s="35" t="s">
        <v>5</v>
      </c>
      <c s="6" t="s">
        <v>1725</v>
      </c>
      <c s="36" t="s">
        <v>922</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7474</v>
      </c>
    </row>
    <row r="56" spans="1:5" ht="12.75">
      <c r="A56" t="s">
        <v>57</v>
      </c>
      <c r="E56" s="39" t="s">
        <v>6026</v>
      </c>
    </row>
    <row r="57" spans="1:16" ht="12.75">
      <c r="A57" t="s">
        <v>49</v>
      </c>
      <c s="34" t="s">
        <v>887</v>
      </c>
      <c s="34" t="s">
        <v>7475</v>
      </c>
      <c s="35" t="s">
        <v>5</v>
      </c>
      <c s="6" t="s">
        <v>7476</v>
      </c>
      <c s="36" t="s">
        <v>922</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7477</v>
      </c>
    </row>
    <row r="60" spans="1:5" ht="25.5">
      <c r="A60" t="s">
        <v>57</v>
      </c>
      <c r="E60" s="39" t="s">
        <v>7478</v>
      </c>
    </row>
    <row r="61" spans="1:16" ht="12.75">
      <c r="A61" t="s">
        <v>49</v>
      </c>
      <c s="34" t="s">
        <v>891</v>
      </c>
      <c s="34" t="s">
        <v>7479</v>
      </c>
      <c s="35" t="s">
        <v>5</v>
      </c>
      <c s="6" t="s">
        <v>7480</v>
      </c>
      <c s="36" t="s">
        <v>922</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7481</v>
      </c>
    </row>
    <row r="64" spans="1:5" ht="25.5">
      <c r="A64" t="s">
        <v>57</v>
      </c>
      <c r="E64" s="39" t="s">
        <v>7482</v>
      </c>
    </row>
    <row r="65" spans="1:13" ht="12.75">
      <c r="A65" t="s">
        <v>46</v>
      </c>
      <c r="C65" s="31" t="s">
        <v>868</v>
      </c>
      <c r="E65" s="33" t="s">
        <v>3566</v>
      </c>
      <c r="J65" s="32">
        <f>0</f>
      </c>
      <c s="32">
        <f>0</f>
      </c>
      <c s="32">
        <f>0+L66+L70+L74+L78+L82+L86+L90+L94+L98+L102+L106+L110+L114+L118</f>
      </c>
      <c s="32">
        <f>0+M66+M70+M74+M78+M82+M86+M90+M94+M98+M102+M106+M110+M114+M118</f>
      </c>
    </row>
    <row r="66" spans="1:16" ht="12.75">
      <c r="A66" t="s">
        <v>49</v>
      </c>
      <c s="34" t="s">
        <v>821</v>
      </c>
      <c s="34" t="s">
        <v>4130</v>
      </c>
      <c s="35" t="s">
        <v>5</v>
      </c>
      <c s="6" t="s">
        <v>4131</v>
      </c>
      <c s="36" t="s">
        <v>682</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7483</v>
      </c>
    </row>
    <row r="69" spans="1:5" ht="12.75">
      <c r="A69" t="s">
        <v>57</v>
      </c>
      <c r="E69" s="39" t="s">
        <v>6026</v>
      </c>
    </row>
    <row r="70" spans="1:16" ht="12.75">
      <c r="A70" t="s">
        <v>49</v>
      </c>
      <c s="34" t="s">
        <v>825</v>
      </c>
      <c s="34" t="s">
        <v>3208</v>
      </c>
      <c s="35" t="s">
        <v>5</v>
      </c>
      <c s="6" t="s">
        <v>3209</v>
      </c>
      <c s="36" t="s">
        <v>682</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7484</v>
      </c>
    </row>
    <row r="73" spans="1:5" ht="12.75">
      <c r="A73" t="s">
        <v>57</v>
      </c>
      <c r="E73" s="39" t="s">
        <v>6026</v>
      </c>
    </row>
    <row r="74" spans="1:16" ht="12.75">
      <c r="A74" t="s">
        <v>49</v>
      </c>
      <c s="34" t="s">
        <v>829</v>
      </c>
      <c s="34" t="s">
        <v>7485</v>
      </c>
      <c s="35" t="s">
        <v>5</v>
      </c>
      <c s="6" t="s">
        <v>7486</v>
      </c>
      <c s="36" t="s">
        <v>682</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7487</v>
      </c>
    </row>
    <row r="77" spans="1:5" ht="12.75">
      <c r="A77" t="s">
        <v>57</v>
      </c>
      <c r="E77" s="39" t="s">
        <v>6026</v>
      </c>
    </row>
    <row r="78" spans="1:16" ht="12.75">
      <c r="A78" t="s">
        <v>49</v>
      </c>
      <c s="34" t="s">
        <v>832</v>
      </c>
      <c s="34" t="s">
        <v>3945</v>
      </c>
      <c s="35" t="s">
        <v>5</v>
      </c>
      <c s="6" t="s">
        <v>3946</v>
      </c>
      <c s="36" t="s">
        <v>682</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7488</v>
      </c>
    </row>
    <row r="81" spans="1:5" ht="12.75">
      <c r="A81" t="s">
        <v>57</v>
      </c>
      <c r="E81" s="39" t="s">
        <v>6026</v>
      </c>
    </row>
    <row r="82" spans="1:16" ht="25.5">
      <c r="A82" t="s">
        <v>49</v>
      </c>
      <c s="34" t="s">
        <v>835</v>
      </c>
      <c s="34" t="s">
        <v>7489</v>
      </c>
      <c s="35" t="s">
        <v>5</v>
      </c>
      <c s="6" t="s">
        <v>7490</v>
      </c>
      <c s="36" t="s">
        <v>682</v>
      </c>
      <c s="37">
        <v>774</v>
      </c>
      <c s="36">
        <v>0</v>
      </c>
      <c s="36">
        <f>ROUND(G82*H82,6)</f>
      </c>
      <c r="L82" s="38">
        <v>0</v>
      </c>
      <c s="32">
        <f>ROUND(ROUND(L82,2)*ROUND(G82,3),2)</f>
      </c>
      <c s="36" t="s">
        <v>53</v>
      </c>
      <c>
        <f>(M82*21)/100</f>
      </c>
      <c t="s">
        <v>27</v>
      </c>
    </row>
    <row r="83" spans="1:5" ht="12.75">
      <c r="A83" s="35" t="s">
        <v>54</v>
      </c>
      <c r="E83" s="39" t="s">
        <v>5</v>
      </c>
    </row>
    <row r="84" spans="1:5" ht="51">
      <c r="A84" s="35" t="s">
        <v>55</v>
      </c>
      <c r="E84" s="40" t="s">
        <v>7491</v>
      </c>
    </row>
    <row r="85" spans="1:5" ht="38.25">
      <c r="A85" t="s">
        <v>57</v>
      </c>
      <c r="E85" s="39" t="s">
        <v>7492</v>
      </c>
    </row>
    <row r="86" spans="1:16" ht="25.5">
      <c r="A86" t="s">
        <v>49</v>
      </c>
      <c s="34" t="s">
        <v>838</v>
      </c>
      <c s="34" t="s">
        <v>7493</v>
      </c>
      <c s="35" t="s">
        <v>5</v>
      </c>
      <c s="6" t="s">
        <v>7494</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7495</v>
      </c>
    </row>
    <row r="89" spans="1:5" ht="12.75">
      <c r="A89" t="s">
        <v>57</v>
      </c>
      <c r="E89" s="39" t="s">
        <v>6026</v>
      </c>
    </row>
    <row r="90" spans="1:16" ht="12.75">
      <c r="A90" t="s">
        <v>49</v>
      </c>
      <c s="34" t="s">
        <v>841</v>
      </c>
      <c s="34" t="s">
        <v>7496</v>
      </c>
      <c s="35" t="s">
        <v>5</v>
      </c>
      <c s="6" t="s">
        <v>7497</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7498</v>
      </c>
    </row>
    <row r="93" spans="1:5" ht="12.75">
      <c r="A93" t="s">
        <v>57</v>
      </c>
      <c r="E93" s="39" t="s">
        <v>6026</v>
      </c>
    </row>
    <row r="94" spans="1:16" ht="25.5">
      <c r="A94" t="s">
        <v>49</v>
      </c>
      <c s="34" t="s">
        <v>844</v>
      </c>
      <c s="34" t="s">
        <v>4138</v>
      </c>
      <c s="35" t="s">
        <v>5</v>
      </c>
      <c s="6" t="s">
        <v>4139</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6026</v>
      </c>
    </row>
    <row r="98" spans="1:16" ht="12.75">
      <c r="A98" t="s">
        <v>49</v>
      </c>
      <c s="34" t="s">
        <v>847</v>
      </c>
      <c s="34" t="s">
        <v>4140</v>
      </c>
      <c s="35" t="s">
        <v>5</v>
      </c>
      <c s="6" t="s">
        <v>4141</v>
      </c>
      <c s="36" t="s">
        <v>682</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7499</v>
      </c>
    </row>
    <row r="101" spans="1:5" ht="12.75">
      <c r="A101" t="s">
        <v>57</v>
      </c>
      <c r="E101" s="39" t="s">
        <v>6026</v>
      </c>
    </row>
    <row r="102" spans="1:16" ht="25.5">
      <c r="A102" t="s">
        <v>49</v>
      </c>
      <c s="34" t="s">
        <v>851</v>
      </c>
      <c s="34" t="s">
        <v>6042</v>
      </c>
      <c s="35" t="s">
        <v>5</v>
      </c>
      <c s="6" t="s">
        <v>6043</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7500</v>
      </c>
    </row>
    <row r="105" spans="1:5" ht="12.75">
      <c r="A105" t="s">
        <v>57</v>
      </c>
      <c r="E105" s="39" t="s">
        <v>6026</v>
      </c>
    </row>
    <row r="106" spans="1:16" ht="12.75">
      <c r="A106" t="s">
        <v>49</v>
      </c>
      <c s="34" t="s">
        <v>854</v>
      </c>
      <c s="34" t="s">
        <v>7501</v>
      </c>
      <c s="35" t="s">
        <v>5</v>
      </c>
      <c s="6" t="s">
        <v>7502</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7503</v>
      </c>
    </row>
    <row r="110" spans="1:16" ht="25.5">
      <c r="A110" t="s">
        <v>49</v>
      </c>
      <c s="34" t="s">
        <v>858</v>
      </c>
      <c s="34" t="s">
        <v>7504</v>
      </c>
      <c s="35" t="s">
        <v>5</v>
      </c>
      <c s="6" t="s">
        <v>7505</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7506</v>
      </c>
    </row>
    <row r="113" spans="1:5" ht="12.75">
      <c r="A113" t="s">
        <v>57</v>
      </c>
      <c r="E113" s="39" t="s">
        <v>6026</v>
      </c>
    </row>
    <row r="114" spans="1:16" ht="25.5">
      <c r="A114" t="s">
        <v>49</v>
      </c>
      <c s="34" t="s">
        <v>862</v>
      </c>
      <c s="34" t="s">
        <v>6044</v>
      </c>
      <c s="35" t="s">
        <v>5</v>
      </c>
      <c s="6" t="s">
        <v>6045</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7507</v>
      </c>
    </row>
    <row r="117" spans="1:5" ht="12.75">
      <c r="A117" t="s">
        <v>57</v>
      </c>
      <c r="E117" s="39" t="s">
        <v>6026</v>
      </c>
    </row>
    <row r="118" spans="1:16" ht="12.75">
      <c r="A118" t="s">
        <v>49</v>
      </c>
      <c s="34" t="s">
        <v>865</v>
      </c>
      <c s="34" t="s">
        <v>4140</v>
      </c>
      <c s="35" t="s">
        <v>47</v>
      </c>
      <c s="6" t="s">
        <v>4141</v>
      </c>
      <c s="36" t="s">
        <v>682</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7508</v>
      </c>
    </row>
    <row r="121" spans="1:5" ht="12.75">
      <c r="A121" t="s">
        <v>57</v>
      </c>
      <c r="E121" s="39" t="s">
        <v>602</v>
      </c>
    </row>
    <row r="122" spans="1:13" ht="12.75">
      <c r="A122" t="s">
        <v>46</v>
      </c>
      <c r="C122" s="31" t="s">
        <v>639</v>
      </c>
      <c r="E122" s="33" t="s">
        <v>6046</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7509</v>
      </c>
      <c s="35" t="s">
        <v>5</v>
      </c>
      <c s="6" t="s">
        <v>7510</v>
      </c>
      <c s="36" t="s">
        <v>682</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7511</v>
      </c>
    </row>
    <row r="126" spans="1:5" ht="12.75">
      <c r="A126" t="s">
        <v>57</v>
      </c>
      <c r="E126" s="39" t="s">
        <v>6026</v>
      </c>
    </row>
    <row r="127" spans="1:16" ht="12.75">
      <c r="A127" t="s">
        <v>49</v>
      </c>
      <c s="34" t="s">
        <v>27</v>
      </c>
      <c s="34" t="s">
        <v>7512</v>
      </c>
      <c s="35" t="s">
        <v>5</v>
      </c>
      <c s="6" t="s">
        <v>7513</v>
      </c>
      <c s="36" t="s">
        <v>682</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7514</v>
      </c>
    </row>
    <row r="130" spans="1:5" ht="12.75">
      <c r="A130" t="s">
        <v>57</v>
      </c>
      <c r="E130" s="39" t="s">
        <v>602</v>
      </c>
    </row>
    <row r="131" spans="1:16" ht="12.75">
      <c r="A131" t="s">
        <v>49</v>
      </c>
      <c s="34" t="s">
        <v>26</v>
      </c>
      <c s="34" t="s">
        <v>750</v>
      </c>
      <c s="35" t="s">
        <v>5</v>
      </c>
      <c s="6" t="s">
        <v>751</v>
      </c>
      <c s="36" t="s">
        <v>682</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7515</v>
      </c>
    </row>
    <row r="134" spans="1:5" ht="12.75">
      <c r="A134" t="s">
        <v>57</v>
      </c>
      <c r="E134" s="39" t="s">
        <v>6026</v>
      </c>
    </row>
    <row r="135" spans="1:16" ht="12.75">
      <c r="A135" t="s">
        <v>49</v>
      </c>
      <c s="34" t="s">
        <v>64</v>
      </c>
      <c s="34" t="s">
        <v>768</v>
      </c>
      <c s="35" t="s">
        <v>5</v>
      </c>
      <c s="6" t="s">
        <v>769</v>
      </c>
      <c s="36" t="s">
        <v>682</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7516</v>
      </c>
    </row>
    <row r="138" spans="1:5" ht="12.75">
      <c r="A138" t="s">
        <v>57</v>
      </c>
      <c r="E138" s="39" t="s">
        <v>6026</v>
      </c>
    </row>
    <row r="139" spans="1:16" ht="12.75">
      <c r="A139" t="s">
        <v>49</v>
      </c>
      <c s="34" t="s">
        <v>67</v>
      </c>
      <c s="34" t="s">
        <v>991</v>
      </c>
      <c s="35" t="s">
        <v>5</v>
      </c>
      <c s="6" t="s">
        <v>992</v>
      </c>
      <c s="36" t="s">
        <v>682</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7517</v>
      </c>
    </row>
    <row r="142" spans="1:5" ht="12.75">
      <c r="A142" t="s">
        <v>57</v>
      </c>
      <c r="E142" s="39" t="s">
        <v>602</v>
      </c>
    </row>
    <row r="143" spans="1:16" ht="25.5">
      <c r="A143" t="s">
        <v>49</v>
      </c>
      <c s="34" t="s">
        <v>70</v>
      </c>
      <c s="34" t="s">
        <v>7518</v>
      </c>
      <c s="35" t="s">
        <v>5</v>
      </c>
      <c s="6" t="s">
        <v>7519</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7520</v>
      </c>
    </row>
    <row r="146" spans="1:5" ht="12.75">
      <c r="A146" t="s">
        <v>57</v>
      </c>
      <c r="E146" s="39" t="s">
        <v>6026</v>
      </c>
    </row>
    <row r="147" spans="1:16" ht="25.5">
      <c r="A147" t="s">
        <v>49</v>
      </c>
      <c s="34" t="s">
        <v>75</v>
      </c>
      <c s="34" t="s">
        <v>7521</v>
      </c>
      <c s="35" t="s">
        <v>5</v>
      </c>
      <c s="6" t="s">
        <v>7522</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7523</v>
      </c>
    </row>
    <row r="150" spans="1:5" ht="12.75">
      <c r="A150" t="s">
        <v>57</v>
      </c>
      <c r="E150" s="39" t="s">
        <v>6026</v>
      </c>
    </row>
    <row r="151" spans="1:16" ht="25.5">
      <c r="A151" t="s">
        <v>49</v>
      </c>
      <c s="34" t="s">
        <v>100</v>
      </c>
      <c s="34" t="s">
        <v>839</v>
      </c>
      <c s="35" t="s">
        <v>5</v>
      </c>
      <c s="6" t="s">
        <v>840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7524</v>
      </c>
    </row>
    <row r="154" spans="1:5" ht="12.75">
      <c r="A154" t="s">
        <v>57</v>
      </c>
      <c r="E154" s="39" t="s">
        <v>6026</v>
      </c>
    </row>
    <row r="155" spans="1:16" ht="25.5">
      <c r="A155" t="s">
        <v>49</v>
      </c>
      <c s="34" t="s">
        <v>104</v>
      </c>
      <c s="34" t="s">
        <v>836</v>
      </c>
      <c s="35" t="s">
        <v>5</v>
      </c>
      <c s="6" t="s">
        <v>837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7525</v>
      </c>
    </row>
    <row r="158" spans="1:5" ht="12.75">
      <c r="A158" t="s">
        <v>57</v>
      </c>
      <c r="E158" s="39" t="s">
        <v>602</v>
      </c>
    </row>
    <row r="159" spans="1:16" ht="25.5">
      <c r="A159" t="s">
        <v>49</v>
      </c>
      <c s="34" t="s">
        <v>108</v>
      </c>
      <c s="34" t="s">
        <v>845</v>
      </c>
      <c s="35" t="s">
        <v>5</v>
      </c>
      <c s="6" t="s">
        <v>846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7526</v>
      </c>
    </row>
    <row r="162" spans="1:5" ht="12.75">
      <c r="A162" t="s">
        <v>57</v>
      </c>
      <c r="E162" s="39" t="s">
        <v>6026</v>
      </c>
    </row>
    <row r="163" spans="1:16" ht="25.5">
      <c r="A163" t="s">
        <v>49</v>
      </c>
      <c s="34" t="s">
        <v>111</v>
      </c>
      <c s="34" t="s">
        <v>7527</v>
      </c>
      <c s="35" t="s">
        <v>5</v>
      </c>
      <c s="6" t="s">
        <v>7528</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7529</v>
      </c>
    </row>
    <row r="166" spans="1:5" ht="12.75">
      <c r="A166" t="s">
        <v>57</v>
      </c>
      <c r="E166" s="39" t="s">
        <v>602</v>
      </c>
    </row>
    <row r="167" spans="1:16" ht="25.5">
      <c r="A167" t="s">
        <v>49</v>
      </c>
      <c s="34" t="s">
        <v>114</v>
      </c>
      <c s="34" t="s">
        <v>7530</v>
      </c>
      <c s="35" t="s">
        <v>5</v>
      </c>
      <c s="6" t="s">
        <v>7531</v>
      </c>
      <c s="36" t="s">
        <v>682</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7532</v>
      </c>
    </row>
    <row r="170" spans="1:5" ht="12.75">
      <c r="A170" t="s">
        <v>57</v>
      </c>
      <c r="E170" s="39" t="s">
        <v>602</v>
      </c>
    </row>
    <row r="171" spans="1:16" ht="25.5">
      <c r="A171" t="s">
        <v>49</v>
      </c>
      <c s="34" t="s">
        <v>117</v>
      </c>
      <c s="34" t="s">
        <v>7533</v>
      </c>
      <c s="35" t="s">
        <v>5</v>
      </c>
      <c s="6" t="s">
        <v>7534</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7535</v>
      </c>
    </row>
    <row r="174" spans="1:5" ht="12.75">
      <c r="A174" t="s">
        <v>57</v>
      </c>
      <c r="E174" s="39" t="s">
        <v>602</v>
      </c>
    </row>
    <row r="175" spans="1:16" ht="25.5">
      <c r="A175" t="s">
        <v>49</v>
      </c>
      <c s="34" t="s">
        <v>120</v>
      </c>
      <c s="34" t="s">
        <v>7536</v>
      </c>
      <c s="35" t="s">
        <v>5</v>
      </c>
      <c s="6" t="s">
        <v>7537</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7535</v>
      </c>
    </row>
    <row r="178" spans="1:5" ht="12.75">
      <c r="A178" t="s">
        <v>57</v>
      </c>
      <c r="E178" s="39" t="s">
        <v>602</v>
      </c>
    </row>
    <row r="179" spans="1:16" ht="25.5">
      <c r="A179" t="s">
        <v>49</v>
      </c>
      <c s="34" t="s">
        <v>123</v>
      </c>
      <c s="34" t="s">
        <v>7538</v>
      </c>
      <c s="35" t="s">
        <v>5</v>
      </c>
      <c s="6" t="s">
        <v>7539</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7540</v>
      </c>
    </row>
    <row r="182" spans="1:5" ht="12.75">
      <c r="A182" t="s">
        <v>57</v>
      </c>
      <c r="E182" s="39" t="s">
        <v>6026</v>
      </c>
    </row>
    <row r="183" spans="1:16" ht="12.75">
      <c r="A183" t="s">
        <v>49</v>
      </c>
      <c s="34" t="s">
        <v>127</v>
      </c>
      <c s="34" t="s">
        <v>7541</v>
      </c>
      <c s="35" t="s">
        <v>5</v>
      </c>
      <c s="6" t="s">
        <v>7542</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7543</v>
      </c>
    </row>
    <row r="186" spans="1:5" ht="12.75">
      <c r="A186" t="s">
        <v>57</v>
      </c>
      <c r="E186" s="39" t="s">
        <v>6026</v>
      </c>
    </row>
    <row r="187" spans="1:16" ht="25.5">
      <c r="A187" t="s">
        <v>49</v>
      </c>
      <c s="34" t="s">
        <v>132</v>
      </c>
      <c s="34" t="s">
        <v>7544</v>
      </c>
      <c s="35" t="s">
        <v>5</v>
      </c>
      <c s="6" t="s">
        <v>7545</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7546</v>
      </c>
    </row>
    <row r="190" spans="1:5" ht="12.75">
      <c r="A190" t="s">
        <v>57</v>
      </c>
      <c r="E190" s="39" t="s">
        <v>6026</v>
      </c>
    </row>
    <row r="191" spans="1:16" ht="12.75">
      <c r="A191" t="s">
        <v>49</v>
      </c>
      <c s="34" t="s">
        <v>135</v>
      </c>
      <c s="34" t="s">
        <v>7547</v>
      </c>
      <c s="35" t="s">
        <v>5</v>
      </c>
      <c s="6" t="s">
        <v>7548</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7543</v>
      </c>
    </row>
    <row r="194" spans="1:5" ht="12.75">
      <c r="A194" t="s">
        <v>57</v>
      </c>
      <c r="E194" s="39" t="s">
        <v>6026</v>
      </c>
    </row>
    <row r="195" spans="1:16" ht="25.5">
      <c r="A195" t="s">
        <v>49</v>
      </c>
      <c s="34" t="s">
        <v>138</v>
      </c>
      <c s="34" t="s">
        <v>7549</v>
      </c>
      <c s="35" t="s">
        <v>5</v>
      </c>
      <c s="6" t="s">
        <v>7550</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7546</v>
      </c>
    </row>
    <row r="198" spans="1:5" ht="12.75">
      <c r="A198" t="s">
        <v>57</v>
      </c>
      <c r="E198" s="39" t="s">
        <v>6026</v>
      </c>
    </row>
    <row r="199" spans="1:16" ht="25.5">
      <c r="A199" t="s">
        <v>49</v>
      </c>
      <c s="34" t="s">
        <v>141</v>
      </c>
      <c s="34" t="s">
        <v>7551</v>
      </c>
      <c s="35" t="s">
        <v>5</v>
      </c>
      <c s="6" t="s">
        <v>7552</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7546</v>
      </c>
    </row>
    <row r="202" spans="1:5" ht="12.75">
      <c r="A202" t="s">
        <v>57</v>
      </c>
      <c r="E202" s="39" t="s">
        <v>6026</v>
      </c>
    </row>
    <row r="203" spans="1:16" ht="25.5">
      <c r="A203" t="s">
        <v>49</v>
      </c>
      <c s="34" t="s">
        <v>144</v>
      </c>
      <c s="34" t="s">
        <v>7553</v>
      </c>
      <c s="35" t="s">
        <v>5</v>
      </c>
      <c s="6" t="s">
        <v>7554</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7546</v>
      </c>
    </row>
    <row r="206" spans="1:5" ht="12.75">
      <c r="A206" t="s">
        <v>57</v>
      </c>
      <c r="E206" s="39" t="s">
        <v>6026</v>
      </c>
    </row>
    <row r="207" spans="1:16" ht="25.5">
      <c r="A207" t="s">
        <v>49</v>
      </c>
      <c s="34" t="s">
        <v>147</v>
      </c>
      <c s="34" t="s">
        <v>7555</v>
      </c>
      <c s="35" t="s">
        <v>5</v>
      </c>
      <c s="6" t="s">
        <v>7556</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7546</v>
      </c>
    </row>
    <row r="210" spans="1:5" ht="12.75">
      <c r="A210" t="s">
        <v>57</v>
      </c>
      <c r="E210" s="39" t="s">
        <v>6026</v>
      </c>
    </row>
    <row r="211" spans="1:16" ht="12.75">
      <c r="A211" t="s">
        <v>49</v>
      </c>
      <c s="34" t="s">
        <v>150</v>
      </c>
      <c s="34" t="s">
        <v>7557</v>
      </c>
      <c s="35" t="s">
        <v>5</v>
      </c>
      <c s="6" t="s">
        <v>7558</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7546</v>
      </c>
    </row>
    <row r="214" spans="1:5" ht="12.75">
      <c r="A214" t="s">
        <v>57</v>
      </c>
      <c r="E214" s="39" t="s">
        <v>6026</v>
      </c>
    </row>
    <row r="215" spans="1:16" ht="12.75">
      <c r="A215" t="s">
        <v>49</v>
      </c>
      <c s="34" t="s">
        <v>707</v>
      </c>
      <c s="34" t="s">
        <v>7559</v>
      </c>
      <c s="35" t="s">
        <v>5</v>
      </c>
      <c s="6" t="s">
        <v>7560</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711</v>
      </c>
      <c s="34" t="s">
        <v>7561</v>
      </c>
      <c s="35" t="s">
        <v>5</v>
      </c>
      <c s="6" t="s">
        <v>7562</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7563</v>
      </c>
    </row>
    <row r="222" spans="1:5" ht="12.75">
      <c r="A222" t="s">
        <v>57</v>
      </c>
      <c r="E222" s="39" t="s">
        <v>6026</v>
      </c>
    </row>
    <row r="223" spans="1:16" ht="25.5">
      <c r="A223" t="s">
        <v>49</v>
      </c>
      <c s="34" t="s">
        <v>715</v>
      </c>
      <c s="34" t="s">
        <v>7564</v>
      </c>
      <c s="35" t="s">
        <v>5</v>
      </c>
      <c s="6" t="s">
        <v>7565</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7566</v>
      </c>
    </row>
    <row r="226" spans="1:5" ht="12.75">
      <c r="A226" t="s">
        <v>57</v>
      </c>
      <c r="E226" s="39" t="s">
        <v>602</v>
      </c>
    </row>
    <row r="227" spans="1:16" ht="25.5">
      <c r="A227" t="s">
        <v>49</v>
      </c>
      <c s="34" t="s">
        <v>719</v>
      </c>
      <c s="34" t="s">
        <v>7567</v>
      </c>
      <c s="35" t="s">
        <v>5</v>
      </c>
      <c s="6" t="s">
        <v>7568</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7569</v>
      </c>
    </row>
    <row r="230" spans="1:5" ht="12.75">
      <c r="A230" t="s">
        <v>57</v>
      </c>
      <c r="E230" s="39" t="s">
        <v>6026</v>
      </c>
    </row>
    <row r="231" spans="1:16" ht="25.5">
      <c r="A231" t="s">
        <v>49</v>
      </c>
      <c s="34" t="s">
        <v>722</v>
      </c>
      <c s="34" t="s">
        <v>7570</v>
      </c>
      <c s="35" t="s">
        <v>5</v>
      </c>
      <c s="6" t="s">
        <v>7571</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7572</v>
      </c>
    </row>
    <row r="234" spans="1:5" ht="12.75">
      <c r="A234" t="s">
        <v>57</v>
      </c>
      <c r="E234" s="39" t="s">
        <v>6026</v>
      </c>
    </row>
    <row r="235" spans="1:16" ht="25.5">
      <c r="A235" t="s">
        <v>49</v>
      </c>
      <c s="34" t="s">
        <v>726</v>
      </c>
      <c s="34" t="s">
        <v>7573</v>
      </c>
      <c s="35" t="s">
        <v>5</v>
      </c>
      <c s="6" t="s">
        <v>7574</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7575</v>
      </c>
    </row>
    <row r="238" spans="1:5" ht="12.75">
      <c r="A238" t="s">
        <v>57</v>
      </c>
      <c r="E238" s="39" t="s">
        <v>6026</v>
      </c>
    </row>
    <row r="239" spans="1:16" ht="25.5">
      <c r="A239" t="s">
        <v>49</v>
      </c>
      <c s="34" t="s">
        <v>730</v>
      </c>
      <c s="34" t="s">
        <v>7576</v>
      </c>
      <c s="35" t="s">
        <v>5</v>
      </c>
      <c s="6" t="s">
        <v>7577</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734</v>
      </c>
      <c s="34" t="s">
        <v>7578</v>
      </c>
      <c s="35" t="s">
        <v>5</v>
      </c>
      <c s="6" t="s">
        <v>7579</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7580</v>
      </c>
    </row>
    <row r="246" spans="1:5" ht="12.75">
      <c r="A246" t="s">
        <v>57</v>
      </c>
      <c r="E246" s="39" t="s">
        <v>6026</v>
      </c>
    </row>
    <row r="247" spans="1:16" ht="25.5">
      <c r="A247" t="s">
        <v>49</v>
      </c>
      <c s="34" t="s">
        <v>738</v>
      </c>
      <c s="34" t="s">
        <v>7581</v>
      </c>
      <c s="35" t="s">
        <v>5</v>
      </c>
      <c s="6" t="s">
        <v>7582</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7583</v>
      </c>
    </row>
    <row r="250" spans="1:5" ht="127.5">
      <c r="A250" t="s">
        <v>57</v>
      </c>
      <c r="E250" s="39" t="s">
        <v>7584</v>
      </c>
    </row>
    <row r="251" spans="1:16" ht="25.5">
      <c r="A251" t="s">
        <v>49</v>
      </c>
      <c s="34" t="s">
        <v>742</v>
      </c>
      <c s="34" t="s">
        <v>7585</v>
      </c>
      <c s="35" t="s">
        <v>5</v>
      </c>
      <c s="6" t="s">
        <v>7586</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7587</v>
      </c>
    </row>
    <row r="254" spans="1:5" ht="178.5">
      <c r="A254" t="s">
        <v>57</v>
      </c>
      <c r="E254" s="39" t="s">
        <v>7588</v>
      </c>
    </row>
    <row r="255" spans="1:16" ht="25.5">
      <c r="A255" t="s">
        <v>49</v>
      </c>
      <c s="34" t="s">
        <v>746</v>
      </c>
      <c s="34" t="s">
        <v>7589</v>
      </c>
      <c s="35" t="s">
        <v>5</v>
      </c>
      <c s="6" t="s">
        <v>7590</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7591</v>
      </c>
    </row>
    <row r="258" spans="1:5" ht="12.75">
      <c r="A258" t="s">
        <v>57</v>
      </c>
      <c r="E258" s="39" t="s">
        <v>602</v>
      </c>
    </row>
    <row r="259" spans="1:16" ht="12.75">
      <c r="A259" t="s">
        <v>49</v>
      </c>
      <c s="34" t="s">
        <v>749</v>
      </c>
      <c s="34" t="s">
        <v>7592</v>
      </c>
      <c s="35" t="s">
        <v>5</v>
      </c>
      <c s="6" t="s">
        <v>7593</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7594</v>
      </c>
    </row>
    <row r="262" spans="1:5" ht="12.75">
      <c r="A262" t="s">
        <v>57</v>
      </c>
      <c r="E262" s="39" t="s">
        <v>6026</v>
      </c>
    </row>
    <row r="263" spans="1:16" ht="12.75">
      <c r="A263" t="s">
        <v>49</v>
      </c>
      <c s="34" t="s">
        <v>752</v>
      </c>
      <c s="34" t="s">
        <v>7595</v>
      </c>
      <c s="35" t="s">
        <v>5</v>
      </c>
      <c s="6" t="s">
        <v>7596</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7597</v>
      </c>
    </row>
    <row r="266" spans="1:5" ht="12.75">
      <c r="A266" t="s">
        <v>57</v>
      </c>
      <c r="E266" s="39" t="s">
        <v>6026</v>
      </c>
    </row>
    <row r="267" spans="1:16" ht="25.5">
      <c r="A267" t="s">
        <v>49</v>
      </c>
      <c s="34" t="s">
        <v>755</v>
      </c>
      <c s="34" t="s">
        <v>7598</v>
      </c>
      <c s="35" t="s">
        <v>5</v>
      </c>
      <c s="6" t="s">
        <v>7599</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7600</v>
      </c>
    </row>
    <row r="270" spans="1:5" ht="12.75">
      <c r="A270" t="s">
        <v>57</v>
      </c>
      <c r="E270" s="39" t="s">
        <v>6026</v>
      </c>
    </row>
    <row r="271" spans="1:16" ht="12.75">
      <c r="A271" t="s">
        <v>49</v>
      </c>
      <c s="34" t="s">
        <v>758</v>
      </c>
      <c s="34" t="s">
        <v>1037</v>
      </c>
      <c s="35" t="s">
        <v>5</v>
      </c>
      <c s="6" t="s">
        <v>1038</v>
      </c>
      <c s="36" t="s">
        <v>682</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7601</v>
      </c>
    </row>
    <row r="274" spans="1:5" ht="12.75">
      <c r="A274" t="s">
        <v>57</v>
      </c>
      <c r="E274" s="39" t="s">
        <v>6026</v>
      </c>
    </row>
    <row r="275" spans="1:16" ht="12.75">
      <c r="A275" t="s">
        <v>49</v>
      </c>
      <c s="34" t="s">
        <v>761</v>
      </c>
      <c s="34" t="s">
        <v>786</v>
      </c>
      <c s="35" t="s">
        <v>5</v>
      </c>
      <c s="6" t="s">
        <v>787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7602</v>
      </c>
    </row>
    <row r="278" spans="1:5" ht="12.75">
      <c r="A278" t="s">
        <v>57</v>
      </c>
      <c r="E278" s="39" t="s">
        <v>6026</v>
      </c>
    </row>
    <row r="279" spans="1:16" ht="12.75">
      <c r="A279" t="s">
        <v>49</v>
      </c>
      <c s="34" t="s">
        <v>764</v>
      </c>
      <c s="34" t="s">
        <v>1039</v>
      </c>
      <c s="35" t="s">
        <v>5</v>
      </c>
      <c s="6" t="s">
        <v>1040</v>
      </c>
      <c s="36" t="s">
        <v>446</v>
      </c>
      <c s="37">
        <v>10</v>
      </c>
      <c s="36">
        <v>0</v>
      </c>
      <c s="36">
        <f>ROUND(G279*H279,6)</f>
      </c>
      <c r="L279" s="38">
        <v>0</v>
      </c>
      <c s="32">
        <f>ROUND(ROUND(L279,2)*ROUND(G279,3),2)</f>
      </c>
      <c s="36" t="s">
        <v>7603</v>
      </c>
      <c>
        <f>(M279*21)/100</f>
      </c>
      <c t="s">
        <v>27</v>
      </c>
    </row>
    <row r="280" spans="1:5" ht="12.75">
      <c r="A280" s="35" t="s">
        <v>54</v>
      </c>
      <c r="E280" s="39" t="s">
        <v>5</v>
      </c>
    </row>
    <row r="281" spans="1:5" ht="12.75">
      <c r="A281" s="35" t="s">
        <v>55</v>
      </c>
      <c r="E281" s="40" t="s">
        <v>7604</v>
      </c>
    </row>
    <row r="282" spans="1:5" ht="12.75">
      <c r="A282" t="s">
        <v>57</v>
      </c>
      <c r="E282" s="39" t="s">
        <v>6026</v>
      </c>
    </row>
    <row r="283" spans="1:16" ht="25.5">
      <c r="A283" t="s">
        <v>49</v>
      </c>
      <c s="34" t="s">
        <v>767</v>
      </c>
      <c s="34" t="s">
        <v>848</v>
      </c>
      <c s="35" t="s">
        <v>5</v>
      </c>
      <c s="6" t="s">
        <v>849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6026</v>
      </c>
    </row>
    <row r="287" spans="1:16" ht="38.25">
      <c r="A287" t="s">
        <v>49</v>
      </c>
      <c s="34" t="s">
        <v>770</v>
      </c>
      <c s="34" t="s">
        <v>852</v>
      </c>
      <c s="35" t="s">
        <v>5</v>
      </c>
      <c s="6" t="s">
        <v>853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6026</v>
      </c>
    </row>
    <row r="291" spans="1:16" ht="25.5">
      <c r="A291" t="s">
        <v>49</v>
      </c>
      <c s="34" t="s">
        <v>773</v>
      </c>
      <c s="34" t="s">
        <v>855</v>
      </c>
      <c s="35" t="s">
        <v>5</v>
      </c>
      <c s="6" t="s">
        <v>856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6026</v>
      </c>
    </row>
    <row r="295" spans="1:16" ht="12.75">
      <c r="A295" t="s">
        <v>49</v>
      </c>
      <c s="34" t="s">
        <v>777</v>
      </c>
      <c s="34" t="s">
        <v>7605</v>
      </c>
      <c s="35" t="s">
        <v>5</v>
      </c>
      <c s="6" t="s">
        <v>7606</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7607</v>
      </c>
    </row>
    <row r="298" spans="1:5" ht="12.75">
      <c r="A298" t="s">
        <v>57</v>
      </c>
      <c r="E298" s="39" t="s">
        <v>6026</v>
      </c>
    </row>
    <row r="299" spans="1:16" ht="12.75">
      <c r="A299" t="s">
        <v>49</v>
      </c>
      <c s="34" t="s">
        <v>781</v>
      </c>
      <c s="34" t="s">
        <v>892</v>
      </c>
      <c s="35" t="s">
        <v>5</v>
      </c>
      <c s="6" t="s">
        <v>893</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7608</v>
      </c>
    </row>
    <row r="302" spans="1:5" ht="12.75">
      <c r="A302" t="s">
        <v>57</v>
      </c>
      <c r="E302" s="39" t="s">
        <v>6026</v>
      </c>
    </row>
    <row r="303" spans="1:16" ht="12.75">
      <c r="A303" t="s">
        <v>49</v>
      </c>
      <c s="34" t="s">
        <v>785</v>
      </c>
      <c s="34" t="s">
        <v>895</v>
      </c>
      <c s="35" t="s">
        <v>5</v>
      </c>
      <c s="6" t="s">
        <v>896</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7609</v>
      </c>
    </row>
    <row r="306" spans="1:5" ht="12.75">
      <c r="A306" t="s">
        <v>57</v>
      </c>
      <c r="E306" s="39" t="s">
        <v>6026</v>
      </c>
    </row>
    <row r="307" spans="1:16" ht="12.75">
      <c r="A307" t="s">
        <v>49</v>
      </c>
      <c s="34" t="s">
        <v>789</v>
      </c>
      <c s="34" t="s">
        <v>898</v>
      </c>
      <c s="35" t="s">
        <v>5</v>
      </c>
      <c s="6" t="s">
        <v>899</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7610</v>
      </c>
    </row>
    <row r="310" spans="1:5" ht="12.75">
      <c r="A310" t="s">
        <v>57</v>
      </c>
      <c r="E310" s="39" t="s">
        <v>6026</v>
      </c>
    </row>
    <row r="311" spans="1:16" ht="12.75">
      <c r="A311" t="s">
        <v>49</v>
      </c>
      <c s="34" t="s">
        <v>793</v>
      </c>
      <c s="34" t="s">
        <v>888</v>
      </c>
      <c s="35" t="s">
        <v>5</v>
      </c>
      <c s="6" t="s">
        <v>889</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7611</v>
      </c>
    </row>
    <row r="314" spans="1:5" ht="12.75">
      <c r="A314" t="s">
        <v>57</v>
      </c>
      <c r="E314" s="39" t="s">
        <v>6026</v>
      </c>
    </row>
    <row r="315" spans="1:16" ht="12.75">
      <c r="A315" t="s">
        <v>49</v>
      </c>
      <c s="34" t="s">
        <v>797</v>
      </c>
      <c s="34" t="s">
        <v>7612</v>
      </c>
      <c s="35" t="s">
        <v>5</v>
      </c>
      <c s="6" t="s">
        <v>7613</v>
      </c>
      <c s="36" t="s">
        <v>1114</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7614</v>
      </c>
    </row>
    <row r="318" spans="1:5" ht="12.75">
      <c r="A318" t="s">
        <v>57</v>
      </c>
      <c r="E318" s="39" t="s">
        <v>602</v>
      </c>
    </row>
    <row r="319" spans="1:16" ht="12.75">
      <c r="A319" t="s">
        <v>49</v>
      </c>
      <c s="34" t="s">
        <v>801</v>
      </c>
      <c s="34" t="s">
        <v>7615</v>
      </c>
      <c s="35" t="s">
        <v>5</v>
      </c>
      <c s="6" t="s">
        <v>7616</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7617</v>
      </c>
    </row>
    <row r="322" spans="1:5" ht="12.75">
      <c r="A322" t="s">
        <v>57</v>
      </c>
      <c r="E322" s="39" t="s">
        <v>602</v>
      </c>
    </row>
    <row r="323" spans="1:16" ht="12.75">
      <c r="A323" t="s">
        <v>49</v>
      </c>
      <c s="34" t="s">
        <v>804</v>
      </c>
      <c s="34" t="s">
        <v>7618</v>
      </c>
      <c s="35" t="s">
        <v>5</v>
      </c>
      <c s="6" t="s">
        <v>7619</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7620</v>
      </c>
    </row>
    <row r="326" spans="1:5" ht="12.75">
      <c r="A326" t="s">
        <v>57</v>
      </c>
      <c r="E326" s="39" t="s">
        <v>602</v>
      </c>
    </row>
    <row r="327" spans="1:16" ht="12.75">
      <c r="A327" t="s">
        <v>49</v>
      </c>
      <c s="34" t="s">
        <v>807</v>
      </c>
      <c s="34" t="s">
        <v>4168</v>
      </c>
      <c s="35" t="s">
        <v>5</v>
      </c>
      <c s="6" t="s">
        <v>4169</v>
      </c>
      <c s="36" t="s">
        <v>682</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7621</v>
      </c>
    </row>
    <row r="330" spans="1:5" ht="12.75">
      <c r="A330" t="s">
        <v>57</v>
      </c>
      <c r="E330" s="39" t="s">
        <v>602</v>
      </c>
    </row>
    <row r="331" spans="1:16" ht="12.75">
      <c r="A331" t="s">
        <v>49</v>
      </c>
      <c s="34" t="s">
        <v>810</v>
      </c>
      <c s="34" t="s">
        <v>7622</v>
      </c>
      <c s="35" t="s">
        <v>5</v>
      </c>
      <c s="6" t="s">
        <v>7330</v>
      </c>
      <c s="36" t="s">
        <v>7331</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7623</v>
      </c>
    </row>
    <row r="334" spans="1:5" ht="12.75">
      <c r="A334" t="s">
        <v>57</v>
      </c>
      <c r="E334" s="39" t="s">
        <v>602</v>
      </c>
    </row>
    <row r="335" spans="1:16" ht="12.75">
      <c r="A335" t="s">
        <v>49</v>
      </c>
      <c s="34" t="s">
        <v>813</v>
      </c>
      <c s="34" t="s">
        <v>7624</v>
      </c>
      <c s="35" t="s">
        <v>5</v>
      </c>
      <c s="6" t="s">
        <v>7625</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7626</v>
      </c>
    </row>
    <row r="338" spans="1:5" ht="12.75">
      <c r="A338" t="s">
        <v>57</v>
      </c>
      <c r="E338" s="39" t="s">
        <v>602</v>
      </c>
    </row>
    <row r="339" spans="1:16" ht="12.75">
      <c r="A339" t="s">
        <v>49</v>
      </c>
      <c s="34" t="s">
        <v>817</v>
      </c>
      <c s="34" t="s">
        <v>7624</v>
      </c>
      <c s="35" t="s">
        <v>47</v>
      </c>
      <c s="6" t="s">
        <v>7627</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7626</v>
      </c>
    </row>
    <row r="342" spans="1:5" ht="12.75">
      <c r="A342" t="s">
        <v>57</v>
      </c>
      <c r="E342" s="39" t="s">
        <v>602</v>
      </c>
    </row>
    <row r="343" spans="1:13" ht="12.75">
      <c r="A343" t="s">
        <v>46</v>
      </c>
      <c r="C343" s="31" t="s">
        <v>618</v>
      </c>
      <c r="E343" s="33" t="s">
        <v>1346</v>
      </c>
      <c r="J343" s="32">
        <f>0</f>
      </c>
      <c s="32">
        <f>0</f>
      </c>
      <c s="32">
        <f>0+L344+L348</f>
      </c>
      <c s="32">
        <f>0+M344+M348</f>
      </c>
    </row>
    <row r="344" spans="1:16" ht="12.75">
      <c r="A344" t="s">
        <v>49</v>
      </c>
      <c s="34" t="s">
        <v>894</v>
      </c>
      <c s="34" t="s">
        <v>7628</v>
      </c>
      <c s="35" t="s">
        <v>5</v>
      </c>
      <c s="6" t="s">
        <v>7629</v>
      </c>
      <c s="36" t="s">
        <v>1035</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7630</v>
      </c>
    </row>
    <row r="347" spans="1:5" ht="12.75">
      <c r="A347" t="s">
        <v>57</v>
      </c>
      <c r="E347" s="39" t="s">
        <v>602</v>
      </c>
    </row>
    <row r="348" spans="1:16" ht="12.75">
      <c r="A348" t="s">
        <v>49</v>
      </c>
      <c s="34" t="s">
        <v>897</v>
      </c>
      <c s="34" t="s">
        <v>7631</v>
      </c>
      <c s="35" t="s">
        <v>5</v>
      </c>
      <c s="6" t="s">
        <v>7632</v>
      </c>
      <c s="36" t="s">
        <v>1035</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7630</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7460</v>
      </c>
      <c s="41">
        <f>Rekapitulace!C180</f>
      </c>
      <c s="20" t="s">
        <v>0</v>
      </c>
      <c t="s">
        <v>23</v>
      </c>
      <c t="s">
        <v>27</v>
      </c>
    </row>
    <row r="4" spans="1:16" ht="32" customHeight="1">
      <c r="A4" s="24" t="s">
        <v>20</v>
      </c>
      <c s="25" t="s">
        <v>28</v>
      </c>
      <c s="27" t="s">
        <v>7460</v>
      </c>
      <c r="E4" s="26" t="s">
        <v>7461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7635</v>
      </c>
      <c r="E8" s="30" t="s">
        <v>7634</v>
      </c>
      <c r="J8" s="29">
        <f>0+J9+J22+J39+J44+J49+J62+J107+J248</f>
      </c>
      <c s="29">
        <f>0+K9+K22+K39+K44+K49+K62+K107+K248</f>
      </c>
      <c s="29">
        <f>0+L9+L22+L39+L44+L49+L62+L107+L248</f>
      </c>
      <c s="29">
        <f>0+M9+M22+M39+M44+M49+M62+M107+M248</f>
      </c>
    </row>
    <row r="9" spans="1:13" ht="12.75">
      <c r="A9" t="s">
        <v>46</v>
      </c>
      <c r="C9" s="31" t="s">
        <v>595</v>
      </c>
      <c r="E9" s="33" t="s">
        <v>1154</v>
      </c>
      <c r="J9" s="32">
        <f>0</f>
      </c>
      <c s="32">
        <f>0</f>
      </c>
      <c s="32">
        <f>0+L10+L14+L18</f>
      </c>
      <c s="32">
        <f>0+M10+M14+M18</f>
      </c>
    </row>
    <row r="10" spans="1:16" ht="25.5">
      <c r="A10" t="s">
        <v>49</v>
      </c>
      <c s="34" t="s">
        <v>829</v>
      </c>
      <c s="34" t="s">
        <v>1053</v>
      </c>
      <c s="35" t="s">
        <v>5</v>
      </c>
      <c s="6" t="s">
        <v>1759</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835</v>
      </c>
      <c s="34" t="s">
        <v>3792</v>
      </c>
      <c s="35" t="s">
        <v>5</v>
      </c>
      <c s="6" t="s">
        <v>4107</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789</v>
      </c>
      <c s="34" t="s">
        <v>2120</v>
      </c>
      <c s="35" t="s">
        <v>5</v>
      </c>
      <c s="6" t="s">
        <v>2121</v>
      </c>
      <c s="36" t="s">
        <v>1035</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7636</v>
      </c>
    </row>
    <row r="26" spans="1:5" ht="12.75">
      <c r="A26" t="s">
        <v>57</v>
      </c>
      <c r="E26" s="39" t="s">
        <v>6026</v>
      </c>
    </row>
    <row r="27" spans="1:16" ht="12.75">
      <c r="A27" t="s">
        <v>49</v>
      </c>
      <c s="34" t="s">
        <v>793</v>
      </c>
      <c s="34" t="s">
        <v>7468</v>
      </c>
      <c s="35" t="s">
        <v>5</v>
      </c>
      <c s="6" t="s">
        <v>7469</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6026</v>
      </c>
    </row>
    <row r="31" spans="1:16" ht="12.75">
      <c r="A31" t="s">
        <v>49</v>
      </c>
      <c s="34" t="s">
        <v>797</v>
      </c>
      <c s="34" t="s">
        <v>4082</v>
      </c>
      <c s="35" t="s">
        <v>5</v>
      </c>
      <c s="6" t="s">
        <v>4083</v>
      </c>
      <c s="36" t="s">
        <v>1035</v>
      </c>
      <c s="37">
        <v>0.4</v>
      </c>
      <c s="36">
        <v>0</v>
      </c>
      <c s="36">
        <f>ROUND(G31*H31,6)</f>
      </c>
      <c r="L31" s="38">
        <v>0</v>
      </c>
      <c s="32">
        <f>ROUND(ROUND(L31,2)*ROUND(G31,3),2)</f>
      </c>
      <c s="36" t="s">
        <v>601</v>
      </c>
      <c>
        <f>(M31*21)/100</f>
      </c>
      <c t="s">
        <v>27</v>
      </c>
    </row>
    <row r="32" spans="1:5" ht="12.75">
      <c r="A32" s="35" t="s">
        <v>54</v>
      </c>
      <c r="E32" s="39" t="s">
        <v>5</v>
      </c>
    </row>
    <row r="33" spans="1:5" ht="12.75">
      <c r="A33" s="35" t="s">
        <v>55</v>
      </c>
      <c r="E33" s="40" t="s">
        <v>7637</v>
      </c>
    </row>
    <row r="34" spans="1:5" ht="12.75">
      <c r="A34" t="s">
        <v>57</v>
      </c>
      <c r="E34" s="39" t="s">
        <v>6026</v>
      </c>
    </row>
    <row r="35" spans="1:16" ht="12.75">
      <c r="A35" t="s">
        <v>49</v>
      </c>
      <c s="34" t="s">
        <v>801</v>
      </c>
      <c s="34" t="s">
        <v>7638</v>
      </c>
      <c s="35" t="s">
        <v>5</v>
      </c>
      <c s="6" t="s">
        <v>1731</v>
      </c>
      <c s="36" t="s">
        <v>1035</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7639</v>
      </c>
      <c r="J39" s="32">
        <f>0</f>
      </c>
      <c s="32">
        <f>0</f>
      </c>
      <c s="32">
        <f>0+L40</f>
      </c>
      <c s="32">
        <f>0+M40</f>
      </c>
    </row>
    <row r="40" spans="1:16" ht="12.75">
      <c r="A40" t="s">
        <v>49</v>
      </c>
      <c s="34" t="s">
        <v>825</v>
      </c>
      <c s="34" t="s">
        <v>7640</v>
      </c>
      <c s="35" t="s">
        <v>5</v>
      </c>
      <c s="6" t="s">
        <v>7641</v>
      </c>
      <c s="36" t="s">
        <v>682</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1800</v>
      </c>
      <c r="J44" s="32">
        <f>0</f>
      </c>
      <c s="32">
        <f>0</f>
      </c>
      <c s="32">
        <f>0+L45</f>
      </c>
      <c s="32">
        <f>0+M45</f>
      </c>
    </row>
    <row r="45" spans="1:16" ht="12.75">
      <c r="A45" t="s">
        <v>49</v>
      </c>
      <c s="34" t="s">
        <v>804</v>
      </c>
      <c s="34" t="s">
        <v>1033</v>
      </c>
      <c s="35" t="s">
        <v>5</v>
      </c>
      <c s="6" t="s">
        <v>1034</v>
      </c>
      <c s="36" t="s">
        <v>1035</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6026</v>
      </c>
    </row>
    <row r="49" spans="1:13" ht="12.75">
      <c r="A49" t="s">
        <v>46</v>
      </c>
      <c r="C49" s="31" t="s">
        <v>135</v>
      </c>
      <c r="E49" s="33" t="s">
        <v>1816</v>
      </c>
      <c r="J49" s="32">
        <f>0</f>
      </c>
      <c s="32">
        <f>0</f>
      </c>
      <c s="32">
        <f>0+L50+L54+L58</f>
      </c>
      <c s="32">
        <f>0+M50+M54+M58</f>
      </c>
    </row>
    <row r="50" spans="1:16" ht="12.75">
      <c r="A50" t="s">
        <v>49</v>
      </c>
      <c s="34" t="s">
        <v>807</v>
      </c>
      <c s="34" t="s">
        <v>1724</v>
      </c>
      <c s="35" t="s">
        <v>5</v>
      </c>
      <c s="6" t="s">
        <v>1725</v>
      </c>
      <c s="36" t="s">
        <v>922</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6026</v>
      </c>
    </row>
    <row r="54" spans="1:16" ht="12.75">
      <c r="A54" t="s">
        <v>49</v>
      </c>
      <c s="34" t="s">
        <v>810</v>
      </c>
      <c s="34" t="s">
        <v>7475</v>
      </c>
      <c s="35" t="s">
        <v>5</v>
      </c>
      <c s="6" t="s">
        <v>7476</v>
      </c>
      <c s="36" t="s">
        <v>922</v>
      </c>
      <c s="37">
        <v>60</v>
      </c>
      <c s="36">
        <v>0</v>
      </c>
      <c s="36">
        <f>ROUND(G54*H54,6)</f>
      </c>
      <c r="L54" s="38">
        <v>0</v>
      </c>
      <c s="32">
        <f>ROUND(ROUND(L54,2)*ROUND(G54,3),2)</f>
      </c>
      <c s="36" t="s">
        <v>53</v>
      </c>
      <c>
        <f>(M54*21)/100</f>
      </c>
      <c t="s">
        <v>27</v>
      </c>
    </row>
    <row r="55" spans="1:5" ht="12.75">
      <c r="A55" s="35" t="s">
        <v>54</v>
      </c>
      <c r="E55" s="39" t="s">
        <v>5</v>
      </c>
    </row>
    <row r="56" spans="1:5" ht="38.25">
      <c r="A56" s="35" t="s">
        <v>55</v>
      </c>
      <c r="E56" s="40" t="s">
        <v>7642</v>
      </c>
    </row>
    <row r="57" spans="1:5" ht="25.5">
      <c r="A57" t="s">
        <v>57</v>
      </c>
      <c r="E57" s="39" t="s">
        <v>7478</v>
      </c>
    </row>
    <row r="58" spans="1:16" ht="12.75">
      <c r="A58" t="s">
        <v>49</v>
      </c>
      <c s="34" t="s">
        <v>813</v>
      </c>
      <c s="34" t="s">
        <v>7479</v>
      </c>
      <c s="35" t="s">
        <v>5</v>
      </c>
      <c s="6" t="s">
        <v>7480</v>
      </c>
      <c s="36" t="s">
        <v>922</v>
      </c>
      <c s="37">
        <v>120</v>
      </c>
      <c s="36">
        <v>0</v>
      </c>
      <c s="36">
        <f>ROUND(G58*H58,6)</f>
      </c>
      <c r="L58" s="38">
        <v>0</v>
      </c>
      <c s="32">
        <f>ROUND(ROUND(L58,2)*ROUND(G58,3),2)</f>
      </c>
      <c s="36" t="s">
        <v>53</v>
      </c>
      <c>
        <f>(M58*21)/100</f>
      </c>
      <c t="s">
        <v>27</v>
      </c>
    </row>
    <row r="59" spans="1:5" ht="12.75">
      <c r="A59" s="35" t="s">
        <v>54</v>
      </c>
      <c r="E59" s="39" t="s">
        <v>5</v>
      </c>
    </row>
    <row r="60" spans="1:5" ht="38.25">
      <c r="A60" s="35" t="s">
        <v>55</v>
      </c>
      <c r="E60" s="40" t="s">
        <v>7643</v>
      </c>
    </row>
    <row r="61" spans="1:5" ht="25.5">
      <c r="A61" t="s">
        <v>57</v>
      </c>
      <c r="E61" s="39" t="s">
        <v>7482</v>
      </c>
    </row>
    <row r="62" spans="1:13" ht="12.75">
      <c r="A62" t="s">
        <v>46</v>
      </c>
      <c r="C62" s="31" t="s">
        <v>868</v>
      </c>
      <c r="E62" s="33" t="s">
        <v>3566</v>
      </c>
      <c r="J62" s="32">
        <f>0</f>
      </c>
      <c s="32">
        <f>0</f>
      </c>
      <c s="32">
        <f>0+L63+L67+L71+L75+L79+L83+L87+L91+L95+L99+L103</f>
      </c>
      <c s="32">
        <f>0+M63+M67+M71+M75+M79+M83+M87+M91+M95+M99+M103</f>
      </c>
    </row>
    <row r="63" spans="1:16" ht="12.75">
      <c r="A63" t="s">
        <v>49</v>
      </c>
      <c s="34" t="s">
        <v>752</v>
      </c>
      <c s="34" t="s">
        <v>4130</v>
      </c>
      <c s="35" t="s">
        <v>5</v>
      </c>
      <c s="6" t="s">
        <v>4131</v>
      </c>
      <c s="36" t="s">
        <v>682</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7644</v>
      </c>
    </row>
    <row r="66" spans="1:5" ht="12.75">
      <c r="A66" t="s">
        <v>57</v>
      </c>
      <c r="E66" s="39" t="s">
        <v>6026</v>
      </c>
    </row>
    <row r="67" spans="1:16" ht="12.75">
      <c r="A67" t="s">
        <v>49</v>
      </c>
      <c s="34" t="s">
        <v>755</v>
      </c>
      <c s="34" t="s">
        <v>3208</v>
      </c>
      <c s="35" t="s">
        <v>5</v>
      </c>
      <c s="6" t="s">
        <v>3209</v>
      </c>
      <c s="36" t="s">
        <v>682</v>
      </c>
      <c s="37">
        <v>80</v>
      </c>
      <c s="36">
        <v>0</v>
      </c>
      <c s="36">
        <f>ROUND(G67*H67,6)</f>
      </c>
      <c r="L67" s="38">
        <v>0</v>
      </c>
      <c s="32">
        <f>ROUND(ROUND(L67,2)*ROUND(G67,3),2)</f>
      </c>
      <c s="36" t="s">
        <v>601</v>
      </c>
      <c>
        <f>(M67*21)/100</f>
      </c>
      <c t="s">
        <v>27</v>
      </c>
    </row>
    <row r="68" spans="1:5" ht="12.75">
      <c r="A68" s="35" t="s">
        <v>54</v>
      </c>
      <c r="E68" s="39" t="s">
        <v>5</v>
      </c>
    </row>
    <row r="69" spans="1:5" ht="12.75">
      <c r="A69" s="35" t="s">
        <v>55</v>
      </c>
      <c r="E69" s="40" t="s">
        <v>7645</v>
      </c>
    </row>
    <row r="70" spans="1:5" ht="12.75">
      <c r="A70" t="s">
        <v>57</v>
      </c>
      <c r="E70" s="39" t="s">
        <v>6026</v>
      </c>
    </row>
    <row r="71" spans="1:16" ht="12.75">
      <c r="A71" t="s">
        <v>49</v>
      </c>
      <c s="34" t="s">
        <v>758</v>
      </c>
      <c s="34" t="s">
        <v>7485</v>
      </c>
      <c s="35" t="s">
        <v>5</v>
      </c>
      <c s="6" t="s">
        <v>7486</v>
      </c>
      <c s="36" t="s">
        <v>682</v>
      </c>
      <c s="37">
        <v>51</v>
      </c>
      <c s="36">
        <v>0</v>
      </c>
      <c s="36">
        <f>ROUND(G71*H71,6)</f>
      </c>
      <c r="L71" s="38">
        <v>0</v>
      </c>
      <c s="32">
        <f>ROUND(ROUND(L71,2)*ROUND(G71,3),2)</f>
      </c>
      <c s="36" t="s">
        <v>601</v>
      </c>
      <c>
        <f>(M71*21)/100</f>
      </c>
      <c t="s">
        <v>27</v>
      </c>
    </row>
    <row r="72" spans="1:5" ht="12.75">
      <c r="A72" s="35" t="s">
        <v>54</v>
      </c>
      <c r="E72" s="39" t="s">
        <v>5</v>
      </c>
    </row>
    <row r="73" spans="1:5" ht="12.75">
      <c r="A73" s="35" t="s">
        <v>55</v>
      </c>
      <c r="E73" s="40" t="s">
        <v>7646</v>
      </c>
    </row>
    <row r="74" spans="1:5" ht="12.75">
      <c r="A74" t="s">
        <v>57</v>
      </c>
      <c r="E74" s="39" t="s">
        <v>6026</v>
      </c>
    </row>
    <row r="75" spans="1:16" ht="12.75">
      <c r="A75" t="s">
        <v>49</v>
      </c>
      <c s="34" t="s">
        <v>761</v>
      </c>
      <c s="34" t="s">
        <v>7647</v>
      </c>
      <c s="35" t="s">
        <v>5</v>
      </c>
      <c s="6" t="s">
        <v>7648</v>
      </c>
      <c s="36" t="s">
        <v>682</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7649</v>
      </c>
    </row>
    <row r="78" spans="1:5" ht="12.75">
      <c r="A78" t="s">
        <v>57</v>
      </c>
      <c r="E78" s="39" t="s">
        <v>602</v>
      </c>
    </row>
    <row r="79" spans="1:16" ht="12.75">
      <c r="A79" t="s">
        <v>49</v>
      </c>
      <c s="34" t="s">
        <v>764</v>
      </c>
      <c s="34" t="s">
        <v>4136</v>
      </c>
      <c s="35" t="s">
        <v>5</v>
      </c>
      <c s="6" t="s">
        <v>4137</v>
      </c>
      <c s="36" t="s">
        <v>682</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7650</v>
      </c>
    </row>
    <row r="82" spans="1:5" ht="12.75">
      <c r="A82" t="s">
        <v>57</v>
      </c>
      <c r="E82" s="39" t="s">
        <v>6026</v>
      </c>
    </row>
    <row r="83" spans="1:16" ht="25.5">
      <c r="A83" t="s">
        <v>49</v>
      </c>
      <c s="34" t="s">
        <v>767</v>
      </c>
      <c s="34" t="s">
        <v>7493</v>
      </c>
      <c s="35" t="s">
        <v>5</v>
      </c>
      <c s="6" t="s">
        <v>7494</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7651</v>
      </c>
    </row>
    <row r="86" spans="1:5" ht="12.75">
      <c r="A86" t="s">
        <v>57</v>
      </c>
      <c r="E86" s="39" t="s">
        <v>6026</v>
      </c>
    </row>
    <row r="87" spans="1:16" ht="12.75">
      <c r="A87" t="s">
        <v>49</v>
      </c>
      <c s="34" t="s">
        <v>770</v>
      </c>
      <c s="34" t="s">
        <v>7496</v>
      </c>
      <c s="35" t="s">
        <v>5</v>
      </c>
      <c s="6" t="s">
        <v>7497</v>
      </c>
      <c s="36" t="s">
        <v>446</v>
      </c>
      <c s="37">
        <v>10</v>
      </c>
      <c s="36">
        <v>0</v>
      </c>
      <c s="36">
        <f>ROUND(G87*H87,6)</f>
      </c>
      <c r="L87" s="38">
        <v>0</v>
      </c>
      <c s="32">
        <f>ROUND(ROUND(L87,2)*ROUND(G87,3),2)</f>
      </c>
      <c s="36" t="s">
        <v>601</v>
      </c>
      <c>
        <f>(M87*21)/100</f>
      </c>
      <c t="s">
        <v>27</v>
      </c>
    </row>
    <row r="88" spans="1:5" ht="12.75">
      <c r="A88" s="35" t="s">
        <v>54</v>
      </c>
      <c r="E88" s="39" t="s">
        <v>7652</v>
      </c>
    </row>
    <row r="89" spans="1:5" ht="12.75">
      <c r="A89" s="35" t="s">
        <v>55</v>
      </c>
      <c r="E89" s="40" t="s">
        <v>7653</v>
      </c>
    </row>
    <row r="90" spans="1:5" ht="12.75">
      <c r="A90" t="s">
        <v>57</v>
      </c>
      <c r="E90" s="39" t="s">
        <v>6026</v>
      </c>
    </row>
    <row r="91" spans="1:16" ht="25.5">
      <c r="A91" t="s">
        <v>49</v>
      </c>
      <c s="34" t="s">
        <v>773</v>
      </c>
      <c s="34" t="s">
        <v>4138</v>
      </c>
      <c s="35" t="s">
        <v>5</v>
      </c>
      <c s="6" t="s">
        <v>4139</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6026</v>
      </c>
    </row>
    <row r="95" spans="1:16" ht="12.75">
      <c r="A95" t="s">
        <v>49</v>
      </c>
      <c s="34" t="s">
        <v>777</v>
      </c>
      <c s="34" t="s">
        <v>4140</v>
      </c>
      <c s="35" t="s">
        <v>5</v>
      </c>
      <c s="6" t="s">
        <v>4141</v>
      </c>
      <c s="36" t="s">
        <v>682</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7654</v>
      </c>
    </row>
    <row r="98" spans="1:5" ht="12.75">
      <c r="A98" t="s">
        <v>57</v>
      </c>
      <c r="E98" s="39" t="s">
        <v>6026</v>
      </c>
    </row>
    <row r="99" spans="1:16" ht="25.5">
      <c r="A99" t="s">
        <v>49</v>
      </c>
      <c s="34" t="s">
        <v>781</v>
      </c>
      <c s="34" t="s">
        <v>6042</v>
      </c>
      <c s="35" t="s">
        <v>5</v>
      </c>
      <c s="6" t="s">
        <v>6043</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6026</v>
      </c>
    </row>
    <row r="103" spans="1:16" ht="12.75">
      <c r="A103" t="s">
        <v>49</v>
      </c>
      <c s="34" t="s">
        <v>785</v>
      </c>
      <c s="34" t="s">
        <v>7501</v>
      </c>
      <c s="35" t="s">
        <v>5</v>
      </c>
      <c s="6" t="s">
        <v>7502</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7503</v>
      </c>
    </row>
    <row r="107" spans="1:13" ht="12.75">
      <c r="A107" t="s">
        <v>46</v>
      </c>
      <c r="C107" s="31" t="s">
        <v>639</v>
      </c>
      <c r="E107" s="33" t="s">
        <v>6046</v>
      </c>
      <c r="J107" s="32">
        <f>0</f>
      </c>
      <c s="32">
        <f>0</f>
      </c>
      <c s="32">
        <f>0+L108+L112+L116+L120+L124+L128+L132+L136+L140+L144+L148+L152+L156+L160+L164+L168+L172+L176+L180+L184+L188+L192+L196+L200+L204+L208+L212+L216+L220+L224+L228+L232+L236+L240+L244</f>
      </c>
      <c s="32">
        <f>0+M108+M112+M116+M120+M124+M128+M132+M136+M140+M144+M148+M152+M156+M160+M164+M168+M172+M176+M180+M184+M188+M192+M196+M200+M204+M208+M212+M216+M220+M224+M228+M232+M236+M240+M244</f>
      </c>
    </row>
    <row r="108" spans="1:16" ht="25.5">
      <c r="A108" t="s">
        <v>49</v>
      </c>
      <c s="34" t="s">
        <v>47</v>
      </c>
      <c s="34" t="s">
        <v>7509</v>
      </c>
      <c s="35" t="s">
        <v>5</v>
      </c>
      <c s="6" t="s">
        <v>7510</v>
      </c>
      <c s="36" t="s">
        <v>682</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7655</v>
      </c>
    </row>
    <row r="111" spans="1:5" ht="12.75">
      <c r="A111" t="s">
        <v>57</v>
      </c>
      <c r="E111" s="39" t="s">
        <v>6026</v>
      </c>
    </row>
    <row r="112" spans="1:16" ht="12.75">
      <c r="A112" t="s">
        <v>49</v>
      </c>
      <c s="34" t="s">
        <v>27</v>
      </c>
      <c s="34" t="s">
        <v>750</v>
      </c>
      <c s="35" t="s">
        <v>5</v>
      </c>
      <c s="6" t="s">
        <v>751</v>
      </c>
      <c s="36" t="s">
        <v>682</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7656</v>
      </c>
    </row>
    <row r="115" spans="1:5" ht="12.75">
      <c r="A115" t="s">
        <v>57</v>
      </c>
      <c r="E115" s="39" t="s">
        <v>6026</v>
      </c>
    </row>
    <row r="116" spans="1:16" ht="12.75">
      <c r="A116" t="s">
        <v>49</v>
      </c>
      <c s="34" t="s">
        <v>26</v>
      </c>
      <c s="34" t="s">
        <v>771</v>
      </c>
      <c s="35" t="s">
        <v>5</v>
      </c>
      <c s="6" t="s">
        <v>772</v>
      </c>
      <c s="36" t="s">
        <v>682</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7657</v>
      </c>
    </row>
    <row r="119" spans="1:5" ht="12.75">
      <c r="A119" t="s">
        <v>57</v>
      </c>
      <c r="E119" s="39" t="s">
        <v>6026</v>
      </c>
    </row>
    <row r="120" spans="1:16" ht="25.5">
      <c r="A120" t="s">
        <v>49</v>
      </c>
      <c s="34" t="s">
        <v>64</v>
      </c>
      <c s="34" t="s">
        <v>7518</v>
      </c>
      <c s="35" t="s">
        <v>5</v>
      </c>
      <c s="6" t="s">
        <v>7519</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7658</v>
      </c>
    </row>
    <row r="123" spans="1:5" ht="12.75">
      <c r="A123" t="s">
        <v>57</v>
      </c>
      <c r="E123" s="39" t="s">
        <v>6026</v>
      </c>
    </row>
    <row r="124" spans="1:16" ht="25.5">
      <c r="A124" t="s">
        <v>49</v>
      </c>
      <c s="34" t="s">
        <v>67</v>
      </c>
      <c s="34" t="s">
        <v>839</v>
      </c>
      <c s="35" t="s">
        <v>5</v>
      </c>
      <c s="6" t="s">
        <v>840</v>
      </c>
      <c s="36" t="s">
        <v>446</v>
      </c>
      <c s="37">
        <v>944</v>
      </c>
      <c s="36">
        <v>0</v>
      </c>
      <c s="36">
        <f>ROUND(G124*H124,6)</f>
      </c>
      <c r="L124" s="38">
        <v>0</v>
      </c>
      <c s="32">
        <f>ROUND(ROUND(L124,2)*ROUND(G124,3),2)</f>
      </c>
      <c s="36" t="s">
        <v>601</v>
      </c>
      <c>
        <f>(M124*21)/100</f>
      </c>
      <c t="s">
        <v>27</v>
      </c>
    </row>
    <row r="125" spans="1:5" ht="12.75">
      <c r="A125" s="35" t="s">
        <v>54</v>
      </c>
      <c r="E125" s="39" t="s">
        <v>5</v>
      </c>
    </row>
    <row r="126" spans="1:5" ht="25.5">
      <c r="A126" s="35" t="s">
        <v>55</v>
      </c>
      <c r="E126" s="40" t="s">
        <v>7659</v>
      </c>
    </row>
    <row r="127" spans="1:5" ht="12.75">
      <c r="A127" t="s">
        <v>57</v>
      </c>
      <c r="E127" s="39" t="s">
        <v>6026</v>
      </c>
    </row>
    <row r="128" spans="1:16" ht="25.5">
      <c r="A128" t="s">
        <v>49</v>
      </c>
      <c s="34" t="s">
        <v>70</v>
      </c>
      <c s="34" t="s">
        <v>7660</v>
      </c>
      <c s="35" t="s">
        <v>5</v>
      </c>
      <c s="6" t="s">
        <v>843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7661</v>
      </c>
    </row>
    <row r="131" spans="1:5" ht="12.75">
      <c r="A131" t="s">
        <v>57</v>
      </c>
      <c r="E131" s="39" t="s">
        <v>6026</v>
      </c>
    </row>
    <row r="132" spans="1:16" ht="25.5">
      <c r="A132" t="s">
        <v>49</v>
      </c>
      <c s="34" t="s">
        <v>75</v>
      </c>
      <c s="34" t="s">
        <v>7662</v>
      </c>
      <c s="35" t="s">
        <v>5</v>
      </c>
      <c s="6" t="s">
        <v>7663</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7658</v>
      </c>
    </row>
    <row r="135" spans="1:5" ht="12.75">
      <c r="A135" t="s">
        <v>57</v>
      </c>
      <c r="E135" s="39" t="s">
        <v>6026</v>
      </c>
    </row>
    <row r="136" spans="1:16" ht="12.75">
      <c r="A136" t="s">
        <v>49</v>
      </c>
      <c s="34" t="s">
        <v>100</v>
      </c>
      <c s="34" t="s">
        <v>7547</v>
      </c>
      <c s="35" t="s">
        <v>5</v>
      </c>
      <c s="6" t="s">
        <v>7548</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7664</v>
      </c>
    </row>
    <row r="139" spans="1:5" ht="12.75">
      <c r="A139" t="s">
        <v>57</v>
      </c>
      <c r="E139" s="39" t="s">
        <v>6026</v>
      </c>
    </row>
    <row r="140" spans="1:16" ht="25.5">
      <c r="A140" t="s">
        <v>49</v>
      </c>
      <c s="34" t="s">
        <v>104</v>
      </c>
      <c s="34" t="s">
        <v>7553</v>
      </c>
      <c s="35" t="s">
        <v>5</v>
      </c>
      <c s="6" t="s">
        <v>7554</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7664</v>
      </c>
    </row>
    <row r="143" spans="1:5" ht="12.75">
      <c r="A143" t="s">
        <v>57</v>
      </c>
      <c r="E143" s="39" t="s">
        <v>6026</v>
      </c>
    </row>
    <row r="144" spans="1:16" ht="25.5">
      <c r="A144" t="s">
        <v>49</v>
      </c>
      <c s="34" t="s">
        <v>108</v>
      </c>
      <c s="34" t="s">
        <v>7665</v>
      </c>
      <c s="35" t="s">
        <v>5</v>
      </c>
      <c s="6" t="s">
        <v>7562</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7666</v>
      </c>
    </row>
    <row r="147" spans="1:5" ht="12.75">
      <c r="A147" t="s">
        <v>57</v>
      </c>
      <c r="E147" s="39" t="s">
        <v>6026</v>
      </c>
    </row>
    <row r="148" spans="1:16" ht="25.5">
      <c r="A148" t="s">
        <v>49</v>
      </c>
      <c s="34" t="s">
        <v>111</v>
      </c>
      <c s="34" t="s">
        <v>7564</v>
      </c>
      <c s="35" t="s">
        <v>5</v>
      </c>
      <c s="6" t="s">
        <v>7565</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7667</v>
      </c>
    </row>
    <row r="151" spans="1:5" ht="12.75">
      <c r="A151" t="s">
        <v>57</v>
      </c>
      <c r="E151" s="39" t="s">
        <v>602</v>
      </c>
    </row>
    <row r="152" spans="1:16" ht="25.5">
      <c r="A152" t="s">
        <v>49</v>
      </c>
      <c s="34" t="s">
        <v>114</v>
      </c>
      <c s="34" t="s">
        <v>7567</v>
      </c>
      <c s="35" t="s">
        <v>5</v>
      </c>
      <c s="6" t="s">
        <v>7568</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7668</v>
      </c>
    </row>
    <row r="155" spans="1:5" ht="12.75">
      <c r="A155" t="s">
        <v>57</v>
      </c>
      <c r="E155" s="39" t="s">
        <v>6026</v>
      </c>
    </row>
    <row r="156" spans="1:16" ht="25.5">
      <c r="A156" t="s">
        <v>49</v>
      </c>
      <c s="34" t="s">
        <v>117</v>
      </c>
      <c s="34" t="s">
        <v>7570</v>
      </c>
      <c s="35" t="s">
        <v>5</v>
      </c>
      <c s="6" t="s">
        <v>7571</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7669</v>
      </c>
    </row>
    <row r="159" spans="1:5" ht="12.75">
      <c r="A159" t="s">
        <v>57</v>
      </c>
      <c r="E159" s="39" t="s">
        <v>6026</v>
      </c>
    </row>
    <row r="160" spans="1:16" ht="25.5">
      <c r="A160" t="s">
        <v>49</v>
      </c>
      <c s="34" t="s">
        <v>120</v>
      </c>
      <c s="34" t="s">
        <v>7573</v>
      </c>
      <c s="35" t="s">
        <v>5</v>
      </c>
      <c s="6" t="s">
        <v>7574</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7670</v>
      </c>
    </row>
    <row r="163" spans="1:5" ht="12.75">
      <c r="A163" t="s">
        <v>57</v>
      </c>
      <c r="E163" s="39" t="s">
        <v>6026</v>
      </c>
    </row>
    <row r="164" spans="1:16" ht="25.5">
      <c r="A164" t="s">
        <v>49</v>
      </c>
      <c s="34" t="s">
        <v>123</v>
      </c>
      <c s="34" t="s">
        <v>7576</v>
      </c>
      <c s="35" t="s">
        <v>5</v>
      </c>
      <c s="6" t="s">
        <v>7577</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7578</v>
      </c>
      <c s="35" t="s">
        <v>5</v>
      </c>
      <c s="6" t="s">
        <v>7579</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7671</v>
      </c>
    </row>
    <row r="171" spans="1:5" ht="12.75">
      <c r="A171" t="s">
        <v>57</v>
      </c>
      <c r="E171" s="39" t="s">
        <v>6026</v>
      </c>
    </row>
    <row r="172" spans="1:16" ht="25.5">
      <c r="A172" t="s">
        <v>49</v>
      </c>
      <c s="34" t="s">
        <v>132</v>
      </c>
      <c s="34" t="s">
        <v>7581</v>
      </c>
      <c s="35" t="s">
        <v>5</v>
      </c>
      <c s="6" t="s">
        <v>7582</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7583</v>
      </c>
    </row>
    <row r="175" spans="1:5" ht="127.5">
      <c r="A175" t="s">
        <v>57</v>
      </c>
      <c r="E175" s="39" t="s">
        <v>7584</v>
      </c>
    </row>
    <row r="176" spans="1:16" ht="25.5">
      <c r="A176" t="s">
        <v>49</v>
      </c>
      <c s="34" t="s">
        <v>135</v>
      </c>
      <c s="34" t="s">
        <v>7585</v>
      </c>
      <c s="35" t="s">
        <v>5</v>
      </c>
      <c s="6" t="s">
        <v>7586</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7672</v>
      </c>
    </row>
    <row r="179" spans="1:5" ht="178.5">
      <c r="A179" t="s">
        <v>57</v>
      </c>
      <c r="E179" s="39" t="s">
        <v>7588</v>
      </c>
    </row>
    <row r="180" spans="1:16" ht="25.5">
      <c r="A180" t="s">
        <v>49</v>
      </c>
      <c s="34" t="s">
        <v>138</v>
      </c>
      <c s="34" t="s">
        <v>7589</v>
      </c>
      <c s="35" t="s">
        <v>5</v>
      </c>
      <c s="6" t="s">
        <v>7673</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7674</v>
      </c>
    </row>
    <row r="183" spans="1:5" ht="12.75">
      <c r="A183" t="s">
        <v>57</v>
      </c>
      <c r="E183" s="39" t="s">
        <v>602</v>
      </c>
    </row>
    <row r="184" spans="1:16" ht="25.5">
      <c r="A184" t="s">
        <v>49</v>
      </c>
      <c s="34" t="s">
        <v>141</v>
      </c>
      <c s="34" t="s">
        <v>7675</v>
      </c>
      <c s="35" t="s">
        <v>5</v>
      </c>
      <c s="6" t="s">
        <v>7676</v>
      </c>
      <c s="36" t="s">
        <v>446</v>
      </c>
      <c s="37">
        <v>6</v>
      </c>
      <c s="36">
        <v>0</v>
      </c>
      <c s="36">
        <f>ROUND(G184*H184,6)</f>
      </c>
      <c r="L184" s="38">
        <v>0</v>
      </c>
      <c s="32">
        <f>ROUND(ROUND(L184,2)*ROUND(G184,3),2)</f>
      </c>
      <c s="36" t="s">
        <v>53</v>
      </c>
      <c>
        <f>(M184*21)/100</f>
      </c>
      <c t="s">
        <v>27</v>
      </c>
    </row>
    <row r="185" spans="1:5" ht="12.75">
      <c r="A185" s="35" t="s">
        <v>54</v>
      </c>
      <c r="E185" s="39" t="s">
        <v>5</v>
      </c>
    </row>
    <row r="186" spans="1:5" ht="38.25">
      <c r="A186" s="35" t="s">
        <v>55</v>
      </c>
      <c r="E186" s="40" t="s">
        <v>7677</v>
      </c>
    </row>
    <row r="187" spans="1:5" ht="12.75">
      <c r="A187" t="s">
        <v>57</v>
      </c>
      <c r="E187" s="39" t="s">
        <v>6026</v>
      </c>
    </row>
    <row r="188" spans="1:16" ht="12.75">
      <c r="A188" t="s">
        <v>49</v>
      </c>
      <c s="34" t="s">
        <v>144</v>
      </c>
      <c s="34" t="s">
        <v>1037</v>
      </c>
      <c s="35" t="s">
        <v>5</v>
      </c>
      <c s="6" t="s">
        <v>1038</v>
      </c>
      <c s="36" t="s">
        <v>682</v>
      </c>
      <c s="37">
        <v>25</v>
      </c>
      <c s="36">
        <v>0</v>
      </c>
      <c s="36">
        <f>ROUND(G188*H188,6)</f>
      </c>
      <c r="L188" s="38">
        <v>0</v>
      </c>
      <c s="32">
        <f>ROUND(ROUND(L188,2)*ROUND(G188,3),2)</f>
      </c>
      <c s="36" t="s">
        <v>601</v>
      </c>
      <c>
        <f>(M188*21)/100</f>
      </c>
      <c t="s">
        <v>27</v>
      </c>
    </row>
    <row r="189" spans="1:5" ht="12.75">
      <c r="A189" s="35" t="s">
        <v>54</v>
      </c>
      <c r="E189" s="39" t="s">
        <v>5</v>
      </c>
    </row>
    <row r="190" spans="1:5" ht="51">
      <c r="A190" s="35" t="s">
        <v>55</v>
      </c>
      <c r="E190" s="40" t="s">
        <v>7678</v>
      </c>
    </row>
    <row r="191" spans="1:5" ht="12.75">
      <c r="A191" t="s">
        <v>57</v>
      </c>
      <c r="E191" s="39" t="s">
        <v>6026</v>
      </c>
    </row>
    <row r="192" spans="1:16" ht="12.75">
      <c r="A192" t="s">
        <v>49</v>
      </c>
      <c s="34" t="s">
        <v>147</v>
      </c>
      <c s="34" t="s">
        <v>786</v>
      </c>
      <c s="35" t="s">
        <v>5</v>
      </c>
      <c s="6" t="s">
        <v>787</v>
      </c>
      <c s="36" t="s">
        <v>446</v>
      </c>
      <c s="37">
        <v>1</v>
      </c>
      <c s="36">
        <v>0</v>
      </c>
      <c s="36">
        <f>ROUND(G192*H192,6)</f>
      </c>
      <c r="L192" s="38">
        <v>0</v>
      </c>
      <c s="32">
        <f>ROUND(ROUND(L192,2)*ROUND(G192,3),2)</f>
      </c>
      <c s="36" t="s">
        <v>601</v>
      </c>
      <c>
        <f>(M192*21)/100</f>
      </c>
      <c t="s">
        <v>27</v>
      </c>
    </row>
    <row r="193" spans="1:5" ht="12.75">
      <c r="A193" s="35" t="s">
        <v>54</v>
      </c>
      <c r="E193" s="39" t="s">
        <v>5</v>
      </c>
    </row>
    <row r="194" spans="1:5" ht="38.25">
      <c r="A194" s="35" t="s">
        <v>55</v>
      </c>
      <c r="E194" s="40" t="s">
        <v>7679</v>
      </c>
    </row>
    <row r="195" spans="1:5" ht="12.75">
      <c r="A195" t="s">
        <v>57</v>
      </c>
      <c r="E195" s="39" t="s">
        <v>6026</v>
      </c>
    </row>
    <row r="196" spans="1:16" ht="12.75">
      <c r="A196" t="s">
        <v>49</v>
      </c>
      <c s="34" t="s">
        <v>150</v>
      </c>
      <c s="34" t="s">
        <v>1039</v>
      </c>
      <c s="35" t="s">
        <v>5</v>
      </c>
      <c s="6" t="s">
        <v>1040</v>
      </c>
      <c s="36" t="s">
        <v>446</v>
      </c>
      <c s="37">
        <v>2</v>
      </c>
      <c s="36">
        <v>0</v>
      </c>
      <c s="36">
        <f>ROUND(G196*H196,6)</f>
      </c>
      <c r="L196" s="38">
        <v>0</v>
      </c>
      <c s="32">
        <f>ROUND(ROUND(L196,2)*ROUND(G196,3),2)</f>
      </c>
      <c s="36" t="s">
        <v>7603</v>
      </c>
      <c>
        <f>(M196*21)/100</f>
      </c>
      <c t="s">
        <v>27</v>
      </c>
    </row>
    <row r="197" spans="1:5" ht="12.75">
      <c r="A197" s="35" t="s">
        <v>54</v>
      </c>
      <c r="E197" s="39" t="s">
        <v>5</v>
      </c>
    </row>
    <row r="198" spans="1:5" ht="12.75">
      <c r="A198" s="35" t="s">
        <v>55</v>
      </c>
      <c r="E198" s="40" t="s">
        <v>7680</v>
      </c>
    </row>
    <row r="199" spans="1:5" ht="12.75">
      <c r="A199" t="s">
        <v>57</v>
      </c>
      <c r="E199" s="39" t="s">
        <v>6026</v>
      </c>
    </row>
    <row r="200" spans="1:16" ht="25.5">
      <c r="A200" t="s">
        <v>49</v>
      </c>
      <c s="34" t="s">
        <v>707</v>
      </c>
      <c s="34" t="s">
        <v>848</v>
      </c>
      <c s="35" t="s">
        <v>5</v>
      </c>
      <c s="6" t="s">
        <v>849</v>
      </c>
      <c s="36" t="s">
        <v>446</v>
      </c>
      <c s="37">
        <v>1</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6026</v>
      </c>
    </row>
    <row r="204" spans="1:16" ht="38.25">
      <c r="A204" t="s">
        <v>49</v>
      </c>
      <c s="34" t="s">
        <v>711</v>
      </c>
      <c s="34" t="s">
        <v>852</v>
      </c>
      <c s="35" t="s">
        <v>5</v>
      </c>
      <c s="6" t="s">
        <v>853</v>
      </c>
      <c s="36" t="s">
        <v>446</v>
      </c>
      <c s="37">
        <v>3</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6026</v>
      </c>
    </row>
    <row r="208" spans="1:16" ht="25.5">
      <c r="A208" t="s">
        <v>49</v>
      </c>
      <c s="34" t="s">
        <v>715</v>
      </c>
      <c s="34" t="s">
        <v>855</v>
      </c>
      <c s="35" t="s">
        <v>5</v>
      </c>
      <c s="6" t="s">
        <v>856</v>
      </c>
      <c s="36" t="s">
        <v>446</v>
      </c>
      <c s="37">
        <v>1</v>
      </c>
      <c s="36">
        <v>0</v>
      </c>
      <c s="36">
        <f>ROUND(G208*H208,6)</f>
      </c>
      <c r="L208" s="38">
        <v>0</v>
      </c>
      <c s="32">
        <f>ROUND(ROUND(L208,2)*ROUND(G208,3),2)</f>
      </c>
      <c s="36" t="s">
        <v>601</v>
      </c>
      <c>
        <f>(M208*21)/100</f>
      </c>
      <c t="s">
        <v>27</v>
      </c>
    </row>
    <row r="209" spans="1:5" ht="12.75">
      <c r="A209" s="35" t="s">
        <v>54</v>
      </c>
      <c r="E209" s="39" t="s">
        <v>5</v>
      </c>
    </row>
    <row r="210" spans="1:5" ht="12.75">
      <c r="A210" s="35" t="s">
        <v>55</v>
      </c>
      <c r="E210" s="40" t="s">
        <v>5</v>
      </c>
    </row>
    <row r="211" spans="1:5" ht="12.75">
      <c r="A211" t="s">
        <v>57</v>
      </c>
      <c r="E211" s="39" t="s">
        <v>6026</v>
      </c>
    </row>
    <row r="212" spans="1:16" ht="12.75">
      <c r="A212" t="s">
        <v>49</v>
      </c>
      <c s="34" t="s">
        <v>719</v>
      </c>
      <c s="34" t="s">
        <v>7605</v>
      </c>
      <c s="35" t="s">
        <v>5</v>
      </c>
      <c s="6" t="s">
        <v>7606</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7681</v>
      </c>
    </row>
    <row r="215" spans="1:5" ht="12.75">
      <c r="A215" t="s">
        <v>57</v>
      </c>
      <c r="E215" s="39" t="s">
        <v>6026</v>
      </c>
    </row>
    <row r="216" spans="1:16" ht="12.75">
      <c r="A216" t="s">
        <v>49</v>
      </c>
      <c s="34" t="s">
        <v>722</v>
      </c>
      <c s="34" t="s">
        <v>892</v>
      </c>
      <c s="35" t="s">
        <v>5</v>
      </c>
      <c s="6" t="s">
        <v>893</v>
      </c>
      <c s="36" t="s">
        <v>483</v>
      </c>
      <c s="37">
        <v>24</v>
      </c>
      <c s="36">
        <v>0</v>
      </c>
      <c s="36">
        <f>ROUND(G216*H216,6)</f>
      </c>
      <c r="L216" s="38">
        <v>0</v>
      </c>
      <c s="32">
        <f>ROUND(ROUND(L216,2)*ROUND(G216,3),2)</f>
      </c>
      <c s="36" t="s">
        <v>601</v>
      </c>
      <c>
        <f>(M216*21)/100</f>
      </c>
      <c t="s">
        <v>27</v>
      </c>
    </row>
    <row r="217" spans="1:5" ht="12.75">
      <c r="A217" s="35" t="s">
        <v>54</v>
      </c>
      <c r="E217" s="39" t="s">
        <v>5</v>
      </c>
    </row>
    <row r="218" spans="1:5" ht="12.75">
      <c r="A218" s="35" t="s">
        <v>55</v>
      </c>
      <c r="E218" s="40" t="s">
        <v>7608</v>
      </c>
    </row>
    <row r="219" spans="1:5" ht="12.75">
      <c r="A219" t="s">
        <v>57</v>
      </c>
      <c r="E219" s="39" t="s">
        <v>6026</v>
      </c>
    </row>
    <row r="220" spans="1:16" ht="12.75">
      <c r="A220" t="s">
        <v>49</v>
      </c>
      <c s="34" t="s">
        <v>726</v>
      </c>
      <c s="34" t="s">
        <v>895</v>
      </c>
      <c s="35" t="s">
        <v>5</v>
      </c>
      <c s="6" t="s">
        <v>896</v>
      </c>
      <c s="36" t="s">
        <v>483</v>
      </c>
      <c s="37">
        <v>8</v>
      </c>
      <c s="36">
        <v>0</v>
      </c>
      <c s="36">
        <f>ROUND(G220*H220,6)</f>
      </c>
      <c r="L220" s="38">
        <v>0</v>
      </c>
      <c s="32">
        <f>ROUND(ROUND(L220,2)*ROUND(G220,3),2)</f>
      </c>
      <c s="36" t="s">
        <v>601</v>
      </c>
      <c>
        <f>(M220*21)/100</f>
      </c>
      <c t="s">
        <v>27</v>
      </c>
    </row>
    <row r="221" spans="1:5" ht="12.75">
      <c r="A221" s="35" t="s">
        <v>54</v>
      </c>
      <c r="E221" s="39" t="s">
        <v>5</v>
      </c>
    </row>
    <row r="222" spans="1:5" ht="12.75">
      <c r="A222" s="35" t="s">
        <v>55</v>
      </c>
      <c r="E222" s="40" t="s">
        <v>7609</v>
      </c>
    </row>
    <row r="223" spans="1:5" ht="12.75">
      <c r="A223" t="s">
        <v>57</v>
      </c>
      <c r="E223" s="39" t="s">
        <v>6026</v>
      </c>
    </row>
    <row r="224" spans="1:16" ht="12.75">
      <c r="A224" t="s">
        <v>49</v>
      </c>
      <c s="34" t="s">
        <v>730</v>
      </c>
      <c s="34" t="s">
        <v>898</v>
      </c>
      <c s="35" t="s">
        <v>5</v>
      </c>
      <c s="6" t="s">
        <v>899</v>
      </c>
      <c s="36" t="s">
        <v>483</v>
      </c>
      <c s="37">
        <v>60</v>
      </c>
      <c s="36">
        <v>0</v>
      </c>
      <c s="36">
        <f>ROUND(G224*H224,6)</f>
      </c>
      <c r="L224" s="38">
        <v>0</v>
      </c>
      <c s="32">
        <f>ROUND(ROUND(L224,2)*ROUND(G224,3),2)</f>
      </c>
      <c s="36" t="s">
        <v>601</v>
      </c>
      <c>
        <f>(M224*21)/100</f>
      </c>
      <c t="s">
        <v>27</v>
      </c>
    </row>
    <row r="225" spans="1:5" ht="12.75">
      <c r="A225" s="35" t="s">
        <v>54</v>
      </c>
      <c r="E225" s="39" t="s">
        <v>5</v>
      </c>
    </row>
    <row r="226" spans="1:5" ht="25.5">
      <c r="A226" s="35" t="s">
        <v>55</v>
      </c>
      <c r="E226" s="40" t="s">
        <v>7610</v>
      </c>
    </row>
    <row r="227" spans="1:5" ht="12.75">
      <c r="A227" t="s">
        <v>57</v>
      </c>
      <c r="E227" s="39" t="s">
        <v>6026</v>
      </c>
    </row>
    <row r="228" spans="1:16" ht="12.75">
      <c r="A228" t="s">
        <v>49</v>
      </c>
      <c s="34" t="s">
        <v>734</v>
      </c>
      <c s="34" t="s">
        <v>888</v>
      </c>
      <c s="35" t="s">
        <v>5</v>
      </c>
      <c s="6" t="s">
        <v>889</v>
      </c>
      <c s="36" t="s">
        <v>483</v>
      </c>
      <c s="37">
        <v>120</v>
      </c>
      <c s="36">
        <v>0</v>
      </c>
      <c s="36">
        <f>ROUND(G228*H228,6)</f>
      </c>
      <c r="L228" s="38">
        <v>0</v>
      </c>
      <c s="32">
        <f>ROUND(ROUND(L228,2)*ROUND(G228,3),2)</f>
      </c>
      <c s="36" t="s">
        <v>601</v>
      </c>
      <c>
        <f>(M228*21)/100</f>
      </c>
      <c t="s">
        <v>27</v>
      </c>
    </row>
    <row r="229" spans="1:5" ht="12.75">
      <c r="A229" s="35" t="s">
        <v>54</v>
      </c>
      <c r="E229" s="39" t="s">
        <v>5</v>
      </c>
    </row>
    <row r="230" spans="1:5" ht="25.5">
      <c r="A230" s="35" t="s">
        <v>55</v>
      </c>
      <c r="E230" s="40" t="s">
        <v>7611</v>
      </c>
    </row>
    <row r="231" spans="1:5" ht="12.75">
      <c r="A231" t="s">
        <v>57</v>
      </c>
      <c r="E231" s="39" t="s">
        <v>6026</v>
      </c>
    </row>
    <row r="232" spans="1:16" ht="12.75">
      <c r="A232" t="s">
        <v>49</v>
      </c>
      <c s="34" t="s">
        <v>738</v>
      </c>
      <c s="34" t="s">
        <v>7612</v>
      </c>
      <c s="35" t="s">
        <v>5</v>
      </c>
      <c s="6" t="s">
        <v>7613</v>
      </c>
      <c s="36" t="s">
        <v>1114</v>
      </c>
      <c s="37">
        <v>3</v>
      </c>
      <c s="36">
        <v>0</v>
      </c>
      <c s="36">
        <f>ROUND(G232*H232,6)</f>
      </c>
      <c r="L232" s="38">
        <v>0</v>
      </c>
      <c s="32">
        <f>ROUND(ROUND(L232,2)*ROUND(G232,3),2)</f>
      </c>
      <c s="36" t="s">
        <v>601</v>
      </c>
      <c>
        <f>(M232*21)/100</f>
      </c>
      <c t="s">
        <v>27</v>
      </c>
    </row>
    <row r="233" spans="1:5" ht="12.75">
      <c r="A233" s="35" t="s">
        <v>54</v>
      </c>
      <c r="E233" s="39" t="s">
        <v>5</v>
      </c>
    </row>
    <row r="234" spans="1:5" ht="12.75">
      <c r="A234" s="35" t="s">
        <v>55</v>
      </c>
      <c r="E234" s="40" t="s">
        <v>7682</v>
      </c>
    </row>
    <row r="235" spans="1:5" ht="12.75">
      <c r="A235" t="s">
        <v>57</v>
      </c>
      <c r="E235" s="39" t="s">
        <v>602</v>
      </c>
    </row>
    <row r="236" spans="1:16" ht="12.75">
      <c r="A236" t="s">
        <v>49</v>
      </c>
      <c s="34" t="s">
        <v>742</v>
      </c>
      <c s="34" t="s">
        <v>7683</v>
      </c>
      <c s="35" t="s">
        <v>5</v>
      </c>
      <c s="6" t="s">
        <v>7684</v>
      </c>
      <c s="36" t="s">
        <v>446</v>
      </c>
      <c s="37">
        <v>1</v>
      </c>
      <c s="36">
        <v>0</v>
      </c>
      <c s="36">
        <f>ROUND(G236*H236,6)</f>
      </c>
      <c r="L236" s="38">
        <v>0</v>
      </c>
      <c s="32">
        <f>ROUND(ROUND(L236,2)*ROUND(G236,3),2)</f>
      </c>
      <c s="36" t="s">
        <v>601</v>
      </c>
      <c>
        <f>(M236*21)/100</f>
      </c>
      <c t="s">
        <v>27</v>
      </c>
    </row>
    <row r="237" spans="1:5" ht="12.75">
      <c r="A237" s="35" t="s">
        <v>54</v>
      </c>
      <c r="E237" s="39" t="s">
        <v>5</v>
      </c>
    </row>
    <row r="238" spans="1:5" ht="12.75">
      <c r="A238" s="35" t="s">
        <v>55</v>
      </c>
      <c r="E238" s="40" t="s">
        <v>7685</v>
      </c>
    </row>
    <row r="239" spans="1:5" ht="12.75">
      <c r="A239" t="s">
        <v>57</v>
      </c>
      <c r="E239" s="39" t="s">
        <v>602</v>
      </c>
    </row>
    <row r="240" spans="1:16" ht="12.75">
      <c r="A240" t="s">
        <v>49</v>
      </c>
      <c s="34" t="s">
        <v>746</v>
      </c>
      <c s="34" t="s">
        <v>4168</v>
      </c>
      <c s="35" t="s">
        <v>5</v>
      </c>
      <c s="6" t="s">
        <v>4169</v>
      </c>
      <c s="36" t="s">
        <v>682</v>
      </c>
      <c s="37">
        <v>890</v>
      </c>
      <c s="36">
        <v>0</v>
      </c>
      <c s="36">
        <f>ROUND(G240*H240,6)</f>
      </c>
      <c r="L240" s="38">
        <v>0</v>
      </c>
      <c s="32">
        <f>ROUND(ROUND(L240,2)*ROUND(G240,3),2)</f>
      </c>
      <c s="36" t="s">
        <v>601</v>
      </c>
      <c>
        <f>(M240*21)/100</f>
      </c>
      <c t="s">
        <v>27</v>
      </c>
    </row>
    <row r="241" spans="1:5" ht="12.75">
      <c r="A241" s="35" t="s">
        <v>54</v>
      </c>
      <c r="E241" s="39" t="s">
        <v>5</v>
      </c>
    </row>
    <row r="242" spans="1:5" ht="38.25">
      <c r="A242" s="35" t="s">
        <v>55</v>
      </c>
      <c r="E242" s="40" t="s">
        <v>7621</v>
      </c>
    </row>
    <row r="243" spans="1:5" ht="12.75">
      <c r="A243" t="s">
        <v>57</v>
      </c>
      <c r="E243" s="39" t="s">
        <v>602</v>
      </c>
    </row>
    <row r="244" spans="1:16" ht="12.75">
      <c r="A244" t="s">
        <v>49</v>
      </c>
      <c s="34" t="s">
        <v>749</v>
      </c>
      <c s="34" t="s">
        <v>7622</v>
      </c>
      <c s="35" t="s">
        <v>5</v>
      </c>
      <c s="6" t="s">
        <v>7330</v>
      </c>
      <c s="36" t="s">
        <v>7331</v>
      </c>
      <c s="37">
        <v>5.8</v>
      </c>
      <c s="36">
        <v>0</v>
      </c>
      <c s="36">
        <f>ROUND(G244*H244,6)</f>
      </c>
      <c r="L244" s="38">
        <v>0</v>
      </c>
      <c s="32">
        <f>ROUND(ROUND(L244,2)*ROUND(G244,3),2)</f>
      </c>
      <c s="36" t="s">
        <v>601</v>
      </c>
      <c>
        <f>(M244*21)/100</f>
      </c>
      <c t="s">
        <v>27</v>
      </c>
    </row>
    <row r="245" spans="1:5" ht="12.75">
      <c r="A245" s="35" t="s">
        <v>54</v>
      </c>
      <c r="E245" s="39" t="s">
        <v>5</v>
      </c>
    </row>
    <row r="246" spans="1:5" ht="12.75">
      <c r="A246" s="35" t="s">
        <v>55</v>
      </c>
      <c r="E246" s="40" t="s">
        <v>7686</v>
      </c>
    </row>
    <row r="247" spans="1:5" ht="12.75">
      <c r="A247" t="s">
        <v>57</v>
      </c>
      <c r="E247" s="39" t="s">
        <v>602</v>
      </c>
    </row>
    <row r="248" spans="1:13" ht="12.75">
      <c r="A248" t="s">
        <v>46</v>
      </c>
      <c r="C248" s="31" t="s">
        <v>618</v>
      </c>
      <c r="E248" s="33" t="s">
        <v>1346</v>
      </c>
      <c r="J248" s="32">
        <f>0</f>
      </c>
      <c s="32">
        <f>0</f>
      </c>
      <c s="32">
        <f>0+L249+L253</f>
      </c>
      <c s="32">
        <f>0+M249+M253</f>
      </c>
    </row>
    <row r="249" spans="1:16" ht="12.75">
      <c r="A249" t="s">
        <v>49</v>
      </c>
      <c s="34" t="s">
        <v>817</v>
      </c>
      <c s="34" t="s">
        <v>7628</v>
      </c>
      <c s="35" t="s">
        <v>5</v>
      </c>
      <c s="6" t="s">
        <v>7629</v>
      </c>
      <c s="36" t="s">
        <v>1035</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7630</v>
      </c>
    </row>
    <row r="252" spans="1:5" ht="12.75">
      <c r="A252" t="s">
        <v>57</v>
      </c>
      <c r="E252" s="39" t="s">
        <v>602</v>
      </c>
    </row>
    <row r="253" spans="1:16" ht="12.75">
      <c r="A253" t="s">
        <v>49</v>
      </c>
      <c s="34" t="s">
        <v>821</v>
      </c>
      <c s="34" t="s">
        <v>7631</v>
      </c>
      <c s="35" t="s">
        <v>5</v>
      </c>
      <c s="6" t="s">
        <v>7632</v>
      </c>
      <c s="36" t="s">
        <v>1035</v>
      </c>
      <c s="37">
        <v>4</v>
      </c>
      <c s="36">
        <v>0</v>
      </c>
      <c s="36">
        <f>ROUND(G253*H253,6)</f>
      </c>
      <c r="L253" s="38">
        <v>0</v>
      </c>
      <c s="32">
        <f>ROUND(ROUND(L253,2)*ROUND(G253,3),2)</f>
      </c>
      <c s="36" t="s">
        <v>601</v>
      </c>
      <c>
        <f>(M253*21)/100</f>
      </c>
      <c t="s">
        <v>27</v>
      </c>
    </row>
    <row r="254" spans="1:5" ht="12.75">
      <c r="A254" s="35" t="s">
        <v>54</v>
      </c>
      <c r="E254" s="39" t="s">
        <v>5</v>
      </c>
    </row>
    <row r="255" spans="1:5" ht="12.75">
      <c r="A255" s="35" t="s">
        <v>55</v>
      </c>
      <c r="E255" s="40" t="s">
        <v>7630</v>
      </c>
    </row>
    <row r="256" spans="1:5" ht="12.75">
      <c r="A256" t="s">
        <v>57</v>
      </c>
      <c r="E2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7691</v>
      </c>
      <c r="E8" s="30" t="s">
        <v>7690</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1154</v>
      </c>
      <c r="J9" s="32">
        <f>0</f>
      </c>
      <c s="32">
        <f>0</f>
      </c>
      <c s="32">
        <f>0+L10+L14+L18+L22+L26</f>
      </c>
      <c s="32">
        <f>0+M10+M14+M18+M22+M26</f>
      </c>
    </row>
    <row r="10" spans="1:16" ht="12.75">
      <c r="A10" t="s">
        <v>49</v>
      </c>
      <c s="34" t="s">
        <v>3212</v>
      </c>
      <c s="34" t="s">
        <v>7465</v>
      </c>
      <c s="35" t="s">
        <v>5</v>
      </c>
      <c s="6" t="s">
        <v>2104</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7466</v>
      </c>
    </row>
    <row r="13" spans="1:5" ht="12.75">
      <c r="A13" t="s">
        <v>57</v>
      </c>
      <c r="E13" s="39" t="s">
        <v>602</v>
      </c>
    </row>
    <row r="14" spans="1:16" ht="25.5">
      <c r="A14" t="s">
        <v>49</v>
      </c>
      <c s="34" t="s">
        <v>3216</v>
      </c>
      <c s="34" t="s">
        <v>1053</v>
      </c>
      <c s="35" t="s">
        <v>5</v>
      </c>
      <c s="6" t="s">
        <v>1759</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3220</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3225</v>
      </c>
      <c s="34" t="s">
        <v>1762</v>
      </c>
      <c s="35" t="s">
        <v>5</v>
      </c>
      <c s="6" t="s">
        <v>1763</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3229</v>
      </c>
      <c s="34" t="s">
        <v>3792</v>
      </c>
      <c s="35" t="s">
        <v>5</v>
      </c>
      <c s="6" t="s">
        <v>4107</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4111</v>
      </c>
      <c r="J30" s="32">
        <f>0</f>
      </c>
      <c s="32">
        <f>0</f>
      </c>
      <c s="32">
        <f>0+L31</f>
      </c>
      <c s="32">
        <f>0+M31</f>
      </c>
    </row>
    <row r="31" spans="1:16" ht="25.5">
      <c r="A31" t="s">
        <v>49</v>
      </c>
      <c s="34" t="s">
        <v>3192</v>
      </c>
      <c s="34" t="s">
        <v>7692</v>
      </c>
      <c s="35" t="s">
        <v>5</v>
      </c>
      <c s="6" t="s">
        <v>7693</v>
      </c>
      <c s="36" t="s">
        <v>1035</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1793</v>
      </c>
      <c r="J35" s="32">
        <f>0</f>
      </c>
      <c s="32">
        <f>0</f>
      </c>
      <c s="32">
        <f>0+L36+L40+L44+L48</f>
      </c>
      <c s="32">
        <f>0+M36+M40+M44+M48</f>
      </c>
    </row>
    <row r="36" spans="1:16" ht="12.75">
      <c r="A36" t="s">
        <v>49</v>
      </c>
      <c s="34" t="s">
        <v>941</v>
      </c>
      <c s="34" t="s">
        <v>2120</v>
      </c>
      <c s="35" t="s">
        <v>5</v>
      </c>
      <c s="6" t="s">
        <v>2121</v>
      </c>
      <c s="36" t="s">
        <v>1035</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7694</v>
      </c>
    </row>
    <row r="40" spans="1:16" ht="12.75">
      <c r="A40" t="s">
        <v>49</v>
      </c>
      <c s="34" t="s">
        <v>597</v>
      </c>
      <c s="34" t="s">
        <v>7468</v>
      </c>
      <c s="35" t="s">
        <v>5</v>
      </c>
      <c s="6" t="s">
        <v>7469</v>
      </c>
      <c s="36" t="s">
        <v>1035</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7694</v>
      </c>
    </row>
    <row r="44" spans="1:16" ht="12.75">
      <c r="A44" t="s">
        <v>49</v>
      </c>
      <c s="34" t="s">
        <v>603</v>
      </c>
      <c s="34" t="s">
        <v>4082</v>
      </c>
      <c s="35" t="s">
        <v>5</v>
      </c>
      <c s="6" t="s">
        <v>4083</v>
      </c>
      <c s="36" t="s">
        <v>1035</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7694</v>
      </c>
    </row>
    <row r="48" spans="1:16" ht="12.75">
      <c r="A48" t="s">
        <v>49</v>
      </c>
      <c s="34" t="s">
        <v>606</v>
      </c>
      <c s="34" t="s">
        <v>7638</v>
      </c>
      <c s="35" t="s">
        <v>5</v>
      </c>
      <c s="6" t="s">
        <v>1731</v>
      </c>
      <c s="36" t="s">
        <v>1035</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7694</v>
      </c>
    </row>
    <row r="52" spans="1:13" ht="12.75">
      <c r="A52" t="s">
        <v>46</v>
      </c>
      <c r="C52" s="31" t="s">
        <v>120</v>
      </c>
      <c r="E52" s="33" t="s">
        <v>7695</v>
      </c>
      <c r="J52" s="32">
        <f>0</f>
      </c>
      <c s="32">
        <f>0</f>
      </c>
      <c s="32">
        <f>0+L53</f>
      </c>
      <c s="32">
        <f>0+M53</f>
      </c>
    </row>
    <row r="53" spans="1:16" ht="12.75">
      <c r="A53" t="s">
        <v>49</v>
      </c>
      <c s="34" t="s">
        <v>937</v>
      </c>
      <c s="34" t="s">
        <v>7696</v>
      </c>
      <c s="35" t="s">
        <v>5</v>
      </c>
      <c s="6" t="s">
        <v>7697</v>
      </c>
      <c s="36" t="s">
        <v>682</v>
      </c>
      <c s="37">
        <v>208</v>
      </c>
      <c s="36">
        <v>0</v>
      </c>
      <c s="36">
        <f>ROUND(G53*H53,6)</f>
      </c>
      <c r="L53" s="38">
        <v>0</v>
      </c>
      <c s="32">
        <f>ROUND(ROUND(L53,2)*ROUND(G53,3),2)</f>
      </c>
      <c s="36" t="s">
        <v>601</v>
      </c>
      <c>
        <f>(M53*21)/100</f>
      </c>
      <c t="s">
        <v>27</v>
      </c>
    </row>
    <row r="54" spans="1:5" ht="25.5">
      <c r="A54" s="35" t="s">
        <v>54</v>
      </c>
      <c r="E54" s="39" t="s">
        <v>7698</v>
      </c>
    </row>
    <row r="55" spans="1:5" ht="12.75">
      <c r="A55" s="35" t="s">
        <v>55</v>
      </c>
      <c r="E55" s="40" t="s">
        <v>5</v>
      </c>
    </row>
    <row r="56" spans="1:5" ht="12.75">
      <c r="A56" t="s">
        <v>57</v>
      </c>
      <c r="E56" s="39" t="s">
        <v>7694</v>
      </c>
    </row>
    <row r="57" spans="1:13" ht="12.75">
      <c r="A57" t="s">
        <v>46</v>
      </c>
      <c r="C57" s="31" t="s">
        <v>132</v>
      </c>
      <c r="E57" s="33" t="s">
        <v>1800</v>
      </c>
      <c r="J57" s="32">
        <f>0</f>
      </c>
      <c s="32">
        <f>0</f>
      </c>
      <c s="32">
        <f>0+L58</f>
      </c>
      <c s="32">
        <f>0+M58</f>
      </c>
    </row>
    <row r="58" spans="1:16" ht="12.75">
      <c r="A58" t="s">
        <v>49</v>
      </c>
      <c s="34" t="s">
        <v>618</v>
      </c>
      <c s="34" t="s">
        <v>1033</v>
      </c>
      <c s="35" t="s">
        <v>5</v>
      </c>
      <c s="6" t="s">
        <v>1034</v>
      </c>
      <c s="36" t="s">
        <v>1035</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1816</v>
      </c>
      <c r="J62" s="32">
        <f>0</f>
      </c>
      <c s="32">
        <f>0</f>
      </c>
      <c s="32">
        <f>0+L63+L67+L71</f>
      </c>
      <c s="32">
        <f>0+M63+M67+M71</f>
      </c>
    </row>
    <row r="63" spans="1:16" ht="12.75">
      <c r="A63" t="s">
        <v>49</v>
      </c>
      <c s="34" t="s">
        <v>621</v>
      </c>
      <c s="34" t="s">
        <v>1724</v>
      </c>
      <c s="35" t="s">
        <v>5</v>
      </c>
      <c s="6" t="s">
        <v>1725</v>
      </c>
      <c s="36" t="s">
        <v>922</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624</v>
      </c>
      <c s="34" t="s">
        <v>7475</v>
      </c>
      <c s="35" t="s">
        <v>5</v>
      </c>
      <c s="6" t="s">
        <v>7476</v>
      </c>
      <c s="36" t="s">
        <v>922</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7478</v>
      </c>
    </row>
    <row r="71" spans="1:16" ht="12.75">
      <c r="A71" t="s">
        <v>49</v>
      </c>
      <c s="34" t="s">
        <v>627</v>
      </c>
      <c s="34" t="s">
        <v>7479</v>
      </c>
      <c s="35" t="s">
        <v>5</v>
      </c>
      <c s="6" t="s">
        <v>7480</v>
      </c>
      <c s="36" t="s">
        <v>922</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7482</v>
      </c>
    </row>
    <row r="75" spans="1:13" ht="12.75">
      <c r="A75" t="s">
        <v>46</v>
      </c>
      <c r="C75" s="31" t="s">
        <v>27</v>
      </c>
      <c r="E75" s="33" t="s">
        <v>1733</v>
      </c>
      <c r="J75" s="32">
        <f>0</f>
      </c>
      <c s="32">
        <f>0</f>
      </c>
      <c s="32">
        <f>0+L76+L80</f>
      </c>
      <c s="32">
        <f>0+M76+M80</f>
      </c>
    </row>
    <row r="76" spans="1:16" ht="38.25">
      <c r="A76" t="s">
        <v>49</v>
      </c>
      <c s="34" t="s">
        <v>609</v>
      </c>
      <c s="34" t="s">
        <v>7699</v>
      </c>
      <c s="35" t="s">
        <v>5</v>
      </c>
      <c s="6" t="s">
        <v>7700</v>
      </c>
      <c s="36" t="s">
        <v>1035</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612</v>
      </c>
      <c s="34" t="s">
        <v>7412</v>
      </c>
      <c s="35" t="s">
        <v>5</v>
      </c>
      <c s="6" t="s">
        <v>7413</v>
      </c>
      <c s="36" t="s">
        <v>1035</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1857</v>
      </c>
      <c r="J84" s="32">
        <f>0</f>
      </c>
      <c s="32">
        <f>0</f>
      </c>
      <c s="32">
        <f>0+L85</f>
      </c>
      <c s="32">
        <f>0+M85</f>
      </c>
    </row>
    <row r="85" spans="1:16" ht="12.75">
      <c r="A85" t="s">
        <v>49</v>
      </c>
      <c s="34" t="s">
        <v>615</v>
      </c>
      <c s="34" t="s">
        <v>7701</v>
      </c>
      <c s="35" t="s">
        <v>5</v>
      </c>
      <c s="6" t="s">
        <v>7702</v>
      </c>
      <c s="36" t="s">
        <v>922</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1094</v>
      </c>
      <c r="J89" s="32">
        <f>0</f>
      </c>
      <c s="32">
        <f>0</f>
      </c>
      <c s="32">
        <f>0+L90+L94+L98+L102</f>
      </c>
      <c s="32">
        <f>0+M90+M94+M98+M102</f>
      </c>
    </row>
    <row r="90" spans="1:16" ht="12.75">
      <c r="A90" t="s">
        <v>49</v>
      </c>
      <c s="34" t="s">
        <v>3196</v>
      </c>
      <c s="34" t="s">
        <v>7703</v>
      </c>
      <c s="35" t="s">
        <v>5</v>
      </c>
      <c s="6" t="s">
        <v>7704</v>
      </c>
      <c s="36" t="s">
        <v>922</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3199</v>
      </c>
      <c s="34" t="s">
        <v>7705</v>
      </c>
      <c s="35" t="s">
        <v>5</v>
      </c>
      <c s="6" t="s">
        <v>7706</v>
      </c>
      <c s="36" t="s">
        <v>922</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3203</v>
      </c>
      <c s="34" t="s">
        <v>3129</v>
      </c>
      <c s="35" t="s">
        <v>5</v>
      </c>
      <c s="6" t="s">
        <v>3130</v>
      </c>
      <c s="36" t="s">
        <v>922</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7707</v>
      </c>
    </row>
    <row r="101" spans="1:5" ht="12.75">
      <c r="A101" t="s">
        <v>57</v>
      </c>
      <c r="E101" s="39" t="s">
        <v>602</v>
      </c>
    </row>
    <row r="102" spans="1:16" ht="12.75">
      <c r="A102" t="s">
        <v>49</v>
      </c>
      <c s="34" t="s">
        <v>3207</v>
      </c>
      <c s="34" t="s">
        <v>7708</v>
      </c>
      <c s="35" t="s">
        <v>5</v>
      </c>
      <c s="6" t="s">
        <v>7709</v>
      </c>
      <c s="36" t="s">
        <v>922</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7710</v>
      </c>
    </row>
    <row r="105" spans="1:5" ht="12.75">
      <c r="A105" t="s">
        <v>57</v>
      </c>
      <c r="E105" s="39" t="s">
        <v>602</v>
      </c>
    </row>
    <row r="106" spans="1:13" ht="12.75">
      <c r="A106" t="s">
        <v>46</v>
      </c>
      <c r="C106" s="31" t="s">
        <v>813</v>
      </c>
      <c r="E106" s="33" t="s">
        <v>1271</v>
      </c>
      <c r="J106" s="32">
        <f>0</f>
      </c>
      <c s="32">
        <f>0</f>
      </c>
      <c s="32">
        <f>0+L107</f>
      </c>
      <c s="32">
        <f>0+M107</f>
      </c>
    </row>
    <row r="107" spans="1:16" ht="25.5">
      <c r="A107" t="s">
        <v>49</v>
      </c>
      <c s="34" t="s">
        <v>1414</v>
      </c>
      <c s="34" t="s">
        <v>1275</v>
      </c>
      <c s="35" t="s">
        <v>5</v>
      </c>
      <c s="6" t="s">
        <v>1276</v>
      </c>
      <c s="36" t="s">
        <v>682</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7711</v>
      </c>
    </row>
    <row r="110" spans="1:5" ht="12.75">
      <c r="A110" t="s">
        <v>57</v>
      </c>
      <c r="E110" s="39" t="s">
        <v>602</v>
      </c>
    </row>
    <row r="111" spans="1:13" ht="12.75">
      <c r="A111" t="s">
        <v>46</v>
      </c>
      <c r="C111" s="31" t="s">
        <v>868</v>
      </c>
      <c r="E111" s="33" t="s">
        <v>3566</v>
      </c>
      <c r="J111" s="32">
        <f>0</f>
      </c>
      <c s="32">
        <f>0</f>
      </c>
      <c s="32">
        <f>0+L112+L116+L120+L124+L128+L132+L136+L140+L144+L148+L152+L156+L160+L164+L168</f>
      </c>
      <c s="32">
        <f>0+M112+M116+M120+M124+M128+M132+M136+M140+M144+M148+M152+M156+M160+M164+M168</f>
      </c>
    </row>
    <row r="112" spans="1:16" ht="12.75">
      <c r="A112" t="s">
        <v>49</v>
      </c>
      <c s="34" t="s">
        <v>879</v>
      </c>
      <c s="34" t="s">
        <v>4130</v>
      </c>
      <c s="35" t="s">
        <v>5</v>
      </c>
      <c s="6" t="s">
        <v>4131</v>
      </c>
      <c s="36" t="s">
        <v>682</v>
      </c>
      <c s="37">
        <v>2123</v>
      </c>
      <c s="36">
        <v>0</v>
      </c>
      <c s="36">
        <f>ROUND(G112*H112,6)</f>
      </c>
      <c r="L112" s="38">
        <v>0</v>
      </c>
      <c s="32">
        <f>ROUND(ROUND(L112,2)*ROUND(G112,3),2)</f>
      </c>
      <c s="36" t="s">
        <v>601</v>
      </c>
      <c>
        <f>(M112*21)/100</f>
      </c>
      <c t="s">
        <v>27</v>
      </c>
    </row>
    <row r="113" spans="1:5" ht="12.75">
      <c r="A113" s="35" t="s">
        <v>54</v>
      </c>
      <c r="E113" s="39" t="s">
        <v>7712</v>
      </c>
    </row>
    <row r="114" spans="1:5" ht="12.75">
      <c r="A114" s="35" t="s">
        <v>55</v>
      </c>
      <c r="E114" s="40" t="s">
        <v>5</v>
      </c>
    </row>
    <row r="115" spans="1:5" ht="12.75">
      <c r="A115" t="s">
        <v>57</v>
      </c>
      <c r="E115" s="39" t="s">
        <v>7694</v>
      </c>
    </row>
    <row r="116" spans="1:16" ht="12.75">
      <c r="A116" t="s">
        <v>49</v>
      </c>
      <c s="34" t="s">
        <v>639</v>
      </c>
      <c s="34" t="s">
        <v>3208</v>
      </c>
      <c s="35" t="s">
        <v>5</v>
      </c>
      <c s="6" t="s">
        <v>3209</v>
      </c>
      <c s="36" t="s">
        <v>682</v>
      </c>
      <c s="37">
        <v>3144</v>
      </c>
      <c s="36">
        <v>0</v>
      </c>
      <c s="36">
        <f>ROUND(G116*H116,6)</f>
      </c>
      <c r="L116" s="38">
        <v>0</v>
      </c>
      <c s="32">
        <f>ROUND(ROUND(L116,2)*ROUND(G116,3),2)</f>
      </c>
      <c s="36" t="s">
        <v>601</v>
      </c>
      <c>
        <f>(M116*21)/100</f>
      </c>
      <c t="s">
        <v>27</v>
      </c>
    </row>
    <row r="117" spans="1:5" ht="12.75">
      <c r="A117" s="35" t="s">
        <v>54</v>
      </c>
      <c r="E117" s="39" t="s">
        <v>7713</v>
      </c>
    </row>
    <row r="118" spans="1:5" ht="12.75">
      <c r="A118" s="35" t="s">
        <v>55</v>
      </c>
      <c r="E118" s="40" t="s">
        <v>5</v>
      </c>
    </row>
    <row r="119" spans="1:5" ht="12.75">
      <c r="A119" t="s">
        <v>57</v>
      </c>
      <c r="E119" s="39" t="s">
        <v>7694</v>
      </c>
    </row>
    <row r="120" spans="1:16" ht="12.75">
      <c r="A120" t="s">
        <v>49</v>
      </c>
      <c s="34" t="s">
        <v>884</v>
      </c>
      <c s="34" t="s">
        <v>7485</v>
      </c>
      <c s="35" t="s">
        <v>5</v>
      </c>
      <c s="6" t="s">
        <v>7486</v>
      </c>
      <c s="36" t="s">
        <v>682</v>
      </c>
      <c s="37">
        <v>415</v>
      </c>
      <c s="36">
        <v>0</v>
      </c>
      <c s="36">
        <f>ROUND(G120*H120,6)</f>
      </c>
      <c r="L120" s="38">
        <v>0</v>
      </c>
      <c s="32">
        <f>ROUND(ROUND(L120,2)*ROUND(G120,3),2)</f>
      </c>
      <c s="36" t="s">
        <v>601</v>
      </c>
      <c>
        <f>(M120*21)/100</f>
      </c>
      <c t="s">
        <v>27</v>
      </c>
    </row>
    <row r="121" spans="1:5" ht="12.75">
      <c r="A121" s="35" t="s">
        <v>54</v>
      </c>
      <c r="E121" s="39" t="s">
        <v>7714</v>
      </c>
    </row>
    <row r="122" spans="1:5" ht="12.75">
      <c r="A122" s="35" t="s">
        <v>55</v>
      </c>
      <c r="E122" s="40" t="s">
        <v>5</v>
      </c>
    </row>
    <row r="123" spans="1:5" ht="12.75">
      <c r="A123" t="s">
        <v>57</v>
      </c>
      <c r="E123" s="39" t="s">
        <v>7694</v>
      </c>
    </row>
    <row r="124" spans="1:16" ht="12.75">
      <c r="A124" t="s">
        <v>49</v>
      </c>
      <c s="34" t="s">
        <v>887</v>
      </c>
      <c s="34" t="s">
        <v>7647</v>
      </c>
      <c s="35" t="s">
        <v>5</v>
      </c>
      <c s="6" t="s">
        <v>7648</v>
      </c>
      <c s="36" t="s">
        <v>682</v>
      </c>
      <c s="37">
        <v>640</v>
      </c>
      <c s="36">
        <v>0</v>
      </c>
      <c s="36">
        <f>ROUND(G124*H124,6)</f>
      </c>
      <c r="L124" s="38">
        <v>0</v>
      </c>
      <c s="32">
        <f>ROUND(ROUND(L124,2)*ROUND(G124,3),2)</f>
      </c>
      <c s="36" t="s">
        <v>601</v>
      </c>
      <c>
        <f>(M124*21)/100</f>
      </c>
      <c t="s">
        <v>27</v>
      </c>
    </row>
    <row r="125" spans="1:5" ht="12.75">
      <c r="A125" s="35" t="s">
        <v>54</v>
      </c>
      <c r="E125" s="39" t="s">
        <v>7715</v>
      </c>
    </row>
    <row r="126" spans="1:5" ht="12.75">
      <c r="A126" s="35" t="s">
        <v>55</v>
      </c>
      <c r="E126" s="40" t="s">
        <v>5</v>
      </c>
    </row>
    <row r="127" spans="1:5" ht="12.75">
      <c r="A127" t="s">
        <v>57</v>
      </c>
      <c r="E127" s="39" t="s">
        <v>7694</v>
      </c>
    </row>
    <row r="128" spans="1:16" ht="12.75">
      <c r="A128" t="s">
        <v>49</v>
      </c>
      <c s="34" t="s">
        <v>891</v>
      </c>
      <c s="34" t="s">
        <v>4136</v>
      </c>
      <c s="35" t="s">
        <v>5</v>
      </c>
      <c s="6" t="s">
        <v>4137</v>
      </c>
      <c s="36" t="s">
        <v>682</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7694</v>
      </c>
    </row>
    <row r="132" spans="1:16" ht="12.75">
      <c r="A132" t="s">
        <v>49</v>
      </c>
      <c s="34" t="s">
        <v>894</v>
      </c>
      <c s="34" t="s">
        <v>3945</v>
      </c>
      <c s="35" t="s">
        <v>5</v>
      </c>
      <c s="6" t="s">
        <v>3946</v>
      </c>
      <c s="36" t="s">
        <v>682</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7694</v>
      </c>
    </row>
    <row r="136" spans="1:16" ht="25.5">
      <c r="A136" t="s">
        <v>49</v>
      </c>
      <c s="34" t="s">
        <v>897</v>
      </c>
      <c s="34" t="s">
        <v>7489</v>
      </c>
      <c s="35" t="s">
        <v>5</v>
      </c>
      <c s="6" t="s">
        <v>7490</v>
      </c>
      <c s="36" t="s">
        <v>682</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7492</v>
      </c>
    </row>
    <row r="140" spans="1:16" ht="25.5">
      <c r="A140" t="s">
        <v>49</v>
      </c>
      <c s="34" t="s">
        <v>901</v>
      </c>
      <c s="34" t="s">
        <v>7716</v>
      </c>
      <c s="35" t="s">
        <v>5</v>
      </c>
      <c s="6" t="s">
        <v>7717</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7694</v>
      </c>
    </row>
    <row r="144" spans="1:16" ht="12.75">
      <c r="A144" t="s">
        <v>49</v>
      </c>
      <c s="34" t="s">
        <v>906</v>
      </c>
      <c s="34" t="s">
        <v>7496</v>
      </c>
      <c s="35" t="s">
        <v>5</v>
      </c>
      <c s="6" t="s">
        <v>7497</v>
      </c>
      <c s="36" t="s">
        <v>446</v>
      </c>
      <c s="37">
        <v>302</v>
      </c>
      <c s="36">
        <v>0</v>
      </c>
      <c s="36">
        <f>ROUND(G144*H144,6)</f>
      </c>
      <c r="L144" s="38">
        <v>0</v>
      </c>
      <c s="32">
        <f>ROUND(ROUND(L144,2)*ROUND(G144,3),2)</f>
      </c>
      <c s="36" t="s">
        <v>601</v>
      </c>
      <c>
        <f>(M144*21)/100</f>
      </c>
      <c t="s">
        <v>27</v>
      </c>
    </row>
    <row r="145" spans="1:5" ht="12.75">
      <c r="A145" s="35" t="s">
        <v>54</v>
      </c>
      <c r="E145" s="39" t="s">
        <v>7652</v>
      </c>
    </row>
    <row r="146" spans="1:5" ht="12.75">
      <c r="A146" s="35" t="s">
        <v>55</v>
      </c>
      <c r="E146" s="40" t="s">
        <v>5</v>
      </c>
    </row>
    <row r="147" spans="1:5" ht="12.75">
      <c r="A147" t="s">
        <v>57</v>
      </c>
      <c r="E147" s="39" t="s">
        <v>7694</v>
      </c>
    </row>
    <row r="148" spans="1:16" ht="25.5">
      <c r="A148" t="s">
        <v>49</v>
      </c>
      <c s="34" t="s">
        <v>910</v>
      </c>
      <c s="34" t="s">
        <v>4138</v>
      </c>
      <c s="35" t="s">
        <v>5</v>
      </c>
      <c s="6" t="s">
        <v>4139</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7694</v>
      </c>
    </row>
    <row r="152" spans="1:16" ht="12.75">
      <c r="A152" t="s">
        <v>49</v>
      </c>
      <c s="34" t="s">
        <v>915</v>
      </c>
      <c s="34" t="s">
        <v>4140</v>
      </c>
      <c s="35" t="s">
        <v>5</v>
      </c>
      <c s="6" t="s">
        <v>4141</v>
      </c>
      <c s="36" t="s">
        <v>682</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7694</v>
      </c>
    </row>
    <row r="156" spans="1:16" ht="25.5">
      <c r="A156" t="s">
        <v>49</v>
      </c>
      <c s="34" t="s">
        <v>919</v>
      </c>
      <c s="34" t="s">
        <v>6042</v>
      </c>
      <c s="35" t="s">
        <v>5</v>
      </c>
      <c s="6" t="s">
        <v>6043</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7694</v>
      </c>
    </row>
    <row r="160" spans="1:16" ht="12.75">
      <c r="A160" t="s">
        <v>49</v>
      </c>
      <c s="34" t="s">
        <v>924</v>
      </c>
      <c s="34" t="s">
        <v>7501</v>
      </c>
      <c s="35" t="s">
        <v>5</v>
      </c>
      <c s="6" t="s">
        <v>7502</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7503</v>
      </c>
    </row>
    <row r="164" spans="1:16" ht="25.5">
      <c r="A164" t="s">
        <v>49</v>
      </c>
      <c s="34" t="s">
        <v>929</v>
      </c>
      <c s="34" t="s">
        <v>7504</v>
      </c>
      <c s="35" t="s">
        <v>5</v>
      </c>
      <c s="6" t="s">
        <v>7505</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7694</v>
      </c>
    </row>
    <row r="168" spans="1:16" ht="25.5">
      <c r="A168" t="s">
        <v>49</v>
      </c>
      <c s="34" t="s">
        <v>933</v>
      </c>
      <c s="34" t="s">
        <v>6044</v>
      </c>
      <c s="35" t="s">
        <v>5</v>
      </c>
      <c s="6" t="s">
        <v>6045</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7694</v>
      </c>
    </row>
    <row r="172" spans="1:13" ht="12.75">
      <c r="A172" t="s">
        <v>46</v>
      </c>
      <c r="C172" s="31" t="s">
        <v>639</v>
      </c>
      <c r="E172" s="33" t="s">
        <v>6046</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7718</v>
      </c>
      <c s="35" t="s">
        <v>5</v>
      </c>
      <c s="6" t="s">
        <v>7719</v>
      </c>
      <c s="36" t="s">
        <v>446</v>
      </c>
      <c s="37">
        <v>10</v>
      </c>
      <c s="36">
        <v>0</v>
      </c>
      <c s="36">
        <f>ROUND(G173*H173,6)</f>
      </c>
      <c r="L173" s="38">
        <v>0</v>
      </c>
      <c s="32">
        <f>ROUND(ROUND(L173,2)*ROUND(G173,3),2)</f>
      </c>
      <c s="36" t="s">
        <v>601</v>
      </c>
      <c>
        <f>(M173*21)/100</f>
      </c>
      <c t="s">
        <v>27</v>
      </c>
    </row>
    <row r="174" spans="1:5" ht="12.75">
      <c r="A174" s="35" t="s">
        <v>54</v>
      </c>
      <c r="E174" s="39" t="s">
        <v>7720</v>
      </c>
    </row>
    <row r="175" spans="1:5" ht="12.75">
      <c r="A175" s="35" t="s">
        <v>55</v>
      </c>
      <c r="E175" s="40" t="s">
        <v>5</v>
      </c>
    </row>
    <row r="176" spans="1:5" ht="12.75">
      <c r="A176" t="s">
        <v>57</v>
      </c>
      <c r="E176" s="39" t="s">
        <v>602</v>
      </c>
    </row>
    <row r="177" spans="1:16" ht="25.5">
      <c r="A177" t="s">
        <v>49</v>
      </c>
      <c s="34" t="s">
        <v>27</v>
      </c>
      <c s="34" t="s">
        <v>7721</v>
      </c>
      <c s="35" t="s">
        <v>5</v>
      </c>
      <c s="6" t="s">
        <v>7722</v>
      </c>
      <c s="36" t="s">
        <v>446</v>
      </c>
      <c s="37">
        <v>7</v>
      </c>
      <c s="36">
        <v>0</v>
      </c>
      <c s="36">
        <f>ROUND(G177*H177,6)</f>
      </c>
      <c r="L177" s="38">
        <v>0</v>
      </c>
      <c s="32">
        <f>ROUND(ROUND(L177,2)*ROUND(G177,3),2)</f>
      </c>
      <c s="36" t="s">
        <v>601</v>
      </c>
      <c>
        <f>(M177*21)/100</f>
      </c>
      <c t="s">
        <v>27</v>
      </c>
    </row>
    <row r="178" spans="1:5" ht="12.75">
      <c r="A178" s="35" t="s">
        <v>54</v>
      </c>
      <c r="E178" s="39" t="s">
        <v>7723</v>
      </c>
    </row>
    <row r="179" spans="1:5" ht="12.75">
      <c r="A179" s="35" t="s">
        <v>55</v>
      </c>
      <c r="E179" s="40" t="s">
        <v>5</v>
      </c>
    </row>
    <row r="180" spans="1:5" ht="12.75">
      <c r="A180" t="s">
        <v>57</v>
      </c>
      <c r="E180" s="39" t="s">
        <v>602</v>
      </c>
    </row>
    <row r="181" spans="1:16" ht="12.75">
      <c r="A181" t="s">
        <v>49</v>
      </c>
      <c s="34" t="s">
        <v>26</v>
      </c>
      <c s="34" t="s">
        <v>774</v>
      </c>
      <c s="35" t="s">
        <v>5</v>
      </c>
      <c s="6" t="s">
        <v>775</v>
      </c>
      <c s="36" t="s">
        <v>682</v>
      </c>
      <c s="37">
        <v>162</v>
      </c>
      <c s="36">
        <v>0</v>
      </c>
      <c s="36">
        <f>ROUND(G181*H181,6)</f>
      </c>
      <c r="L181" s="38">
        <v>0</v>
      </c>
      <c s="32">
        <f>ROUND(ROUND(L181,2)*ROUND(G181,3),2)</f>
      </c>
      <c s="36" t="s">
        <v>601</v>
      </c>
      <c>
        <f>(M181*21)/100</f>
      </c>
      <c t="s">
        <v>27</v>
      </c>
    </row>
    <row r="182" spans="1:5" ht="51">
      <c r="A182" s="35" t="s">
        <v>54</v>
      </c>
      <c r="E182" s="39" t="s">
        <v>7724</v>
      </c>
    </row>
    <row r="183" spans="1:5" ht="12.75">
      <c r="A183" s="35" t="s">
        <v>55</v>
      </c>
      <c r="E183" s="40" t="s">
        <v>5</v>
      </c>
    </row>
    <row r="184" spans="1:5" ht="12.75">
      <c r="A184" t="s">
        <v>57</v>
      </c>
      <c r="E184" s="39" t="s">
        <v>602</v>
      </c>
    </row>
    <row r="185" spans="1:16" ht="12.75">
      <c r="A185" t="s">
        <v>49</v>
      </c>
      <c s="34" t="s">
        <v>64</v>
      </c>
      <c s="34" t="s">
        <v>1037</v>
      </c>
      <c s="35" t="s">
        <v>5</v>
      </c>
      <c s="6" t="s">
        <v>1038</v>
      </c>
      <c s="36" t="s">
        <v>682</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7725</v>
      </c>
      <c s="35" t="s">
        <v>5</v>
      </c>
      <c s="6" t="s">
        <v>7726</v>
      </c>
      <c s="36" t="s">
        <v>446</v>
      </c>
      <c s="37">
        <v>340</v>
      </c>
      <c s="36">
        <v>0</v>
      </c>
      <c s="36">
        <f>ROUND(G189*H189,6)</f>
      </c>
      <c r="L189" s="38">
        <v>0</v>
      </c>
      <c s="32">
        <f>ROUND(ROUND(L189,2)*ROUND(G189,3),2)</f>
      </c>
      <c s="36" t="s">
        <v>601</v>
      </c>
      <c>
        <f>(M189*21)/100</f>
      </c>
      <c t="s">
        <v>27</v>
      </c>
    </row>
    <row r="190" spans="1:5" ht="12.75">
      <c r="A190" s="35" t="s">
        <v>54</v>
      </c>
      <c r="E190" s="39" t="s">
        <v>7727</v>
      </c>
    </row>
    <row r="191" spans="1:5" ht="12.75">
      <c r="A191" s="35" t="s">
        <v>55</v>
      </c>
      <c r="E191" s="40" t="s">
        <v>5</v>
      </c>
    </row>
    <row r="192" spans="1:5" ht="12.75">
      <c r="A192" t="s">
        <v>57</v>
      </c>
      <c r="E192" s="39" t="s">
        <v>602</v>
      </c>
    </row>
    <row r="193" spans="1:16" ht="12.75">
      <c r="A193" t="s">
        <v>49</v>
      </c>
      <c s="34" t="s">
        <v>70</v>
      </c>
      <c s="34" t="s">
        <v>1039</v>
      </c>
      <c s="35" t="s">
        <v>5</v>
      </c>
      <c s="6" t="s">
        <v>1040</v>
      </c>
      <c s="36" t="s">
        <v>446</v>
      </c>
      <c s="37">
        <v>75</v>
      </c>
      <c s="36">
        <v>0</v>
      </c>
      <c s="36">
        <f>ROUND(G193*H193,6)</f>
      </c>
      <c r="L193" s="38">
        <v>0</v>
      </c>
      <c s="32">
        <f>ROUND(ROUND(L193,2)*ROUND(G193,3),2)</f>
      </c>
      <c s="36" t="s">
        <v>601</v>
      </c>
      <c>
        <f>(M193*21)/100</f>
      </c>
      <c t="s">
        <v>27</v>
      </c>
    </row>
    <row r="194" spans="1:5" ht="12.75">
      <c r="A194" s="35" t="s">
        <v>54</v>
      </c>
      <c r="E194" s="39" t="s">
        <v>7728</v>
      </c>
    </row>
    <row r="195" spans="1:5" ht="12.75">
      <c r="A195" s="35" t="s">
        <v>55</v>
      </c>
      <c r="E195" s="40" t="s">
        <v>5</v>
      </c>
    </row>
    <row r="196" spans="1:5" ht="12.75">
      <c r="A196" t="s">
        <v>57</v>
      </c>
      <c r="E196" s="39" t="s">
        <v>602</v>
      </c>
    </row>
    <row r="197" spans="1:16" ht="12.75">
      <c r="A197" t="s">
        <v>49</v>
      </c>
      <c s="34" t="s">
        <v>75</v>
      </c>
      <c s="34" t="s">
        <v>981</v>
      </c>
      <c s="35" t="s">
        <v>5</v>
      </c>
      <c s="6" t="s">
        <v>982</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786</v>
      </c>
      <c s="35" t="s">
        <v>5</v>
      </c>
      <c s="6" t="s">
        <v>787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6051</v>
      </c>
      <c s="35" t="s">
        <v>5</v>
      </c>
      <c s="6" t="s">
        <v>6052</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7729</v>
      </c>
    </row>
    <row r="208" spans="1:5" ht="12.75">
      <c r="A208" t="s">
        <v>57</v>
      </c>
      <c r="E208" s="39" t="s">
        <v>602</v>
      </c>
    </row>
    <row r="209" spans="1:16" ht="25.5">
      <c r="A209" t="s">
        <v>49</v>
      </c>
      <c s="34" t="s">
        <v>108</v>
      </c>
      <c s="34" t="s">
        <v>7730</v>
      </c>
      <c s="35" t="s">
        <v>5</v>
      </c>
      <c s="6" t="s">
        <v>7731</v>
      </c>
      <c s="36" t="s">
        <v>682</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7732</v>
      </c>
    </row>
    <row r="212" spans="1:5" ht="12.75">
      <c r="A212" t="s">
        <v>57</v>
      </c>
      <c r="E212" s="39" t="s">
        <v>602</v>
      </c>
    </row>
    <row r="213" spans="1:16" ht="12.75">
      <c r="A213" t="s">
        <v>49</v>
      </c>
      <c s="34" t="s">
        <v>111</v>
      </c>
      <c s="34" t="s">
        <v>991</v>
      </c>
      <c s="35" t="s">
        <v>5</v>
      </c>
      <c s="6" t="s">
        <v>992</v>
      </c>
      <c s="36" t="s">
        <v>682</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7733</v>
      </c>
    </row>
    <row r="216" spans="1:5" ht="12.75">
      <c r="A216" t="s">
        <v>57</v>
      </c>
      <c r="E216" s="39" t="s">
        <v>602</v>
      </c>
    </row>
    <row r="217" spans="1:16" ht="12.75">
      <c r="A217" t="s">
        <v>49</v>
      </c>
      <c s="34" t="s">
        <v>114</v>
      </c>
      <c s="34" t="s">
        <v>6054</v>
      </c>
      <c s="35" t="s">
        <v>5</v>
      </c>
      <c s="6" t="s">
        <v>6055</v>
      </c>
      <c s="36" t="s">
        <v>682</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7734</v>
      </c>
    </row>
    <row r="220" spans="1:5" ht="12.75">
      <c r="A220" t="s">
        <v>57</v>
      </c>
      <c r="E220" s="39" t="s">
        <v>602</v>
      </c>
    </row>
    <row r="221" spans="1:16" ht="12.75">
      <c r="A221" t="s">
        <v>49</v>
      </c>
      <c s="34" t="s">
        <v>117</v>
      </c>
      <c s="34" t="s">
        <v>750</v>
      </c>
      <c s="35" t="s">
        <v>5</v>
      </c>
      <c s="6" t="s">
        <v>751</v>
      </c>
      <c s="36" t="s">
        <v>682</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7735</v>
      </c>
    </row>
    <row r="224" spans="1:5" ht="12.75">
      <c r="A224" t="s">
        <v>57</v>
      </c>
      <c r="E224" s="39" t="s">
        <v>602</v>
      </c>
    </row>
    <row r="225" spans="1:16" ht="12.75">
      <c r="A225" t="s">
        <v>49</v>
      </c>
      <c s="34" t="s">
        <v>120</v>
      </c>
      <c s="34" t="s">
        <v>753</v>
      </c>
      <c s="35" t="s">
        <v>5</v>
      </c>
      <c s="6" t="s">
        <v>754</v>
      </c>
      <c s="36" t="s">
        <v>682</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7736</v>
      </c>
    </row>
    <row r="228" spans="1:5" ht="12.75">
      <c r="A228" t="s">
        <v>57</v>
      </c>
      <c r="E228" s="39" t="s">
        <v>602</v>
      </c>
    </row>
    <row r="229" spans="1:16" ht="12.75">
      <c r="A229" t="s">
        <v>49</v>
      </c>
      <c s="34" t="s">
        <v>123</v>
      </c>
      <c s="34" t="s">
        <v>7737</v>
      </c>
      <c s="35" t="s">
        <v>5</v>
      </c>
      <c s="6" t="s">
        <v>7738</v>
      </c>
      <c s="36" t="s">
        <v>682</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7739</v>
      </c>
    </row>
    <row r="232" spans="1:5" ht="12.75">
      <c r="A232" t="s">
        <v>57</v>
      </c>
      <c r="E232" s="39" t="s">
        <v>602</v>
      </c>
    </row>
    <row r="233" spans="1:16" ht="12.75">
      <c r="A233" t="s">
        <v>49</v>
      </c>
      <c s="34" t="s">
        <v>127</v>
      </c>
      <c s="34" t="s">
        <v>7740</v>
      </c>
      <c s="35" t="s">
        <v>5</v>
      </c>
      <c s="6" t="s">
        <v>7741</v>
      </c>
      <c s="36" t="s">
        <v>682</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7742</v>
      </c>
    </row>
    <row r="236" spans="1:5" ht="12.75">
      <c r="A236" t="s">
        <v>57</v>
      </c>
      <c r="E236" s="39" t="s">
        <v>602</v>
      </c>
    </row>
    <row r="237" spans="1:16" ht="12.75">
      <c r="A237" t="s">
        <v>49</v>
      </c>
      <c s="34" t="s">
        <v>132</v>
      </c>
      <c s="34" t="s">
        <v>7743</v>
      </c>
      <c s="35" t="s">
        <v>5</v>
      </c>
      <c s="6" t="s">
        <v>7744</v>
      </c>
      <c s="36" t="s">
        <v>682</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7745</v>
      </c>
    </row>
    <row r="240" spans="1:5" ht="12.75">
      <c r="A240" t="s">
        <v>57</v>
      </c>
      <c r="E240" s="39" t="s">
        <v>602</v>
      </c>
    </row>
    <row r="241" spans="1:16" ht="12.75">
      <c r="A241" t="s">
        <v>49</v>
      </c>
      <c s="34" t="s">
        <v>135</v>
      </c>
      <c s="34" t="s">
        <v>7746</v>
      </c>
      <c s="35" t="s">
        <v>5</v>
      </c>
      <c s="6" t="s">
        <v>7747</v>
      </c>
      <c s="36" t="s">
        <v>682</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7748</v>
      </c>
    </row>
    <row r="244" spans="1:5" ht="12.75">
      <c r="A244" t="s">
        <v>57</v>
      </c>
      <c r="E244" s="39" t="s">
        <v>602</v>
      </c>
    </row>
    <row r="245" spans="1:16" ht="12.75">
      <c r="A245" t="s">
        <v>49</v>
      </c>
      <c s="34" t="s">
        <v>138</v>
      </c>
      <c s="34" t="s">
        <v>7512</v>
      </c>
      <c s="35" t="s">
        <v>5</v>
      </c>
      <c s="6" t="s">
        <v>7513</v>
      </c>
      <c s="36" t="s">
        <v>682</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7749</v>
      </c>
    </row>
    <row r="248" spans="1:5" ht="12.75">
      <c r="A248" t="s">
        <v>57</v>
      </c>
      <c r="E248" s="39" t="s">
        <v>602</v>
      </c>
    </row>
    <row r="249" spans="1:16" ht="25.5">
      <c r="A249" t="s">
        <v>49</v>
      </c>
      <c s="34" t="s">
        <v>141</v>
      </c>
      <c s="34" t="s">
        <v>7509</v>
      </c>
      <c s="35" t="s">
        <v>5</v>
      </c>
      <c s="6" t="s">
        <v>7510</v>
      </c>
      <c s="36" t="s">
        <v>682</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7750</v>
      </c>
    </row>
    <row r="252" spans="1:5" ht="12.75">
      <c r="A252" t="s">
        <v>57</v>
      </c>
      <c r="E252" s="39" t="s">
        <v>602</v>
      </c>
    </row>
    <row r="253" spans="1:16" ht="12.75">
      <c r="A253" t="s">
        <v>49</v>
      </c>
      <c s="34" t="s">
        <v>144</v>
      </c>
      <c s="34" t="s">
        <v>762</v>
      </c>
      <c s="35" t="s">
        <v>5</v>
      </c>
      <c s="6" t="s">
        <v>763</v>
      </c>
      <c s="36" t="s">
        <v>682</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836</v>
      </c>
      <c s="35" t="s">
        <v>5</v>
      </c>
      <c s="6" t="s">
        <v>837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839</v>
      </c>
      <c s="35" t="s">
        <v>5</v>
      </c>
      <c s="6" t="s">
        <v>840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707</v>
      </c>
      <c s="34" t="s">
        <v>1065</v>
      </c>
      <c s="35" t="s">
        <v>5</v>
      </c>
      <c s="6" t="s">
        <v>1066</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711</v>
      </c>
      <c s="34" t="s">
        <v>7521</v>
      </c>
      <c s="35" t="s">
        <v>5</v>
      </c>
      <c s="6" t="s">
        <v>7522</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715</v>
      </c>
      <c s="34" t="s">
        <v>7518</v>
      </c>
      <c s="35" t="s">
        <v>5</v>
      </c>
      <c s="6" t="s">
        <v>7519</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719</v>
      </c>
      <c s="34" t="s">
        <v>7751</v>
      </c>
      <c s="35" t="s">
        <v>5</v>
      </c>
      <c s="6" t="s">
        <v>7752</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7753</v>
      </c>
    </row>
    <row r="280" spans="1:5" ht="12.75">
      <c r="A280" t="s">
        <v>57</v>
      </c>
      <c r="E280" s="39" t="s">
        <v>602</v>
      </c>
    </row>
    <row r="281" spans="1:16" ht="25.5">
      <c r="A281" t="s">
        <v>49</v>
      </c>
      <c s="34" t="s">
        <v>722</v>
      </c>
      <c s="34" t="s">
        <v>4152</v>
      </c>
      <c s="35" t="s">
        <v>5</v>
      </c>
      <c s="6" t="s">
        <v>4153</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7754</v>
      </c>
    </row>
    <row r="284" spans="1:5" ht="12.75">
      <c r="A284" t="s">
        <v>57</v>
      </c>
      <c r="E284" s="39" t="s">
        <v>602</v>
      </c>
    </row>
    <row r="285" spans="1:16" ht="25.5">
      <c r="A285" t="s">
        <v>49</v>
      </c>
      <c s="34" t="s">
        <v>726</v>
      </c>
      <c s="34" t="s">
        <v>7755</v>
      </c>
      <c s="35" t="s">
        <v>5</v>
      </c>
      <c s="6" t="s">
        <v>7756</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7757</v>
      </c>
    </row>
    <row r="288" spans="1:5" ht="12.75">
      <c r="A288" t="s">
        <v>57</v>
      </c>
      <c r="E288" s="39" t="s">
        <v>602</v>
      </c>
    </row>
    <row r="289" spans="1:16" ht="25.5">
      <c r="A289" t="s">
        <v>49</v>
      </c>
      <c s="34" t="s">
        <v>730</v>
      </c>
      <c s="34" t="s">
        <v>7527</v>
      </c>
      <c s="35" t="s">
        <v>5</v>
      </c>
      <c s="6" t="s">
        <v>7528</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7758</v>
      </c>
    </row>
    <row r="292" spans="1:5" ht="12.75">
      <c r="A292" t="s">
        <v>57</v>
      </c>
      <c r="E292" s="39" t="s">
        <v>602</v>
      </c>
    </row>
    <row r="293" spans="1:16" ht="25.5">
      <c r="A293" t="s">
        <v>49</v>
      </c>
      <c s="34" t="s">
        <v>734</v>
      </c>
      <c s="34" t="s">
        <v>7662</v>
      </c>
      <c s="35" t="s">
        <v>5</v>
      </c>
      <c s="6" t="s">
        <v>7663</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7759</v>
      </c>
    </row>
    <row r="296" spans="1:5" ht="12.75">
      <c r="A296" t="s">
        <v>57</v>
      </c>
      <c r="E296" s="39" t="s">
        <v>602</v>
      </c>
    </row>
    <row r="297" spans="1:16" ht="12.75">
      <c r="A297" t="s">
        <v>49</v>
      </c>
      <c s="34" t="s">
        <v>738</v>
      </c>
      <c s="34" t="s">
        <v>4154</v>
      </c>
      <c s="35" t="s">
        <v>5</v>
      </c>
      <c s="6" t="s">
        <v>4155</v>
      </c>
      <c s="36" t="s">
        <v>682</v>
      </c>
      <c s="37">
        <v>503.72</v>
      </c>
      <c s="36">
        <v>0</v>
      </c>
      <c s="36">
        <f>ROUND(G297*H297,6)</f>
      </c>
      <c r="L297" s="38">
        <v>0</v>
      </c>
      <c s="32">
        <f>ROUND(ROUND(L297,2)*ROUND(G297,3),2)</f>
      </c>
      <c s="36" t="s">
        <v>601</v>
      </c>
      <c>
        <f>(M297*21)/100</f>
      </c>
      <c t="s">
        <v>27</v>
      </c>
    </row>
    <row r="298" spans="1:5" ht="12.75">
      <c r="A298" s="35" t="s">
        <v>54</v>
      </c>
      <c r="E298" s="39" t="s">
        <v>6057</v>
      </c>
    </row>
    <row r="299" spans="1:5" ht="12.75">
      <c r="A299" s="35" t="s">
        <v>55</v>
      </c>
      <c r="E299" s="40" t="s">
        <v>6058</v>
      </c>
    </row>
    <row r="300" spans="1:5" ht="12.75">
      <c r="A300" t="s">
        <v>57</v>
      </c>
      <c r="E300" s="39" t="s">
        <v>602</v>
      </c>
    </row>
    <row r="301" spans="1:16" ht="12.75">
      <c r="A301" t="s">
        <v>49</v>
      </c>
      <c s="34" t="s">
        <v>742</v>
      </c>
      <c s="34" t="s">
        <v>7760</v>
      </c>
      <c s="35" t="s">
        <v>5</v>
      </c>
      <c s="6" t="s">
        <v>7761</v>
      </c>
      <c s="36" t="s">
        <v>446</v>
      </c>
      <c s="37">
        <v>13</v>
      </c>
      <c s="36">
        <v>0</v>
      </c>
      <c s="36">
        <f>ROUND(G301*H301,6)</f>
      </c>
      <c r="L301" s="38">
        <v>0</v>
      </c>
      <c s="32">
        <f>ROUND(ROUND(L301,2)*ROUND(G301,3),2)</f>
      </c>
      <c s="36" t="s">
        <v>601</v>
      </c>
      <c>
        <f>(M301*21)/100</f>
      </c>
      <c t="s">
        <v>27</v>
      </c>
    </row>
    <row r="302" spans="1:5" ht="12.75">
      <c r="A302" s="35" t="s">
        <v>54</v>
      </c>
      <c r="E302" s="39" t="s">
        <v>5</v>
      </c>
    </row>
    <row r="303" spans="1:5" ht="12.75">
      <c r="A303" s="35" t="s">
        <v>55</v>
      </c>
      <c r="E303" s="40" t="s">
        <v>7762</v>
      </c>
    </row>
    <row r="304" spans="1:5" ht="12.75">
      <c r="A304" t="s">
        <v>57</v>
      </c>
      <c r="E304" s="39" t="s">
        <v>602</v>
      </c>
    </row>
    <row r="305" spans="1:16" ht="25.5">
      <c r="A305" t="s">
        <v>49</v>
      </c>
      <c s="34" t="s">
        <v>746</v>
      </c>
      <c s="34" t="s">
        <v>7763</v>
      </c>
      <c s="35" t="s">
        <v>5</v>
      </c>
      <c s="6" t="s">
        <v>7764</v>
      </c>
      <c s="36" t="s">
        <v>446</v>
      </c>
      <c s="37">
        <v>27</v>
      </c>
      <c s="36">
        <v>0</v>
      </c>
      <c s="36">
        <f>ROUND(G305*H305,6)</f>
      </c>
      <c r="L305" s="38">
        <v>0</v>
      </c>
      <c s="32">
        <f>ROUND(ROUND(L305,2)*ROUND(G305,3),2)</f>
      </c>
      <c s="36" t="s">
        <v>601</v>
      </c>
      <c>
        <f>(M305*21)/100</f>
      </c>
      <c t="s">
        <v>27</v>
      </c>
    </row>
    <row r="306" spans="1:5" ht="12.75">
      <c r="A306" s="35" t="s">
        <v>54</v>
      </c>
      <c r="E306" s="39" t="s">
        <v>5</v>
      </c>
    </row>
    <row r="307" spans="1:5" ht="12.75">
      <c r="A307" s="35" t="s">
        <v>55</v>
      </c>
      <c r="E307" s="40" t="s">
        <v>7765</v>
      </c>
    </row>
    <row r="308" spans="1:5" ht="12.75">
      <c r="A308" t="s">
        <v>57</v>
      </c>
      <c r="E308" s="39" t="s">
        <v>602</v>
      </c>
    </row>
    <row r="309" spans="1:16" ht="25.5">
      <c r="A309" t="s">
        <v>49</v>
      </c>
      <c s="34" t="s">
        <v>749</v>
      </c>
      <c s="34" t="s">
        <v>7766</v>
      </c>
      <c s="35" t="s">
        <v>5</v>
      </c>
      <c s="6" t="s">
        <v>7767</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752</v>
      </c>
      <c s="34" t="s">
        <v>7768</v>
      </c>
      <c s="35" t="s">
        <v>5</v>
      </c>
      <c s="6" t="s">
        <v>7769</v>
      </c>
      <c s="36" t="s">
        <v>446</v>
      </c>
      <c s="37">
        <v>11</v>
      </c>
      <c s="36">
        <v>0</v>
      </c>
      <c s="36">
        <f>ROUND(G313*H313,6)</f>
      </c>
      <c r="L313" s="38">
        <v>0</v>
      </c>
      <c s="32">
        <f>ROUND(ROUND(L313,2)*ROUND(G313,3),2)</f>
      </c>
      <c s="36" t="s">
        <v>601</v>
      </c>
      <c>
        <f>(M313*21)/100</f>
      </c>
      <c t="s">
        <v>27</v>
      </c>
    </row>
    <row r="314" spans="1:5" ht="12.75">
      <c r="A314" s="35" t="s">
        <v>54</v>
      </c>
      <c r="E314" s="39" t="s">
        <v>5</v>
      </c>
    </row>
    <row r="315" spans="1:5" ht="12.75">
      <c r="A315" s="35" t="s">
        <v>55</v>
      </c>
      <c r="E315" s="40" t="s">
        <v>7770</v>
      </c>
    </row>
    <row r="316" spans="1:5" ht="12.75">
      <c r="A316" t="s">
        <v>57</v>
      </c>
      <c r="E316" s="39" t="s">
        <v>602</v>
      </c>
    </row>
    <row r="317" spans="1:16" ht="12.75">
      <c r="A317" t="s">
        <v>49</v>
      </c>
      <c s="34" t="s">
        <v>755</v>
      </c>
      <c s="34" t="s">
        <v>4161</v>
      </c>
      <c s="35" t="s">
        <v>5</v>
      </c>
      <c s="6" t="s">
        <v>4162</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758</v>
      </c>
      <c s="34" t="s">
        <v>7771</v>
      </c>
      <c s="35" t="s">
        <v>5</v>
      </c>
      <c s="6" t="s">
        <v>7772</v>
      </c>
      <c s="36" t="s">
        <v>446</v>
      </c>
      <c s="37">
        <v>2</v>
      </c>
      <c s="36">
        <v>0</v>
      </c>
      <c s="36">
        <f>ROUND(G321*H321,6)</f>
      </c>
      <c r="L321" s="38">
        <v>0</v>
      </c>
      <c s="32">
        <f>ROUND(ROUND(L321,2)*ROUND(G321,3),2)</f>
      </c>
      <c s="36" t="s">
        <v>601</v>
      </c>
      <c>
        <f>(M321*21)/100</f>
      </c>
      <c t="s">
        <v>27</v>
      </c>
    </row>
    <row r="322" spans="1:5" ht="12.75">
      <c r="A322" s="35" t="s">
        <v>54</v>
      </c>
      <c r="E322" s="39" t="s">
        <v>7773</v>
      </c>
    </row>
    <row r="323" spans="1:5" ht="12.75">
      <c r="A323" s="35" t="s">
        <v>55</v>
      </c>
      <c r="E323" s="40" t="s">
        <v>5</v>
      </c>
    </row>
    <row r="324" spans="1:5" ht="12.75">
      <c r="A324" t="s">
        <v>57</v>
      </c>
      <c r="E324" s="39" t="s">
        <v>602</v>
      </c>
    </row>
    <row r="325" spans="1:16" ht="12.75">
      <c r="A325" t="s">
        <v>49</v>
      </c>
      <c s="34" t="s">
        <v>761</v>
      </c>
      <c s="34" t="s">
        <v>7774</v>
      </c>
      <c s="35" t="s">
        <v>5</v>
      </c>
      <c s="6" t="s">
        <v>7775</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7776</v>
      </c>
    </row>
    <row r="328" spans="1:5" ht="12.75">
      <c r="A328" t="s">
        <v>57</v>
      </c>
      <c r="E328" s="39" t="s">
        <v>602</v>
      </c>
    </row>
    <row r="329" spans="1:16" ht="12.75">
      <c r="A329" t="s">
        <v>49</v>
      </c>
      <c s="34" t="s">
        <v>764</v>
      </c>
      <c s="34" t="s">
        <v>7777</v>
      </c>
      <c s="35" t="s">
        <v>5</v>
      </c>
      <c s="6" t="s">
        <v>7778</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767</v>
      </c>
      <c s="34" t="s">
        <v>7779</v>
      </c>
      <c s="35" t="s">
        <v>5</v>
      </c>
      <c s="6" t="s">
        <v>7780</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7781</v>
      </c>
    </row>
    <row r="336" spans="1:5" ht="12.75">
      <c r="A336" t="s">
        <v>57</v>
      </c>
      <c r="E336" s="39" t="s">
        <v>602</v>
      </c>
    </row>
    <row r="337" spans="1:16" ht="12.75">
      <c r="A337" t="s">
        <v>49</v>
      </c>
      <c s="34" t="s">
        <v>770</v>
      </c>
      <c s="34" t="s">
        <v>7782</v>
      </c>
      <c s="35" t="s">
        <v>5</v>
      </c>
      <c s="6" t="s">
        <v>7783</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7784</v>
      </c>
    </row>
    <row r="340" spans="1:5" ht="12.75">
      <c r="A340" t="s">
        <v>57</v>
      </c>
      <c r="E340" s="39" t="s">
        <v>602</v>
      </c>
    </row>
    <row r="341" spans="1:16" ht="12.75">
      <c r="A341" t="s">
        <v>49</v>
      </c>
      <c s="34" t="s">
        <v>773</v>
      </c>
      <c s="34" t="s">
        <v>7785</v>
      </c>
      <c s="35" t="s">
        <v>5</v>
      </c>
      <c s="6" t="s">
        <v>7786</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777</v>
      </c>
      <c s="34" t="s">
        <v>7787</v>
      </c>
      <c s="35" t="s">
        <v>5</v>
      </c>
      <c s="6" t="s">
        <v>7788</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781</v>
      </c>
      <c s="34" t="s">
        <v>7789</v>
      </c>
      <c s="35" t="s">
        <v>5</v>
      </c>
      <c s="6" t="s">
        <v>7790</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785</v>
      </c>
      <c s="34" t="s">
        <v>7791</v>
      </c>
      <c s="35" t="s">
        <v>5</v>
      </c>
      <c s="6" t="s">
        <v>6064</v>
      </c>
      <c s="36" t="s">
        <v>446</v>
      </c>
      <c s="37">
        <v>22</v>
      </c>
      <c s="36">
        <v>0</v>
      </c>
      <c s="36">
        <f>ROUND(G353*H353,6)</f>
      </c>
      <c r="L353" s="38">
        <v>0</v>
      </c>
      <c s="32">
        <f>ROUND(ROUND(L353,2)*ROUND(G353,3),2)</f>
      </c>
      <c s="36" t="s">
        <v>601</v>
      </c>
      <c>
        <f>(M353*21)/100</f>
      </c>
      <c t="s">
        <v>27</v>
      </c>
    </row>
    <row r="354" spans="1:5" ht="12.75">
      <c r="A354" s="35" t="s">
        <v>54</v>
      </c>
      <c r="E354" s="39" t="s">
        <v>5</v>
      </c>
    </row>
    <row r="355" spans="1:5" ht="12.75">
      <c r="A355" s="35" t="s">
        <v>55</v>
      </c>
      <c r="E355" s="40" t="s">
        <v>7792</v>
      </c>
    </row>
    <row r="356" spans="1:5" ht="12.75">
      <c r="A356" t="s">
        <v>57</v>
      </c>
      <c r="E356" s="39" t="s">
        <v>602</v>
      </c>
    </row>
    <row r="357" spans="1:16" ht="12.75">
      <c r="A357" t="s">
        <v>49</v>
      </c>
      <c s="34" t="s">
        <v>789</v>
      </c>
      <c s="34" t="s">
        <v>7793</v>
      </c>
      <c s="35" t="s">
        <v>5</v>
      </c>
      <c s="6" t="s">
        <v>7794</v>
      </c>
      <c s="36" t="s">
        <v>446</v>
      </c>
      <c s="37">
        <v>152</v>
      </c>
      <c s="36">
        <v>0</v>
      </c>
      <c s="36">
        <f>ROUND(G357*H357,6)</f>
      </c>
      <c r="L357" s="38">
        <v>0</v>
      </c>
      <c s="32">
        <f>ROUND(ROUND(L357,2)*ROUND(G357,3),2)</f>
      </c>
      <c s="36" t="s">
        <v>601</v>
      </c>
      <c>
        <f>(M357*21)/100</f>
      </c>
      <c t="s">
        <v>27</v>
      </c>
    </row>
    <row r="358" spans="1:5" ht="12.75">
      <c r="A358" s="35" t="s">
        <v>54</v>
      </c>
      <c r="E358" s="39" t="s">
        <v>5</v>
      </c>
    </row>
    <row r="359" spans="1:5" ht="12.75">
      <c r="A359" s="35" t="s">
        <v>55</v>
      </c>
      <c r="E359" s="40" t="s">
        <v>7795</v>
      </c>
    </row>
    <row r="360" spans="1:5" ht="12.75">
      <c r="A360" t="s">
        <v>57</v>
      </c>
      <c r="E360" s="39" t="s">
        <v>602</v>
      </c>
    </row>
    <row r="361" spans="1:16" ht="25.5">
      <c r="A361" t="s">
        <v>49</v>
      </c>
      <c s="34" t="s">
        <v>793</v>
      </c>
      <c s="34" t="s">
        <v>7796</v>
      </c>
      <c s="35" t="s">
        <v>5</v>
      </c>
      <c s="6" t="s">
        <v>7797</v>
      </c>
      <c s="36" t="s">
        <v>446</v>
      </c>
      <c s="37">
        <v>45</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797</v>
      </c>
      <c s="34" t="s">
        <v>7798</v>
      </c>
      <c s="35" t="s">
        <v>5</v>
      </c>
      <c s="6" t="s">
        <v>7799</v>
      </c>
      <c s="36" t="s">
        <v>446</v>
      </c>
      <c s="37">
        <v>25</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801</v>
      </c>
      <c s="34" t="s">
        <v>7800</v>
      </c>
      <c s="35" t="s">
        <v>5</v>
      </c>
      <c s="6" t="s">
        <v>7801</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7802</v>
      </c>
    </row>
    <row r="372" spans="1:5" ht="12.75">
      <c r="A372" t="s">
        <v>57</v>
      </c>
      <c r="E372" s="39" t="s">
        <v>602</v>
      </c>
    </row>
    <row r="373" spans="1:16" ht="25.5">
      <c r="A373" t="s">
        <v>49</v>
      </c>
      <c s="34" t="s">
        <v>804</v>
      </c>
      <c s="34" t="s">
        <v>7803</v>
      </c>
      <c s="35" t="s">
        <v>5</v>
      </c>
      <c s="6" t="s">
        <v>7804</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7805</v>
      </c>
    </row>
    <row r="376" spans="1:5" ht="12.75">
      <c r="A376" t="s">
        <v>57</v>
      </c>
      <c r="E376" s="39" t="s">
        <v>602</v>
      </c>
    </row>
    <row r="377" spans="1:16" ht="25.5">
      <c r="A377" t="s">
        <v>49</v>
      </c>
      <c s="34" t="s">
        <v>807</v>
      </c>
      <c s="34" t="s">
        <v>7806</v>
      </c>
      <c s="35" t="s">
        <v>5</v>
      </c>
      <c s="6" t="s">
        <v>7807</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7808</v>
      </c>
    </row>
    <row r="380" spans="1:5" ht="12.75">
      <c r="A380" t="s">
        <v>57</v>
      </c>
      <c r="E380" s="39" t="s">
        <v>602</v>
      </c>
    </row>
    <row r="381" spans="1:16" ht="25.5">
      <c r="A381" t="s">
        <v>49</v>
      </c>
      <c s="34" t="s">
        <v>810</v>
      </c>
      <c s="34" t="s">
        <v>7570</v>
      </c>
      <c s="35" t="s">
        <v>5</v>
      </c>
      <c s="6" t="s">
        <v>7571</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7802</v>
      </c>
    </row>
    <row r="384" spans="1:5" ht="12.75">
      <c r="A384" t="s">
        <v>57</v>
      </c>
      <c r="E384" s="39" t="s">
        <v>602</v>
      </c>
    </row>
    <row r="385" spans="1:16" ht="25.5">
      <c r="A385" t="s">
        <v>49</v>
      </c>
      <c s="34" t="s">
        <v>813</v>
      </c>
      <c s="34" t="s">
        <v>7589</v>
      </c>
      <c s="35" t="s">
        <v>5</v>
      </c>
      <c s="6" t="s">
        <v>7673</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7809</v>
      </c>
    </row>
    <row r="388" spans="1:5" ht="12.75">
      <c r="A388" t="s">
        <v>57</v>
      </c>
      <c r="E388" s="39" t="s">
        <v>602</v>
      </c>
    </row>
    <row r="389" spans="1:16" ht="25.5">
      <c r="A389" t="s">
        <v>49</v>
      </c>
      <c s="34" t="s">
        <v>817</v>
      </c>
      <c s="34" t="s">
        <v>7810</v>
      </c>
      <c s="35" t="s">
        <v>5</v>
      </c>
      <c s="6" t="s">
        <v>7811</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7812</v>
      </c>
    </row>
    <row r="392" spans="1:5" ht="12.75">
      <c r="A392" t="s">
        <v>57</v>
      </c>
      <c r="E392" s="39" t="s">
        <v>602</v>
      </c>
    </row>
    <row r="393" spans="1:16" ht="25.5">
      <c r="A393" t="s">
        <v>49</v>
      </c>
      <c s="34" t="s">
        <v>821</v>
      </c>
      <c s="34" t="s">
        <v>7813</v>
      </c>
      <c s="35" t="s">
        <v>5</v>
      </c>
      <c s="6" t="s">
        <v>7814</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7815</v>
      </c>
    </row>
    <row r="396" spans="1:5" ht="12.75">
      <c r="A396" t="s">
        <v>57</v>
      </c>
      <c r="E396" s="39" t="s">
        <v>602</v>
      </c>
    </row>
    <row r="397" spans="1:16" ht="25.5">
      <c r="A397" t="s">
        <v>49</v>
      </c>
      <c s="34" t="s">
        <v>825</v>
      </c>
      <c s="34" t="s">
        <v>7810</v>
      </c>
      <c s="35" t="s">
        <v>47</v>
      </c>
      <c s="6" t="s">
        <v>7816</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7817</v>
      </c>
    </row>
    <row r="400" spans="1:5" ht="12.75">
      <c r="A400" t="s">
        <v>57</v>
      </c>
      <c r="E400" s="39" t="s">
        <v>602</v>
      </c>
    </row>
    <row r="401" spans="1:16" ht="12.75">
      <c r="A401" t="s">
        <v>49</v>
      </c>
      <c s="34" t="s">
        <v>829</v>
      </c>
      <c s="34" t="s">
        <v>7818</v>
      </c>
      <c s="35" t="s">
        <v>5</v>
      </c>
      <c s="6" t="s">
        <v>7819</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832</v>
      </c>
      <c s="34" t="s">
        <v>7820</v>
      </c>
      <c s="35" t="s">
        <v>5</v>
      </c>
      <c s="6" t="s">
        <v>7821</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835</v>
      </c>
      <c s="34" t="s">
        <v>7822</v>
      </c>
      <c s="35" t="s">
        <v>5</v>
      </c>
      <c s="6" t="s">
        <v>7823</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838</v>
      </c>
      <c s="34" t="s">
        <v>818</v>
      </c>
      <c s="35" t="s">
        <v>5</v>
      </c>
      <c s="6" t="s">
        <v>819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7824</v>
      </c>
    </row>
    <row r="416" spans="1:5" ht="12.75">
      <c r="A416" t="s">
        <v>57</v>
      </c>
      <c r="E416" s="39" t="s">
        <v>602</v>
      </c>
    </row>
    <row r="417" spans="1:16" ht="25.5">
      <c r="A417" t="s">
        <v>49</v>
      </c>
      <c s="34" t="s">
        <v>841</v>
      </c>
      <c s="34" t="s">
        <v>848</v>
      </c>
      <c s="35" t="s">
        <v>5</v>
      </c>
      <c s="6" t="s">
        <v>849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844</v>
      </c>
      <c s="34" t="s">
        <v>852</v>
      </c>
      <c s="35" t="s">
        <v>5</v>
      </c>
      <c s="6" t="s">
        <v>853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847</v>
      </c>
      <c s="34" t="s">
        <v>855</v>
      </c>
      <c s="35" t="s">
        <v>5</v>
      </c>
      <c s="6" t="s">
        <v>856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851</v>
      </c>
      <c s="34" t="s">
        <v>6065</v>
      </c>
      <c s="35" t="s">
        <v>5</v>
      </c>
      <c s="6" t="s">
        <v>6066</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7825</v>
      </c>
    </row>
    <row r="432" spans="1:5" ht="12.75">
      <c r="A432" t="s">
        <v>57</v>
      </c>
      <c r="E432" s="39" t="s">
        <v>6026</v>
      </c>
    </row>
    <row r="433" spans="1:16" ht="12.75">
      <c r="A433" t="s">
        <v>49</v>
      </c>
      <c s="34" t="s">
        <v>854</v>
      </c>
      <c s="34" t="s">
        <v>892</v>
      </c>
      <c s="35" t="s">
        <v>5</v>
      </c>
      <c s="6" t="s">
        <v>893</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858</v>
      </c>
      <c s="34" t="s">
        <v>895</v>
      </c>
      <c s="35" t="s">
        <v>5</v>
      </c>
      <c s="6" t="s">
        <v>896</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862</v>
      </c>
      <c s="34" t="s">
        <v>898</v>
      </c>
      <c s="35" t="s">
        <v>5</v>
      </c>
      <c s="6" t="s">
        <v>899</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865</v>
      </c>
      <c s="34" t="s">
        <v>888</v>
      </c>
      <c s="35" t="s">
        <v>5</v>
      </c>
      <c s="6" t="s">
        <v>889</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868</v>
      </c>
      <c s="34" t="s">
        <v>7622</v>
      </c>
      <c s="35" t="s">
        <v>5</v>
      </c>
      <c s="6" t="s">
        <v>7330</v>
      </c>
      <c s="36" t="s">
        <v>7331</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871</v>
      </c>
      <c s="34" t="s">
        <v>7624</v>
      </c>
      <c s="35" t="s">
        <v>5</v>
      </c>
      <c s="6" t="s">
        <v>7625</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7826</v>
      </c>
    </row>
    <row r="456" spans="1:5" ht="12.75">
      <c r="A456" t="s">
        <v>57</v>
      </c>
      <c r="E456" s="39" t="s">
        <v>7694</v>
      </c>
    </row>
    <row r="457" spans="1:16" ht="12.75">
      <c r="A457" t="s">
        <v>49</v>
      </c>
      <c s="34" t="s">
        <v>875</v>
      </c>
      <c s="34" t="s">
        <v>7624</v>
      </c>
      <c s="35" t="s">
        <v>47</v>
      </c>
      <c s="6" t="s">
        <v>7627</v>
      </c>
      <c s="36" t="s">
        <v>636</v>
      </c>
      <c s="37">
        <v>3</v>
      </c>
      <c s="36">
        <v>0</v>
      </c>
      <c s="36">
        <f>ROUND(G457*H457,6)</f>
      </c>
      <c r="L457" s="38">
        <v>0</v>
      </c>
      <c s="32">
        <f>ROUND(ROUND(L457,2)*ROUND(G457,3),2)</f>
      </c>
      <c s="36" t="s">
        <v>53</v>
      </c>
      <c>
        <f>(M457*21)/100</f>
      </c>
      <c t="s">
        <v>27</v>
      </c>
    </row>
    <row r="458" spans="1:5" ht="38.25">
      <c r="A458" s="35" t="s">
        <v>54</v>
      </c>
      <c r="E458" s="39" t="s">
        <v>7827</v>
      </c>
    </row>
    <row r="459" spans="1:5" ht="12.75">
      <c r="A459" s="35" t="s">
        <v>55</v>
      </c>
      <c r="E459" s="40" t="s">
        <v>7828</v>
      </c>
    </row>
    <row r="460" spans="1:5" ht="12.75">
      <c r="A460" t="s">
        <v>57</v>
      </c>
      <c r="E460" s="39" t="s">
        <v>7694</v>
      </c>
    </row>
    <row r="461" spans="1:13" ht="12.75">
      <c r="A461" t="s">
        <v>46</v>
      </c>
      <c r="C461" s="31" t="s">
        <v>618</v>
      </c>
      <c r="E461" s="33" t="s">
        <v>1346</v>
      </c>
      <c r="J461" s="32">
        <f>0</f>
      </c>
      <c s="32">
        <f>0</f>
      </c>
      <c s="32">
        <f>0+L462+L466</f>
      </c>
      <c s="32">
        <f>0+M462+M466</f>
      </c>
    </row>
    <row r="462" spans="1:16" ht="12.75">
      <c r="A462" t="s">
        <v>49</v>
      </c>
      <c s="34" t="s">
        <v>630</v>
      </c>
      <c s="34" t="s">
        <v>7628</v>
      </c>
      <c s="35" t="s">
        <v>5</v>
      </c>
      <c s="6" t="s">
        <v>7629</v>
      </c>
      <c s="36" t="s">
        <v>1035</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633</v>
      </c>
      <c s="34" t="s">
        <v>7631</v>
      </c>
      <c s="35" t="s">
        <v>5</v>
      </c>
      <c s="6" t="s">
        <v>7632</v>
      </c>
      <c s="36" t="s">
        <v>1035</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7831</v>
      </c>
      <c r="E8" s="30" t="s">
        <v>7830</v>
      </c>
      <c r="J8" s="29">
        <f>0+J9+J18+J35+J40+J45+J58+J63+J68+J133</f>
      </c>
      <c s="29">
        <f>0+K9+K18+K35+K40+K45+K58+K63+K68+K133</f>
      </c>
      <c s="29">
        <f>0+L9+L18+L35+L40+L45+L58+L63+L68+L133</f>
      </c>
      <c s="29">
        <f>0+M9+M18+M35+M40+M45+M58+M63+M68+M133</f>
      </c>
    </row>
    <row r="9" spans="1:13" ht="12.75">
      <c r="A9" t="s">
        <v>46</v>
      </c>
      <c r="C9" s="31" t="s">
        <v>595</v>
      </c>
      <c r="E9" s="33" t="s">
        <v>1154</v>
      </c>
      <c r="J9" s="32">
        <f>0</f>
      </c>
      <c s="32">
        <f>0</f>
      </c>
      <c s="32">
        <f>0+L10+L14</f>
      </c>
      <c s="32">
        <f>0+M10+M14</f>
      </c>
    </row>
    <row r="10" spans="1:16" ht="25.5">
      <c r="A10" t="s">
        <v>49</v>
      </c>
      <c s="34" t="s">
        <v>817</v>
      </c>
      <c s="34" t="s">
        <v>1053</v>
      </c>
      <c s="35" t="s">
        <v>5</v>
      </c>
      <c s="6" t="s">
        <v>1759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821</v>
      </c>
      <c s="34" t="s">
        <v>3792</v>
      </c>
      <c s="35" t="s">
        <v>5</v>
      </c>
      <c s="6" t="s">
        <v>4107</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781</v>
      </c>
      <c s="34" t="s">
        <v>2120</v>
      </c>
      <c s="35" t="s">
        <v>5</v>
      </c>
      <c s="6" t="s">
        <v>2121</v>
      </c>
      <c s="36" t="s">
        <v>1035</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785</v>
      </c>
      <c s="34" t="s">
        <v>7468</v>
      </c>
      <c s="35" t="s">
        <v>5</v>
      </c>
      <c s="6" t="s">
        <v>7469</v>
      </c>
      <c s="36" t="s">
        <v>1035</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789</v>
      </c>
      <c s="34" t="s">
        <v>4082</v>
      </c>
      <c s="35" t="s">
        <v>5</v>
      </c>
      <c s="6" t="s">
        <v>4083</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793</v>
      </c>
      <c s="34" t="s">
        <v>7638</v>
      </c>
      <c s="35" t="s">
        <v>5</v>
      </c>
      <c s="6" t="s">
        <v>1731</v>
      </c>
      <c s="36" t="s">
        <v>1035</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7695</v>
      </c>
      <c r="J35" s="32">
        <f>0</f>
      </c>
      <c s="32">
        <f>0</f>
      </c>
      <c s="32">
        <f>0+L36</f>
      </c>
      <c s="32">
        <f>0+M36</f>
      </c>
    </row>
    <row r="36" spans="1:16" ht="12.75">
      <c r="A36" t="s">
        <v>49</v>
      </c>
      <c s="34" t="s">
        <v>777</v>
      </c>
      <c s="34" t="s">
        <v>7696</v>
      </c>
      <c s="35" t="s">
        <v>5</v>
      </c>
      <c s="6" t="s">
        <v>7697</v>
      </c>
      <c s="36" t="s">
        <v>682</v>
      </c>
      <c s="37">
        <v>36</v>
      </c>
      <c s="36">
        <v>0</v>
      </c>
      <c s="36">
        <f>ROUND(G36*H36,6)</f>
      </c>
      <c r="L36" s="38">
        <v>0</v>
      </c>
      <c s="32">
        <f>ROUND(ROUND(L36,2)*ROUND(G36,3),2)</f>
      </c>
      <c s="36" t="s">
        <v>601</v>
      </c>
      <c>
        <f>(M36*21)/100</f>
      </c>
      <c t="s">
        <v>27</v>
      </c>
    </row>
    <row r="37" spans="1:5" ht="25.5">
      <c r="A37" s="35" t="s">
        <v>54</v>
      </c>
      <c r="E37" s="39" t="s">
        <v>7698</v>
      </c>
    </row>
    <row r="38" spans="1:5" ht="12.75">
      <c r="A38" s="35" t="s">
        <v>55</v>
      </c>
      <c r="E38" s="40" t="s">
        <v>5</v>
      </c>
    </row>
    <row r="39" spans="1:5" ht="12.75">
      <c r="A39" t="s">
        <v>57</v>
      </c>
      <c r="E39" s="39" t="s">
        <v>602</v>
      </c>
    </row>
    <row r="40" spans="1:13" ht="12.75">
      <c r="A40" t="s">
        <v>46</v>
      </c>
      <c r="C40" s="31" t="s">
        <v>132</v>
      </c>
      <c r="E40" s="33" t="s">
        <v>1800</v>
      </c>
      <c r="J40" s="32">
        <f>0</f>
      </c>
      <c s="32">
        <f>0</f>
      </c>
      <c s="32">
        <f>0+L41</f>
      </c>
      <c s="32">
        <f>0+M41</f>
      </c>
    </row>
    <row r="41" spans="1:16" ht="12.75">
      <c r="A41" t="s">
        <v>49</v>
      </c>
      <c s="34" t="s">
        <v>801</v>
      </c>
      <c s="34" t="s">
        <v>1033</v>
      </c>
      <c s="35" t="s">
        <v>5</v>
      </c>
      <c s="6" t="s">
        <v>1034</v>
      </c>
      <c s="36" t="s">
        <v>1035</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1816</v>
      </c>
      <c r="J45" s="32">
        <f>0</f>
      </c>
      <c s="32">
        <f>0</f>
      </c>
      <c s="32">
        <f>0+L46+L50+L54</f>
      </c>
      <c s="32">
        <f>0+M46+M50+M54</f>
      </c>
    </row>
    <row r="46" spans="1:16" ht="12.75">
      <c r="A46" t="s">
        <v>49</v>
      </c>
      <c s="34" t="s">
        <v>804</v>
      </c>
      <c s="34" t="s">
        <v>1724</v>
      </c>
      <c s="35" t="s">
        <v>5</v>
      </c>
      <c s="6" t="s">
        <v>1725</v>
      </c>
      <c s="36" t="s">
        <v>922</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807</v>
      </c>
      <c s="34" t="s">
        <v>7475</v>
      </c>
      <c s="35" t="s">
        <v>5</v>
      </c>
      <c s="6" t="s">
        <v>7476</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7478</v>
      </c>
    </row>
    <row r="54" spans="1:16" ht="12.75">
      <c r="A54" t="s">
        <v>49</v>
      </c>
      <c s="34" t="s">
        <v>810</v>
      </c>
      <c s="34" t="s">
        <v>7479</v>
      </c>
      <c s="35" t="s">
        <v>5</v>
      </c>
      <c s="6" t="s">
        <v>7480</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7482</v>
      </c>
    </row>
    <row r="58" spans="1:13" ht="12.75">
      <c r="A58" t="s">
        <v>46</v>
      </c>
      <c r="C58" s="31" t="s">
        <v>64</v>
      </c>
      <c r="E58" s="33" t="s">
        <v>1857</v>
      </c>
      <c r="J58" s="32">
        <f>0</f>
      </c>
      <c s="32">
        <f>0</f>
      </c>
      <c s="32">
        <f>0+L59</f>
      </c>
      <c s="32">
        <f>0+M59</f>
      </c>
    </row>
    <row r="59" spans="1:16" ht="12.75">
      <c r="A59" t="s">
        <v>49</v>
      </c>
      <c s="34" t="s">
        <v>797</v>
      </c>
      <c s="34" t="s">
        <v>7701</v>
      </c>
      <c s="35" t="s">
        <v>5</v>
      </c>
      <c s="6" t="s">
        <v>7702</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1271</v>
      </c>
      <c r="J63" s="32">
        <f>0</f>
      </c>
      <c s="32">
        <f>0</f>
      </c>
      <c s="32">
        <f>0+L64</f>
      </c>
      <c s="32">
        <f>0+M64</f>
      </c>
    </row>
    <row r="64" spans="1:16" ht="25.5">
      <c r="A64" t="s">
        <v>49</v>
      </c>
      <c s="34" t="s">
        <v>813</v>
      </c>
      <c s="34" t="s">
        <v>1275</v>
      </c>
      <c s="35" t="s">
        <v>5</v>
      </c>
      <c s="6" t="s">
        <v>1276</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7711</v>
      </c>
    </row>
    <row r="67" spans="1:5" ht="12.75">
      <c r="A67" t="s">
        <v>57</v>
      </c>
      <c r="E67" s="39" t="s">
        <v>602</v>
      </c>
    </row>
    <row r="68" spans="1:13" ht="12.75">
      <c r="A68" t="s">
        <v>46</v>
      </c>
      <c r="C68" s="31" t="s">
        <v>868</v>
      </c>
      <c r="E68" s="33" t="s">
        <v>3566</v>
      </c>
      <c r="J68" s="32">
        <f>0</f>
      </c>
      <c s="32">
        <f>0</f>
      </c>
      <c s="32">
        <f>0+L69+L73+L77+L81+L85+L89+L93+L97+L101+L105+L109+L113+L117+L121+L125+L129</f>
      </c>
      <c s="32">
        <f>0+M69+M73+M77+M81+M85+M89+M93+M97+M101+M105+M109+M113+M117+M121+M125+M129</f>
      </c>
    </row>
    <row r="69" spans="1:16" ht="12.75">
      <c r="A69" t="s">
        <v>49</v>
      </c>
      <c s="34" t="s">
        <v>722</v>
      </c>
      <c s="34" t="s">
        <v>4130</v>
      </c>
      <c s="35" t="s">
        <v>5</v>
      </c>
      <c s="6" t="s">
        <v>4131</v>
      </c>
      <c s="36" t="s">
        <v>682</v>
      </c>
      <c s="37">
        <v>673</v>
      </c>
      <c s="36">
        <v>0</v>
      </c>
      <c s="36">
        <f>ROUND(G69*H69,6)</f>
      </c>
      <c r="L69" s="38">
        <v>0</v>
      </c>
      <c s="32">
        <f>ROUND(ROUND(L69,2)*ROUND(G69,3),2)</f>
      </c>
      <c s="36" t="s">
        <v>601</v>
      </c>
      <c>
        <f>(M69*21)/100</f>
      </c>
      <c t="s">
        <v>27</v>
      </c>
    </row>
    <row r="70" spans="1:5" ht="12.75">
      <c r="A70" s="35" t="s">
        <v>54</v>
      </c>
      <c r="E70" s="39" t="s">
        <v>7712</v>
      </c>
    </row>
    <row r="71" spans="1:5" ht="12.75">
      <c r="A71" s="35" t="s">
        <v>55</v>
      </c>
      <c r="E71" s="40" t="s">
        <v>5</v>
      </c>
    </row>
    <row r="72" spans="1:5" ht="12.75">
      <c r="A72" t="s">
        <v>57</v>
      </c>
      <c r="E72" s="39" t="s">
        <v>602</v>
      </c>
    </row>
    <row r="73" spans="1:16" ht="25.5">
      <c r="A73" t="s">
        <v>49</v>
      </c>
      <c s="34" t="s">
        <v>726</v>
      </c>
      <c s="34" t="s">
        <v>7832</v>
      </c>
      <c s="35" t="s">
        <v>5</v>
      </c>
      <c s="6" t="s">
        <v>7833</v>
      </c>
      <c s="36" t="s">
        <v>682</v>
      </c>
      <c s="37">
        <v>24</v>
      </c>
      <c s="36">
        <v>0</v>
      </c>
      <c s="36">
        <f>ROUND(G73*H73,6)</f>
      </c>
      <c r="L73" s="38">
        <v>0</v>
      </c>
      <c s="32">
        <f>ROUND(ROUND(L73,2)*ROUND(G73,3),2)</f>
      </c>
      <c s="36" t="s">
        <v>53</v>
      </c>
      <c>
        <f>(M73*21)/100</f>
      </c>
      <c t="s">
        <v>27</v>
      </c>
    </row>
    <row r="74" spans="1:5" ht="12.75">
      <c r="A74" s="35" t="s">
        <v>54</v>
      </c>
      <c r="E74" s="39" t="s">
        <v>7834</v>
      </c>
    </row>
    <row r="75" spans="1:5" ht="12.75">
      <c r="A75" s="35" t="s">
        <v>55</v>
      </c>
      <c r="E75" s="40" t="s">
        <v>5</v>
      </c>
    </row>
    <row r="76" spans="1:5" ht="25.5">
      <c r="A76" t="s">
        <v>57</v>
      </c>
      <c r="E76" s="39" t="s">
        <v>7835</v>
      </c>
    </row>
    <row r="77" spans="1:16" ht="12.75">
      <c r="A77" t="s">
        <v>49</v>
      </c>
      <c s="34" t="s">
        <v>730</v>
      </c>
      <c s="34" t="s">
        <v>7485</v>
      </c>
      <c s="35" t="s">
        <v>5</v>
      </c>
      <c s="6" t="s">
        <v>7486</v>
      </c>
      <c s="36" t="s">
        <v>682</v>
      </c>
      <c s="37">
        <v>549</v>
      </c>
      <c s="36">
        <v>0</v>
      </c>
      <c s="36">
        <f>ROUND(G77*H77,6)</f>
      </c>
      <c r="L77" s="38">
        <v>0</v>
      </c>
      <c s="32">
        <f>ROUND(ROUND(L77,2)*ROUND(G77,3),2)</f>
      </c>
      <c s="36" t="s">
        <v>601</v>
      </c>
      <c>
        <f>(M77*21)/100</f>
      </c>
      <c t="s">
        <v>27</v>
      </c>
    </row>
    <row r="78" spans="1:5" ht="12.75">
      <c r="A78" s="35" t="s">
        <v>54</v>
      </c>
      <c r="E78" s="39" t="s">
        <v>7714</v>
      </c>
    </row>
    <row r="79" spans="1:5" ht="12.75">
      <c r="A79" s="35" t="s">
        <v>55</v>
      </c>
      <c r="E79" s="40" t="s">
        <v>5</v>
      </c>
    </row>
    <row r="80" spans="1:5" ht="12.75">
      <c r="A80" t="s">
        <v>57</v>
      </c>
      <c r="E80" s="39" t="s">
        <v>602</v>
      </c>
    </row>
    <row r="81" spans="1:16" ht="12.75">
      <c r="A81" t="s">
        <v>49</v>
      </c>
      <c s="34" t="s">
        <v>734</v>
      </c>
      <c s="34" t="s">
        <v>7647</v>
      </c>
      <c s="35" t="s">
        <v>5</v>
      </c>
      <c s="6" t="s">
        <v>7648</v>
      </c>
      <c s="36" t="s">
        <v>682</v>
      </c>
      <c s="37">
        <v>40</v>
      </c>
      <c s="36">
        <v>0</v>
      </c>
      <c s="36">
        <f>ROUND(G81*H81,6)</f>
      </c>
      <c r="L81" s="38">
        <v>0</v>
      </c>
      <c s="32">
        <f>ROUND(ROUND(L81,2)*ROUND(G81,3),2)</f>
      </c>
      <c s="36" t="s">
        <v>601</v>
      </c>
      <c>
        <f>(M81*21)/100</f>
      </c>
      <c t="s">
        <v>27</v>
      </c>
    </row>
    <row r="82" spans="1:5" ht="12.75">
      <c r="A82" s="35" t="s">
        <v>54</v>
      </c>
      <c r="E82" s="39" t="s">
        <v>7715</v>
      </c>
    </row>
    <row r="83" spans="1:5" ht="12.75">
      <c r="A83" s="35" t="s">
        <v>55</v>
      </c>
      <c r="E83" s="40" t="s">
        <v>5</v>
      </c>
    </row>
    <row r="84" spans="1:5" ht="12.75">
      <c r="A84" t="s">
        <v>57</v>
      </c>
      <c r="E84" s="39" t="s">
        <v>602</v>
      </c>
    </row>
    <row r="85" spans="1:16" ht="25.5">
      <c r="A85" t="s">
        <v>49</v>
      </c>
      <c s="34" t="s">
        <v>738</v>
      </c>
      <c s="34" t="s">
        <v>7836</v>
      </c>
      <c s="35" t="s">
        <v>5</v>
      </c>
      <c s="6" t="s">
        <v>7837</v>
      </c>
      <c s="36" t="s">
        <v>682</v>
      </c>
      <c s="37">
        <v>24</v>
      </c>
      <c s="36">
        <v>0</v>
      </c>
      <c s="36">
        <f>ROUND(G85*H85,6)</f>
      </c>
      <c r="L85" s="38">
        <v>0</v>
      </c>
      <c s="32">
        <f>ROUND(ROUND(L85,2)*ROUND(G85,3),2)</f>
      </c>
      <c s="36" t="s">
        <v>601</v>
      </c>
      <c>
        <f>(M85*21)/100</f>
      </c>
      <c t="s">
        <v>27</v>
      </c>
    </row>
    <row r="86" spans="1:5" ht="12.75">
      <c r="A86" s="35" t="s">
        <v>54</v>
      </c>
      <c r="E86" s="39" t="s">
        <v>7838</v>
      </c>
    </row>
    <row r="87" spans="1:5" ht="12.75">
      <c r="A87" s="35" t="s">
        <v>55</v>
      </c>
      <c r="E87" s="40" t="s">
        <v>5</v>
      </c>
    </row>
    <row r="88" spans="1:5" ht="12.75">
      <c r="A88" t="s">
        <v>57</v>
      </c>
      <c r="E88" s="39" t="s">
        <v>6026</v>
      </c>
    </row>
    <row r="89" spans="1:16" ht="12.75">
      <c r="A89" t="s">
        <v>49</v>
      </c>
      <c s="34" t="s">
        <v>742</v>
      </c>
      <c s="34" t="s">
        <v>4136</v>
      </c>
      <c s="35" t="s">
        <v>5</v>
      </c>
      <c s="6" t="s">
        <v>4137</v>
      </c>
      <c s="36" t="s">
        <v>682</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746</v>
      </c>
      <c s="34" t="s">
        <v>7489</v>
      </c>
      <c s="35" t="s">
        <v>5</v>
      </c>
      <c s="6" t="s">
        <v>7490</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7492</v>
      </c>
    </row>
    <row r="97" spans="1:16" ht="25.5">
      <c r="A97" t="s">
        <v>49</v>
      </c>
      <c s="34" t="s">
        <v>749</v>
      </c>
      <c s="34" t="s">
        <v>7716</v>
      </c>
      <c s="35" t="s">
        <v>5</v>
      </c>
      <c s="6" t="s">
        <v>7717</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752</v>
      </c>
      <c s="34" t="s">
        <v>7496</v>
      </c>
      <c s="35" t="s">
        <v>5</v>
      </c>
      <c s="6" t="s">
        <v>7497</v>
      </c>
      <c s="36" t="s">
        <v>446</v>
      </c>
      <c s="37">
        <v>64</v>
      </c>
      <c s="36">
        <v>0</v>
      </c>
      <c s="36">
        <f>ROUND(G101*H101,6)</f>
      </c>
      <c r="L101" s="38">
        <v>0</v>
      </c>
      <c s="32">
        <f>ROUND(ROUND(L101,2)*ROUND(G101,3),2)</f>
      </c>
      <c s="36" t="s">
        <v>601</v>
      </c>
      <c>
        <f>(M101*21)/100</f>
      </c>
      <c t="s">
        <v>27</v>
      </c>
    </row>
    <row r="102" spans="1:5" ht="12.75">
      <c r="A102" s="35" t="s">
        <v>54</v>
      </c>
      <c r="E102" s="39" t="s">
        <v>7652</v>
      </c>
    </row>
    <row r="103" spans="1:5" ht="12.75">
      <c r="A103" s="35" t="s">
        <v>55</v>
      </c>
      <c r="E103" s="40" t="s">
        <v>5</v>
      </c>
    </row>
    <row r="104" spans="1:5" ht="12.75">
      <c r="A104" t="s">
        <v>57</v>
      </c>
      <c r="E104" s="39" t="s">
        <v>602</v>
      </c>
    </row>
    <row r="105" spans="1:16" ht="25.5">
      <c r="A105" t="s">
        <v>49</v>
      </c>
      <c s="34" t="s">
        <v>755</v>
      </c>
      <c s="34" t="s">
        <v>4138</v>
      </c>
      <c s="35" t="s">
        <v>5</v>
      </c>
      <c s="6" t="s">
        <v>4139</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758</v>
      </c>
      <c s="34" t="s">
        <v>4140</v>
      </c>
      <c s="35" t="s">
        <v>5</v>
      </c>
      <c s="6" t="s">
        <v>4141</v>
      </c>
      <c s="36" t="s">
        <v>682</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761</v>
      </c>
      <c s="34" t="s">
        <v>6042</v>
      </c>
      <c s="35" t="s">
        <v>5</v>
      </c>
      <c s="6" t="s">
        <v>6043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764</v>
      </c>
      <c s="34" t="s">
        <v>7501</v>
      </c>
      <c s="35" t="s">
        <v>5</v>
      </c>
      <c s="6" t="s">
        <v>7502</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7503</v>
      </c>
    </row>
    <row r="121" spans="1:16" ht="25.5">
      <c r="A121" t="s">
        <v>49</v>
      </c>
      <c s="34" t="s">
        <v>767</v>
      </c>
      <c s="34" t="s">
        <v>7504</v>
      </c>
      <c s="35" t="s">
        <v>5</v>
      </c>
      <c s="6" t="s">
        <v>7505</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770</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773</v>
      </c>
      <c s="34" t="s">
        <v>6044</v>
      </c>
      <c s="35" t="s">
        <v>5</v>
      </c>
      <c s="6" t="s">
        <v>6045</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7839</v>
      </c>
    </row>
    <row r="132" spans="1:5" ht="12.75">
      <c r="A132" t="s">
        <v>57</v>
      </c>
      <c r="E132" s="39" t="s">
        <v>602</v>
      </c>
    </row>
    <row r="133" spans="1:13" ht="12.75">
      <c r="A133" t="s">
        <v>46</v>
      </c>
      <c r="C133" s="31" t="s">
        <v>639</v>
      </c>
      <c r="E133" s="33" t="s">
        <v>6046</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991</v>
      </c>
      <c s="35" t="s">
        <v>5</v>
      </c>
      <c s="6" t="s">
        <v>992</v>
      </c>
      <c s="36" t="s">
        <v>682</v>
      </c>
      <c s="37">
        <v>40</v>
      </c>
      <c s="36">
        <v>0</v>
      </c>
      <c s="36">
        <f>ROUND(G134*H134,6)</f>
      </c>
      <c r="L134" s="38">
        <v>0</v>
      </c>
      <c s="32">
        <f>ROUND(ROUND(L134,2)*ROUND(G134,3),2)</f>
      </c>
      <c s="36" t="s">
        <v>601</v>
      </c>
      <c>
        <f>(M134*21)/100</f>
      </c>
      <c t="s">
        <v>27</v>
      </c>
    </row>
    <row r="135" spans="1:5" ht="12.75">
      <c r="A135" s="35" t="s">
        <v>54</v>
      </c>
      <c r="E135" s="39" t="s">
        <v>7840</v>
      </c>
    </row>
    <row r="136" spans="1:5" ht="12.75">
      <c r="A136" s="35" t="s">
        <v>55</v>
      </c>
      <c r="E136" s="40" t="s">
        <v>5</v>
      </c>
    </row>
    <row r="137" spans="1:5" ht="12.75">
      <c r="A137" t="s">
        <v>57</v>
      </c>
      <c r="E137" s="39" t="s">
        <v>602</v>
      </c>
    </row>
    <row r="138" spans="1:16" ht="12.75">
      <c r="A138" t="s">
        <v>49</v>
      </c>
      <c s="34" t="s">
        <v>27</v>
      </c>
      <c s="34" t="s">
        <v>994</v>
      </c>
      <c s="35" t="s">
        <v>5</v>
      </c>
      <c s="6" t="s">
        <v>995</v>
      </c>
      <c s="36" t="s">
        <v>682</v>
      </c>
      <c s="37">
        <v>30</v>
      </c>
      <c s="36">
        <v>0</v>
      </c>
      <c s="36">
        <f>ROUND(G138*H138,6)</f>
      </c>
      <c r="L138" s="38">
        <v>0</v>
      </c>
      <c s="32">
        <f>ROUND(ROUND(L138,2)*ROUND(G138,3),2)</f>
      </c>
      <c s="36" t="s">
        <v>601</v>
      </c>
      <c>
        <f>(M138*21)/100</f>
      </c>
      <c t="s">
        <v>27</v>
      </c>
    </row>
    <row r="139" spans="1:5" ht="12.75">
      <c r="A139" s="35" t="s">
        <v>54</v>
      </c>
      <c r="E139" s="39" t="s">
        <v>7841</v>
      </c>
    </row>
    <row r="140" spans="1:5" ht="12.75">
      <c r="A140" s="35" t="s">
        <v>55</v>
      </c>
      <c r="E140" s="40" t="s">
        <v>5</v>
      </c>
    </row>
    <row r="141" spans="1:5" ht="12.75">
      <c r="A141" t="s">
        <v>57</v>
      </c>
      <c r="E141" s="39" t="s">
        <v>602</v>
      </c>
    </row>
    <row r="142" spans="1:16" ht="12.75">
      <c r="A142" t="s">
        <v>49</v>
      </c>
      <c s="34" t="s">
        <v>26</v>
      </c>
      <c s="34" t="s">
        <v>750</v>
      </c>
      <c s="35" t="s">
        <v>5</v>
      </c>
      <c s="6" t="s">
        <v>751</v>
      </c>
      <c s="36" t="s">
        <v>682</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7842</v>
      </c>
    </row>
    <row r="145" spans="1:5" ht="12.75">
      <c r="A145" t="s">
        <v>57</v>
      </c>
      <c r="E145" s="39" t="s">
        <v>6026</v>
      </c>
    </row>
    <row r="146" spans="1:16" ht="12.75">
      <c r="A146" t="s">
        <v>49</v>
      </c>
      <c s="34" t="s">
        <v>64</v>
      </c>
      <c s="34" t="s">
        <v>771</v>
      </c>
      <c s="35" t="s">
        <v>5</v>
      </c>
      <c s="6" t="s">
        <v>772</v>
      </c>
      <c s="36" t="s">
        <v>682</v>
      </c>
      <c s="37">
        <v>186</v>
      </c>
      <c s="36">
        <v>0</v>
      </c>
      <c s="36">
        <f>ROUND(G146*H146,6)</f>
      </c>
      <c r="L146" s="38">
        <v>0</v>
      </c>
      <c s="32">
        <f>ROUND(ROUND(L146,2)*ROUND(G146,3),2)</f>
      </c>
      <c s="36" t="s">
        <v>601</v>
      </c>
      <c>
        <f>(M146*21)/100</f>
      </c>
      <c t="s">
        <v>27</v>
      </c>
    </row>
    <row r="147" spans="1:5" ht="12.75">
      <c r="A147" s="35" t="s">
        <v>54</v>
      </c>
      <c r="E147" s="39" t="s">
        <v>7843</v>
      </c>
    </row>
    <row r="148" spans="1:5" ht="12.75">
      <c r="A148" s="35" t="s">
        <v>55</v>
      </c>
      <c r="E148" s="40" t="s">
        <v>5</v>
      </c>
    </row>
    <row r="149" spans="1:5" ht="12.75">
      <c r="A149" t="s">
        <v>57</v>
      </c>
      <c r="E149" s="39" t="s">
        <v>602</v>
      </c>
    </row>
    <row r="150" spans="1:16" ht="12.75">
      <c r="A150" t="s">
        <v>49</v>
      </c>
      <c s="34" t="s">
        <v>67</v>
      </c>
      <c s="34" t="s">
        <v>768</v>
      </c>
      <c s="35" t="s">
        <v>5</v>
      </c>
      <c s="6" t="s">
        <v>769</v>
      </c>
      <c s="36" t="s">
        <v>682</v>
      </c>
      <c s="37">
        <v>7819</v>
      </c>
      <c s="36">
        <v>0</v>
      </c>
      <c s="36">
        <f>ROUND(G150*H150,6)</f>
      </c>
      <c r="L150" s="38">
        <v>0</v>
      </c>
      <c s="32">
        <f>ROUND(ROUND(L150,2)*ROUND(G150,3),2)</f>
      </c>
      <c s="36" t="s">
        <v>601</v>
      </c>
      <c>
        <f>(M150*21)/100</f>
      </c>
      <c t="s">
        <v>27</v>
      </c>
    </row>
    <row r="151" spans="1:5" ht="12.75">
      <c r="A151" s="35" t="s">
        <v>54</v>
      </c>
      <c r="E151" s="39" t="s">
        <v>7844</v>
      </c>
    </row>
    <row r="152" spans="1:5" ht="12.75">
      <c r="A152" s="35" t="s">
        <v>55</v>
      </c>
      <c r="E152" s="40" t="s">
        <v>5</v>
      </c>
    </row>
    <row r="153" spans="1:5" ht="12.75">
      <c r="A153" t="s">
        <v>57</v>
      </c>
      <c r="E153" s="39" t="s">
        <v>602</v>
      </c>
    </row>
    <row r="154" spans="1:16" ht="25.5">
      <c r="A154" t="s">
        <v>49</v>
      </c>
      <c s="34" t="s">
        <v>70</v>
      </c>
      <c s="34" t="s">
        <v>7660</v>
      </c>
      <c s="35" t="s">
        <v>5</v>
      </c>
      <c s="6" t="s">
        <v>843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845</v>
      </c>
      <c s="35" t="s">
        <v>5</v>
      </c>
      <c s="6" t="s">
        <v>846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7845</v>
      </c>
      <c s="35" t="s">
        <v>5</v>
      </c>
      <c s="6" t="s">
        <v>7846</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7847</v>
      </c>
      <c s="35" t="s">
        <v>5</v>
      </c>
      <c s="6" t="s">
        <v>7848</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4158</v>
      </c>
      <c s="35" t="s">
        <v>5</v>
      </c>
      <c s="6" t="s">
        <v>4159</v>
      </c>
      <c s="36" t="s">
        <v>682</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4154</v>
      </c>
      <c s="35" t="s">
        <v>5</v>
      </c>
      <c s="6" t="s">
        <v>4155</v>
      </c>
      <c s="36" t="s">
        <v>682</v>
      </c>
      <c s="37">
        <v>161.5</v>
      </c>
      <c s="36">
        <v>0</v>
      </c>
      <c s="36">
        <f>ROUND(G174*H174,6)</f>
      </c>
      <c r="L174" s="38">
        <v>0</v>
      </c>
      <c s="32">
        <f>ROUND(ROUND(L174,2)*ROUND(G174,3),2)</f>
      </c>
      <c s="36" t="s">
        <v>601</v>
      </c>
      <c>
        <f>(M174*21)/100</f>
      </c>
      <c t="s">
        <v>27</v>
      </c>
    </row>
    <row r="175" spans="1:5" ht="12.75">
      <c r="A175" s="35" t="s">
        <v>54</v>
      </c>
      <c r="E175" s="39" t="s">
        <v>6057</v>
      </c>
    </row>
    <row r="176" spans="1:5" ht="12.75">
      <c r="A176" s="35" t="s">
        <v>55</v>
      </c>
      <c r="E176" s="40" t="s">
        <v>6058</v>
      </c>
    </row>
    <row r="177" spans="1:5" ht="12.75">
      <c r="A177" t="s">
        <v>57</v>
      </c>
      <c r="E177" s="39" t="s">
        <v>602</v>
      </c>
    </row>
    <row r="178" spans="1:16" ht="25.5">
      <c r="A178" t="s">
        <v>49</v>
      </c>
      <c s="34" t="s">
        <v>114</v>
      </c>
      <c s="34" t="s">
        <v>7849</v>
      </c>
      <c s="35" t="s">
        <v>5</v>
      </c>
      <c s="6" t="s">
        <v>7850</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7851</v>
      </c>
    </row>
    <row r="181" spans="1:5" ht="12.75">
      <c r="A181" t="s">
        <v>57</v>
      </c>
      <c r="E181" s="39" t="s">
        <v>602</v>
      </c>
    </row>
    <row r="182" spans="1:16" ht="38.25">
      <c r="A182" t="s">
        <v>49</v>
      </c>
      <c s="34" t="s">
        <v>117</v>
      </c>
      <c s="34" t="s">
        <v>7852</v>
      </c>
      <c s="35" t="s">
        <v>5</v>
      </c>
      <c s="6" t="s">
        <v>7853</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7851</v>
      </c>
    </row>
    <row r="185" spans="1:5" ht="12.75">
      <c r="A185" t="s">
        <v>57</v>
      </c>
      <c r="E185" s="39" t="s">
        <v>602</v>
      </c>
    </row>
    <row r="186" spans="1:16" ht="38.25">
      <c r="A186" t="s">
        <v>49</v>
      </c>
      <c s="34" t="s">
        <v>120</v>
      </c>
      <c s="34" t="s">
        <v>7854</v>
      </c>
      <c s="35" t="s">
        <v>5</v>
      </c>
      <c s="6" t="s">
        <v>7855</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7856</v>
      </c>
    </row>
    <row r="189" spans="1:5" ht="12.75">
      <c r="A189" t="s">
        <v>57</v>
      </c>
      <c r="E189" s="39" t="s">
        <v>602</v>
      </c>
    </row>
    <row r="190" spans="1:16" ht="12.75">
      <c r="A190" t="s">
        <v>49</v>
      </c>
      <c s="34" t="s">
        <v>123</v>
      </c>
      <c s="34" t="s">
        <v>7857</v>
      </c>
      <c s="35" t="s">
        <v>5</v>
      </c>
      <c s="6" t="s">
        <v>7858</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7859</v>
      </c>
    </row>
    <row r="193" spans="1:5" ht="12.75">
      <c r="A193" t="s">
        <v>57</v>
      </c>
      <c r="E193" s="39" t="s">
        <v>602</v>
      </c>
    </row>
    <row r="194" spans="1:16" ht="25.5">
      <c r="A194" t="s">
        <v>49</v>
      </c>
      <c s="34" t="s">
        <v>127</v>
      </c>
      <c s="34" t="s">
        <v>7860</v>
      </c>
      <c s="35" t="s">
        <v>5</v>
      </c>
      <c s="6" t="s">
        <v>7861</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7862</v>
      </c>
      <c s="35" t="s">
        <v>5</v>
      </c>
      <c s="6" t="s">
        <v>7863</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7864</v>
      </c>
      <c s="35" t="s">
        <v>5</v>
      </c>
      <c s="6" t="s">
        <v>7865</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852</v>
      </c>
      <c s="35" t="s">
        <v>5</v>
      </c>
      <c s="6" t="s">
        <v>853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892</v>
      </c>
      <c s="35" t="s">
        <v>5</v>
      </c>
      <c s="6" t="s">
        <v>893</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895</v>
      </c>
      <c s="35" t="s">
        <v>5</v>
      </c>
      <c s="6" t="s">
        <v>896</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707</v>
      </c>
      <c s="34" t="s">
        <v>898</v>
      </c>
      <c s="35" t="s">
        <v>5</v>
      </c>
      <c s="6" t="s">
        <v>899</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711</v>
      </c>
      <c s="34" t="s">
        <v>888</v>
      </c>
      <c s="35" t="s">
        <v>5</v>
      </c>
      <c s="6" t="s">
        <v>889</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715</v>
      </c>
      <c s="34" t="s">
        <v>7622</v>
      </c>
      <c s="35" t="s">
        <v>5</v>
      </c>
      <c s="6" t="s">
        <v>7330</v>
      </c>
      <c s="36" t="s">
        <v>7331</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719</v>
      </c>
      <c s="34" t="s">
        <v>7866</v>
      </c>
      <c s="35" t="s">
        <v>5</v>
      </c>
      <c s="6" t="s">
        <v>7867</v>
      </c>
      <c s="36" t="s">
        <v>636</v>
      </c>
      <c s="37">
        <v>1</v>
      </c>
      <c s="36">
        <v>0</v>
      </c>
      <c s="36">
        <f>ROUND(G238*H238,6)</f>
      </c>
      <c r="L238" s="38">
        <v>0</v>
      </c>
      <c s="32">
        <f>ROUND(ROUND(L238,2)*ROUND(G238,3),2)</f>
      </c>
      <c s="36" t="s">
        <v>53</v>
      </c>
      <c>
        <f>(M238*21)/100</f>
      </c>
      <c t="s">
        <v>27</v>
      </c>
    </row>
    <row r="239" spans="1:5" ht="38.25">
      <c r="A239" s="35" t="s">
        <v>54</v>
      </c>
      <c r="E239" s="39" t="s">
        <v>7868</v>
      </c>
    </row>
    <row r="240" spans="1:5" ht="25.5">
      <c r="A240" s="35" t="s">
        <v>55</v>
      </c>
      <c r="E240" s="40" t="s">
        <v>7869</v>
      </c>
    </row>
    <row r="241" spans="1:5" ht="12.75">
      <c r="A241" t="s">
        <v>57</v>
      </c>
      <c r="E241" s="39" t="s">
        <v>7870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7873</v>
      </c>
      <c r="E8" s="30" t="s">
        <v>7872</v>
      </c>
      <c r="J8" s="29">
        <f>0+J9+J14+J31</f>
      </c>
      <c s="29">
        <f>0+K9+K14+K31</f>
      </c>
      <c s="29">
        <f>0+L9+L14+L31</f>
      </c>
      <c s="29">
        <f>0+M9+M14+M31</f>
      </c>
    </row>
    <row r="9" spans="1:13" ht="12.75">
      <c r="A9" t="s">
        <v>46</v>
      </c>
      <c r="C9" s="31" t="s">
        <v>595</v>
      </c>
      <c r="E9" s="33" t="s">
        <v>1154</v>
      </c>
      <c r="J9" s="32">
        <f>0</f>
      </c>
      <c s="32">
        <f>0</f>
      </c>
      <c s="32">
        <f>0+L10</f>
      </c>
      <c s="32">
        <f>0+M10</f>
      </c>
    </row>
    <row r="10" spans="1:16" ht="12.75">
      <c r="A10" t="s">
        <v>49</v>
      </c>
      <c s="34" t="s">
        <v>141</v>
      </c>
      <c s="34" t="s">
        <v>7874</v>
      </c>
      <c s="35" t="s">
        <v>5</v>
      </c>
      <c s="6" t="s">
        <v>4484</v>
      </c>
      <c s="36" t="s">
        <v>636</v>
      </c>
      <c s="37">
        <v>1</v>
      </c>
      <c s="36">
        <v>0</v>
      </c>
      <c s="36">
        <f>ROUND(G10*H10,6)</f>
      </c>
      <c r="L10" s="38">
        <v>0</v>
      </c>
      <c s="32">
        <f>ROUND(ROUND(L10,2)*ROUND(G10,3),2)</f>
      </c>
      <c s="36" t="s">
        <v>601</v>
      </c>
      <c>
        <f>(M10*21)/100</f>
      </c>
      <c t="s">
        <v>27</v>
      </c>
    </row>
    <row r="11" spans="1:5" ht="25.5">
      <c r="A11" s="35" t="s">
        <v>54</v>
      </c>
      <c r="E11" s="39" t="s">
        <v>7875</v>
      </c>
    </row>
    <row r="12" spans="1:5" ht="12.75">
      <c r="A12" s="35" t="s">
        <v>55</v>
      </c>
      <c r="E12" s="40" t="s">
        <v>5</v>
      </c>
    </row>
    <row r="13" spans="1:5" ht="12.75">
      <c r="A13" t="s">
        <v>57</v>
      </c>
      <c r="E13" s="39" t="s">
        <v>602</v>
      </c>
    </row>
    <row r="14" spans="1:13" ht="12.75">
      <c r="A14" t="s">
        <v>46</v>
      </c>
      <c r="C14" s="31" t="s">
        <v>868</v>
      </c>
      <c r="E14" s="33" t="s">
        <v>3566</v>
      </c>
      <c r="J14" s="32">
        <f>0</f>
      </c>
      <c s="32">
        <f>0</f>
      </c>
      <c s="32">
        <f>0+L15+L19+L23+L27</f>
      </c>
      <c s="32">
        <f>0+M15+M19+M23+M27</f>
      </c>
    </row>
    <row r="15" spans="1:16" ht="25.5">
      <c r="A15" t="s">
        <v>49</v>
      </c>
      <c s="34" t="s">
        <v>127</v>
      </c>
      <c s="34" t="s">
        <v>7876</v>
      </c>
      <c s="35" t="s">
        <v>5</v>
      </c>
      <c s="6" t="s">
        <v>7877</v>
      </c>
      <c s="36" t="s">
        <v>682</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6026</v>
      </c>
    </row>
    <row r="19" spans="1:16" ht="12.75">
      <c r="A19" t="s">
        <v>49</v>
      </c>
      <c s="34" t="s">
        <v>132</v>
      </c>
      <c s="34" t="s">
        <v>4140</v>
      </c>
      <c s="35" t="s">
        <v>5</v>
      </c>
      <c s="6" t="s">
        <v>4141</v>
      </c>
      <c s="36" t="s">
        <v>682</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6026</v>
      </c>
    </row>
    <row r="23" spans="1:16" ht="25.5">
      <c r="A23" t="s">
        <v>49</v>
      </c>
      <c s="34" t="s">
        <v>135</v>
      </c>
      <c s="34" t="s">
        <v>6042</v>
      </c>
      <c s="35" t="s">
        <v>5</v>
      </c>
      <c s="6" t="s">
        <v>6043</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6026</v>
      </c>
    </row>
    <row r="27" spans="1:16" ht="25.5">
      <c r="A27" t="s">
        <v>49</v>
      </c>
      <c s="34" t="s">
        <v>138</v>
      </c>
      <c s="34" t="s">
        <v>6044</v>
      </c>
      <c s="35" t="s">
        <v>5</v>
      </c>
      <c s="6" t="s">
        <v>6045</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6046</v>
      </c>
      <c r="J31" s="32">
        <f>0</f>
      </c>
      <c s="32">
        <f>0</f>
      </c>
      <c s="32">
        <f>0+L32+L36+L40+L44+L48+L52+L56+L60+L64+L68+L72+L76+L80+L84+L88</f>
      </c>
      <c s="32">
        <f>0+M32+M36+M40+M44+M48+M52+M56+M60+M64+M68+M72+M76+M80+M84+M88</f>
      </c>
    </row>
    <row r="32" spans="1:16" ht="38.25">
      <c r="A32" t="s">
        <v>49</v>
      </c>
      <c s="34" t="s">
        <v>47</v>
      </c>
      <c s="34" t="s">
        <v>7878</v>
      </c>
      <c s="35" t="s">
        <v>5</v>
      </c>
      <c s="6" t="s">
        <v>7879</v>
      </c>
      <c s="36" t="s">
        <v>682</v>
      </c>
      <c s="37">
        <v>130</v>
      </c>
      <c s="36">
        <v>0</v>
      </c>
      <c s="36">
        <f>ROUND(G32*H32,6)</f>
      </c>
      <c r="L32" s="38">
        <v>0</v>
      </c>
      <c s="32">
        <f>ROUND(ROUND(L32,2)*ROUND(G32,3),2)</f>
      </c>
      <c s="36" t="s">
        <v>53</v>
      </c>
      <c>
        <f>(M32*21)/100</f>
      </c>
      <c t="s">
        <v>27</v>
      </c>
    </row>
    <row r="33" spans="1:5" ht="12.75">
      <c r="A33" s="35" t="s">
        <v>54</v>
      </c>
      <c r="E33" s="39" t="s">
        <v>5</v>
      </c>
    </row>
    <row r="34" spans="1:5" ht="12.75">
      <c r="A34" s="35" t="s">
        <v>55</v>
      </c>
      <c r="E34" s="40" t="s">
        <v>7880</v>
      </c>
    </row>
    <row r="35" spans="1:5" ht="12.75">
      <c r="A35" t="s">
        <v>57</v>
      </c>
      <c r="E35" s="39" t="s">
        <v>6026</v>
      </c>
    </row>
    <row r="36" spans="1:16" ht="38.25">
      <c r="A36" t="s">
        <v>49</v>
      </c>
      <c s="34" t="s">
        <v>27</v>
      </c>
      <c s="34" t="s">
        <v>7881</v>
      </c>
      <c s="35" t="s">
        <v>5</v>
      </c>
      <c s="6" t="s">
        <v>7882</v>
      </c>
      <c s="36" t="s">
        <v>682</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7880</v>
      </c>
    </row>
    <row r="39" spans="1:5" ht="12.75">
      <c r="A39" t="s">
        <v>57</v>
      </c>
      <c r="E39" s="39" t="s">
        <v>602</v>
      </c>
    </row>
    <row r="40" spans="1:16" ht="25.5">
      <c r="A40" t="s">
        <v>49</v>
      </c>
      <c s="34" t="s">
        <v>26</v>
      </c>
      <c s="34" t="s">
        <v>6047</v>
      </c>
      <c s="35" t="s">
        <v>5</v>
      </c>
      <c s="6" t="s">
        <v>6048</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6026</v>
      </c>
    </row>
    <row r="44" spans="1:16" ht="25.5">
      <c r="A44" t="s">
        <v>49</v>
      </c>
      <c s="34" t="s">
        <v>64</v>
      </c>
      <c s="34" t="s">
        <v>7883</v>
      </c>
      <c s="35" t="s">
        <v>5</v>
      </c>
      <c s="6" t="s">
        <v>7884</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7885</v>
      </c>
    </row>
    <row r="47" spans="1:5" ht="38.25">
      <c r="A47" t="s">
        <v>57</v>
      </c>
      <c r="E47" s="39" t="s">
        <v>7886</v>
      </c>
    </row>
    <row r="48" spans="1:16" ht="25.5">
      <c r="A48" t="s">
        <v>49</v>
      </c>
      <c s="34" t="s">
        <v>67</v>
      </c>
      <c s="34" t="s">
        <v>7887</v>
      </c>
      <c s="35" t="s">
        <v>5</v>
      </c>
      <c s="6" t="s">
        <v>7888</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7889</v>
      </c>
    </row>
    <row r="51" spans="1:5" ht="12.75">
      <c r="A51" t="s">
        <v>57</v>
      </c>
      <c r="E51" s="39" t="s">
        <v>6026</v>
      </c>
    </row>
    <row r="52" spans="1:16" ht="25.5">
      <c r="A52" t="s">
        <v>49</v>
      </c>
      <c s="34" t="s">
        <v>70</v>
      </c>
      <c s="34" t="s">
        <v>7890</v>
      </c>
      <c s="35" t="s">
        <v>5</v>
      </c>
      <c s="6" t="s">
        <v>7891</v>
      </c>
      <c s="36" t="s">
        <v>446</v>
      </c>
      <c s="37">
        <v>3</v>
      </c>
      <c s="36">
        <v>0</v>
      </c>
      <c s="36">
        <f>ROUND(G52*H52,6)</f>
      </c>
      <c r="L52" s="38">
        <v>0</v>
      </c>
      <c s="32">
        <f>ROUND(ROUND(L52,2)*ROUND(G52,3),2)</f>
      </c>
      <c s="36" t="s">
        <v>601</v>
      </c>
      <c>
        <f>(M52*21)/100</f>
      </c>
      <c t="s">
        <v>27</v>
      </c>
    </row>
    <row r="53" spans="1:5" ht="12.75">
      <c r="A53" s="35" t="s">
        <v>54</v>
      </c>
      <c r="E53" s="39" t="s">
        <v>7892</v>
      </c>
    </row>
    <row r="54" spans="1:5" ht="12.75">
      <c r="A54" s="35" t="s">
        <v>55</v>
      </c>
      <c r="E54" s="40" t="s">
        <v>5</v>
      </c>
    </row>
    <row r="55" spans="1:5" ht="12.75">
      <c r="A55" t="s">
        <v>57</v>
      </c>
      <c r="E55" s="39" t="s">
        <v>602</v>
      </c>
    </row>
    <row r="56" spans="1:16" ht="25.5">
      <c r="A56" t="s">
        <v>49</v>
      </c>
      <c s="34" t="s">
        <v>75</v>
      </c>
      <c s="34" t="s">
        <v>848</v>
      </c>
      <c s="35" t="s">
        <v>5</v>
      </c>
      <c s="6" t="s">
        <v>849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6026</v>
      </c>
    </row>
    <row r="60" spans="1:16" ht="38.25">
      <c r="A60" t="s">
        <v>49</v>
      </c>
      <c s="34" t="s">
        <v>100</v>
      </c>
      <c s="34" t="s">
        <v>852</v>
      </c>
      <c s="35" t="s">
        <v>5</v>
      </c>
      <c s="6" t="s">
        <v>853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6026</v>
      </c>
    </row>
    <row r="64" spans="1:16" ht="25.5">
      <c r="A64" t="s">
        <v>49</v>
      </c>
      <c s="34" t="s">
        <v>104</v>
      </c>
      <c s="34" t="s">
        <v>855</v>
      </c>
      <c s="35" t="s">
        <v>5</v>
      </c>
      <c s="6" t="s">
        <v>856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6065</v>
      </c>
      <c s="35" t="s">
        <v>5</v>
      </c>
      <c s="6" t="s">
        <v>6066</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6026</v>
      </c>
    </row>
    <row r="72" spans="1:16" ht="12.75">
      <c r="A72" t="s">
        <v>49</v>
      </c>
      <c s="34" t="s">
        <v>111</v>
      </c>
      <c s="34" t="s">
        <v>892</v>
      </c>
      <c s="35" t="s">
        <v>5</v>
      </c>
      <c s="6" t="s">
        <v>893</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895</v>
      </c>
      <c s="35" t="s">
        <v>5</v>
      </c>
      <c s="6" t="s">
        <v>896</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898</v>
      </c>
      <c s="35" t="s">
        <v>5</v>
      </c>
      <c s="6" t="s">
        <v>899</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888</v>
      </c>
      <c s="35" t="s">
        <v>5</v>
      </c>
      <c s="6" t="s">
        <v>889</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7893</v>
      </c>
      <c s="35" t="s">
        <v>5</v>
      </c>
      <c s="6" t="s">
        <v>7894</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7897</v>
      </c>
      <c r="E8" s="30" t="s">
        <v>7896</v>
      </c>
      <c r="J8" s="29">
        <f>0+J9+J18+J39</f>
      </c>
      <c s="29">
        <f>0+K9+K18+K39</f>
      </c>
      <c s="29">
        <f>0+L9+L18+L39</f>
      </c>
      <c s="29">
        <f>0+M9+M18+M39</f>
      </c>
    </row>
    <row r="9" spans="1:13" ht="12.75">
      <c r="A9" t="s">
        <v>46</v>
      </c>
      <c r="C9" s="31" t="s">
        <v>595</v>
      </c>
      <c r="E9" s="33" t="s">
        <v>1154</v>
      </c>
      <c r="J9" s="32">
        <f>0</f>
      </c>
      <c s="32">
        <f>0</f>
      </c>
      <c s="32">
        <f>0+L10+L14</f>
      </c>
      <c s="32">
        <f>0+M10+M14</f>
      </c>
    </row>
    <row r="10" spans="1:16" ht="12.75">
      <c r="A10" t="s">
        <v>49</v>
      </c>
      <c s="34" t="s">
        <v>722</v>
      </c>
      <c s="34" t="s">
        <v>7874</v>
      </c>
      <c s="35" t="s">
        <v>5</v>
      </c>
      <c s="6" t="s">
        <v>4484</v>
      </c>
      <c s="36" t="s">
        <v>636</v>
      </c>
      <c s="37">
        <v>1</v>
      </c>
      <c s="36">
        <v>0</v>
      </c>
      <c s="36">
        <f>ROUND(G10*H10,6)</f>
      </c>
      <c r="L10" s="38">
        <v>0</v>
      </c>
      <c s="32">
        <f>ROUND(ROUND(L10,2)*ROUND(G10,3),2)</f>
      </c>
      <c s="36" t="s">
        <v>601</v>
      </c>
      <c>
        <f>(M10*21)/100</f>
      </c>
      <c t="s">
        <v>27</v>
      </c>
    </row>
    <row r="11" spans="1:5" ht="25.5">
      <c r="A11" s="35" t="s">
        <v>54</v>
      </c>
      <c r="E11" s="39" t="s">
        <v>7875</v>
      </c>
    </row>
    <row r="12" spans="1:5" ht="12.75">
      <c r="A12" s="35" t="s">
        <v>55</v>
      </c>
      <c r="E12" s="40" t="s">
        <v>5</v>
      </c>
    </row>
    <row r="13" spans="1:5" ht="12.75">
      <c r="A13" t="s">
        <v>57</v>
      </c>
      <c r="E13" s="39" t="s">
        <v>602</v>
      </c>
    </row>
    <row r="14" spans="1:16" ht="25.5">
      <c r="A14" t="s">
        <v>49</v>
      </c>
      <c s="34" t="s">
        <v>726</v>
      </c>
      <c s="34" t="s">
        <v>3792</v>
      </c>
      <c s="35" t="s">
        <v>5</v>
      </c>
      <c s="6" t="s">
        <v>4107</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6026</v>
      </c>
    </row>
    <row r="18" spans="1:13" ht="12.75">
      <c r="A18" t="s">
        <v>46</v>
      </c>
      <c r="C18" s="31" t="s">
        <v>868</v>
      </c>
      <c r="E18" s="33" t="s">
        <v>3566</v>
      </c>
      <c r="J18" s="32">
        <f>0</f>
      </c>
      <c s="32">
        <f>0</f>
      </c>
      <c s="32">
        <f>0+L19+L23+L27+L31+L35</f>
      </c>
      <c s="32">
        <f>0+M19+M23+M27+M31+M35</f>
      </c>
    </row>
    <row r="19" spans="1:16" ht="25.5">
      <c r="A19" t="s">
        <v>49</v>
      </c>
      <c s="34" t="s">
        <v>150</v>
      </c>
      <c s="34" t="s">
        <v>6036</v>
      </c>
      <c s="35" t="s">
        <v>5</v>
      </c>
      <c s="6" t="s">
        <v>6037</v>
      </c>
      <c s="36" t="s">
        <v>682</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6026</v>
      </c>
    </row>
    <row r="23" spans="1:16" ht="25.5">
      <c r="A23" t="s">
        <v>49</v>
      </c>
      <c s="34" t="s">
        <v>707</v>
      </c>
      <c s="34" t="s">
        <v>6039</v>
      </c>
      <c s="35" t="s">
        <v>5</v>
      </c>
      <c s="6" t="s">
        <v>6040</v>
      </c>
      <c s="36" t="s">
        <v>682</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6026</v>
      </c>
    </row>
    <row r="27" spans="1:16" ht="25.5">
      <c r="A27" t="s">
        <v>49</v>
      </c>
      <c s="34" t="s">
        <v>711</v>
      </c>
      <c s="34" t="s">
        <v>7836</v>
      </c>
      <c s="35" t="s">
        <v>5</v>
      </c>
      <c s="6" t="s">
        <v>7837</v>
      </c>
      <c s="36" t="s">
        <v>682</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6026</v>
      </c>
    </row>
    <row r="31" spans="1:16" ht="12.75">
      <c r="A31" t="s">
        <v>49</v>
      </c>
      <c s="34" t="s">
        <v>715</v>
      </c>
      <c s="34" t="s">
        <v>4140</v>
      </c>
      <c s="35" t="s">
        <v>5</v>
      </c>
      <c s="6" t="s">
        <v>4141</v>
      </c>
      <c s="36" t="s">
        <v>682</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6026</v>
      </c>
    </row>
    <row r="35" spans="1:16" ht="25.5">
      <c r="A35" t="s">
        <v>49</v>
      </c>
      <c s="34" t="s">
        <v>719</v>
      </c>
      <c s="34" t="s">
        <v>6042</v>
      </c>
      <c s="35" t="s">
        <v>5</v>
      </c>
      <c s="6" t="s">
        <v>6043</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6026</v>
      </c>
    </row>
    <row r="39" spans="1:13" ht="12.75">
      <c r="A39" t="s">
        <v>46</v>
      </c>
      <c r="C39" s="31" t="s">
        <v>639</v>
      </c>
      <c r="E39" s="33" t="s">
        <v>6046</v>
      </c>
      <c r="J39" s="32">
        <f>0</f>
      </c>
      <c s="32">
        <f>0</f>
      </c>
      <c s="32">
        <f>0+L40+L44+L48+L52+L56+L60+L64+L68+L72+L76+L80+L84+L88+L92+L96+L100+L104+L108+L112+L116+L120+L124</f>
      </c>
      <c s="32">
        <f>0+M40+M44+M48+M52+M56+M60+M64+M68+M72+M76+M80+M84+M88+M92+M96+M100+M104+M108+M112+M116+M120+M124</f>
      </c>
    </row>
    <row r="40" spans="1:16" ht="12.75">
      <c r="A40" t="s">
        <v>49</v>
      </c>
      <c s="34" t="s">
        <v>47</v>
      </c>
      <c s="34" t="s">
        <v>991</v>
      </c>
      <c s="35" t="s">
        <v>5</v>
      </c>
      <c s="6" t="s">
        <v>992</v>
      </c>
      <c s="36" t="s">
        <v>682</v>
      </c>
      <c s="37">
        <v>2200</v>
      </c>
      <c s="36">
        <v>0</v>
      </c>
      <c s="36">
        <f>ROUND(G40*H40,6)</f>
      </c>
      <c r="L40" s="38">
        <v>0</v>
      </c>
      <c s="32">
        <f>ROUND(ROUND(L40,2)*ROUND(G40,3),2)</f>
      </c>
      <c s="36" t="s">
        <v>601</v>
      </c>
      <c>
        <f>(M40*21)/100</f>
      </c>
      <c t="s">
        <v>27</v>
      </c>
    </row>
    <row r="41" spans="1:5" ht="12.75">
      <c r="A41" s="35" t="s">
        <v>54</v>
      </c>
      <c r="E41" s="39" t="s">
        <v>7898</v>
      </c>
    </row>
    <row r="42" spans="1:5" ht="12.75">
      <c r="A42" s="35" t="s">
        <v>55</v>
      </c>
      <c r="E42" s="40" t="s">
        <v>5</v>
      </c>
    </row>
    <row r="43" spans="1:5" ht="12.75">
      <c r="A43" t="s">
        <v>57</v>
      </c>
      <c r="E43" s="39" t="s">
        <v>6026</v>
      </c>
    </row>
    <row r="44" spans="1:16" ht="12.75">
      <c r="A44" t="s">
        <v>49</v>
      </c>
      <c s="34" t="s">
        <v>27</v>
      </c>
      <c s="34" t="s">
        <v>6054</v>
      </c>
      <c s="35" t="s">
        <v>5</v>
      </c>
      <c s="6" t="s">
        <v>6055</v>
      </c>
      <c s="36" t="s">
        <v>682</v>
      </c>
      <c s="37">
        <v>840</v>
      </c>
      <c s="36">
        <v>0</v>
      </c>
      <c s="36">
        <f>ROUND(G44*H44,6)</f>
      </c>
      <c r="L44" s="38">
        <v>0</v>
      </c>
      <c s="32">
        <f>ROUND(ROUND(L44,2)*ROUND(G44,3),2)</f>
      </c>
      <c s="36" t="s">
        <v>601</v>
      </c>
      <c>
        <f>(M44*21)/100</f>
      </c>
      <c t="s">
        <v>27</v>
      </c>
    </row>
    <row r="45" spans="1:5" ht="12.75">
      <c r="A45" s="35" t="s">
        <v>54</v>
      </c>
      <c r="E45" s="39" t="s">
        <v>7899</v>
      </c>
    </row>
    <row r="46" spans="1:5" ht="12.75">
      <c r="A46" s="35" t="s">
        <v>55</v>
      </c>
      <c r="E46" s="40" t="s">
        <v>5</v>
      </c>
    </row>
    <row r="47" spans="1:5" ht="12.75">
      <c r="A47" t="s">
        <v>57</v>
      </c>
      <c r="E47" s="39" t="s">
        <v>6026</v>
      </c>
    </row>
    <row r="48" spans="1:16" ht="12.75">
      <c r="A48" t="s">
        <v>49</v>
      </c>
      <c s="34" t="s">
        <v>26</v>
      </c>
      <c s="34" t="s">
        <v>750</v>
      </c>
      <c s="35" t="s">
        <v>5</v>
      </c>
      <c s="6" t="s">
        <v>751</v>
      </c>
      <c s="36" t="s">
        <v>682</v>
      </c>
      <c s="37">
        <v>2240</v>
      </c>
      <c s="36">
        <v>0</v>
      </c>
      <c s="36">
        <f>ROUND(G48*H48,6)</f>
      </c>
      <c r="L48" s="38">
        <v>0</v>
      </c>
      <c s="32">
        <f>ROUND(ROUND(L48,2)*ROUND(G48,3),2)</f>
      </c>
      <c s="36" t="s">
        <v>601</v>
      </c>
      <c>
        <f>(M48*21)/100</f>
      </c>
      <c t="s">
        <v>27</v>
      </c>
    </row>
    <row r="49" spans="1:5" ht="12.75">
      <c r="A49" s="35" t="s">
        <v>54</v>
      </c>
      <c r="E49" s="39" t="s">
        <v>7900</v>
      </c>
    </row>
    <row r="50" spans="1:5" ht="12.75">
      <c r="A50" s="35" t="s">
        <v>55</v>
      </c>
      <c r="E50" s="40" t="s">
        <v>5</v>
      </c>
    </row>
    <row r="51" spans="1:5" ht="12.75">
      <c r="A51" t="s">
        <v>57</v>
      </c>
      <c r="E51" s="39" t="s">
        <v>6026</v>
      </c>
    </row>
    <row r="52" spans="1:16" ht="25.5">
      <c r="A52" t="s">
        <v>49</v>
      </c>
      <c s="34" t="s">
        <v>64</v>
      </c>
      <c s="34" t="s">
        <v>836</v>
      </c>
      <c s="35" t="s">
        <v>5</v>
      </c>
      <c s="6" t="s">
        <v>837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839</v>
      </c>
      <c s="35" t="s">
        <v>5</v>
      </c>
      <c s="6" t="s">
        <v>840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7901</v>
      </c>
      <c s="35" t="s">
        <v>5</v>
      </c>
      <c s="6" t="s">
        <v>7902</v>
      </c>
      <c s="36" t="s">
        <v>446</v>
      </c>
      <c s="37">
        <v>87</v>
      </c>
      <c s="36">
        <v>0</v>
      </c>
      <c s="36">
        <f>ROUND(G60*H60,6)</f>
      </c>
      <c r="L60" s="38">
        <v>0</v>
      </c>
      <c s="32">
        <f>ROUND(ROUND(L60,2)*ROUND(G60,3),2)</f>
      </c>
      <c s="36" t="s">
        <v>601</v>
      </c>
      <c>
        <f>(M60*21)/100</f>
      </c>
      <c t="s">
        <v>27</v>
      </c>
    </row>
    <row r="61" spans="1:5" ht="12.75">
      <c r="A61" s="35" t="s">
        <v>54</v>
      </c>
      <c r="E61" s="39" t="s">
        <v>7903</v>
      </c>
    </row>
    <row r="62" spans="1:5" ht="12.75">
      <c r="A62" s="35" t="s">
        <v>55</v>
      </c>
      <c r="E62" s="40" t="s">
        <v>5</v>
      </c>
    </row>
    <row r="63" spans="1:5" ht="12.75">
      <c r="A63" t="s">
        <v>57</v>
      </c>
      <c r="E63" s="39" t="s">
        <v>6026</v>
      </c>
    </row>
    <row r="64" spans="1:16" ht="25.5">
      <c r="A64" t="s">
        <v>49</v>
      </c>
      <c s="34" t="s">
        <v>75</v>
      </c>
      <c s="34" t="s">
        <v>7904</v>
      </c>
      <c s="35" t="s">
        <v>5</v>
      </c>
      <c s="6" t="s">
        <v>7905</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7906</v>
      </c>
    </row>
    <row r="68" spans="1:16" ht="25.5">
      <c r="A68" t="s">
        <v>49</v>
      </c>
      <c s="34" t="s">
        <v>100</v>
      </c>
      <c s="34" t="s">
        <v>7907</v>
      </c>
      <c s="35" t="s">
        <v>5</v>
      </c>
      <c s="6" t="s">
        <v>7908</v>
      </c>
      <c s="36" t="s">
        <v>446</v>
      </c>
      <c s="37">
        <v>32</v>
      </c>
      <c s="36">
        <v>0</v>
      </c>
      <c s="36">
        <f>ROUND(G68*H68,6)</f>
      </c>
      <c r="L68" s="38">
        <v>0</v>
      </c>
      <c s="32">
        <f>ROUND(ROUND(L68,2)*ROUND(G68,3),2)</f>
      </c>
      <c s="36" t="s">
        <v>601</v>
      </c>
      <c>
        <f>(M68*21)/100</f>
      </c>
      <c t="s">
        <v>27</v>
      </c>
    </row>
    <row r="69" spans="1:5" ht="25.5">
      <c r="A69" s="35" t="s">
        <v>54</v>
      </c>
      <c r="E69" s="39" t="s">
        <v>7909</v>
      </c>
    </row>
    <row r="70" spans="1:5" ht="12.75">
      <c r="A70" s="35" t="s">
        <v>55</v>
      </c>
      <c r="E70" s="40" t="s">
        <v>7910</v>
      </c>
    </row>
    <row r="71" spans="1:5" ht="12.75">
      <c r="A71" t="s">
        <v>57</v>
      </c>
      <c r="E71" s="39" t="s">
        <v>6026</v>
      </c>
    </row>
    <row r="72" spans="1:16" ht="25.5">
      <c r="A72" t="s">
        <v>49</v>
      </c>
      <c s="34" t="s">
        <v>104</v>
      </c>
      <c s="34" t="s">
        <v>7911</v>
      </c>
      <c s="35" t="s">
        <v>5</v>
      </c>
      <c s="6" t="s">
        <v>7912</v>
      </c>
      <c s="36" t="s">
        <v>446</v>
      </c>
      <c s="37">
        <v>114</v>
      </c>
      <c s="36">
        <v>0</v>
      </c>
      <c s="36">
        <f>ROUND(G72*H72,6)</f>
      </c>
      <c r="L72" s="38">
        <v>0</v>
      </c>
      <c s="32">
        <f>ROUND(ROUND(L72,2)*ROUND(G72,3),2)</f>
      </c>
      <c s="36" t="s">
        <v>601</v>
      </c>
      <c>
        <f>(M72*21)/100</f>
      </c>
      <c t="s">
        <v>27</v>
      </c>
    </row>
    <row r="73" spans="1:5" ht="25.5">
      <c r="A73" s="35" t="s">
        <v>54</v>
      </c>
      <c r="E73" s="39" t="s">
        <v>7909</v>
      </c>
    </row>
    <row r="74" spans="1:5" ht="12.75">
      <c r="A74" s="35" t="s">
        <v>55</v>
      </c>
      <c r="E74" s="40" t="s">
        <v>7913</v>
      </c>
    </row>
    <row r="75" spans="1:5" ht="12.75">
      <c r="A75" t="s">
        <v>57</v>
      </c>
      <c r="E75" s="39" t="s">
        <v>6026</v>
      </c>
    </row>
    <row r="76" spans="1:16" ht="25.5">
      <c r="A76" t="s">
        <v>49</v>
      </c>
      <c s="34" t="s">
        <v>108</v>
      </c>
      <c s="34" t="s">
        <v>7887</v>
      </c>
      <c s="35" t="s">
        <v>5</v>
      </c>
      <c s="6" t="s">
        <v>7888</v>
      </c>
      <c s="36" t="s">
        <v>446</v>
      </c>
      <c s="37">
        <v>6</v>
      </c>
      <c s="36">
        <v>0</v>
      </c>
      <c s="36">
        <f>ROUND(G76*H76,6)</f>
      </c>
      <c r="L76" s="38">
        <v>0</v>
      </c>
      <c s="32">
        <f>ROUND(ROUND(L76,2)*ROUND(G76,3),2)</f>
      </c>
      <c s="36" t="s">
        <v>601</v>
      </c>
      <c>
        <f>(M76*21)/100</f>
      </c>
      <c t="s">
        <v>27</v>
      </c>
    </row>
    <row r="77" spans="1:5" ht="25.5">
      <c r="A77" s="35" t="s">
        <v>54</v>
      </c>
      <c r="E77" s="39" t="s">
        <v>7909</v>
      </c>
    </row>
    <row r="78" spans="1:5" ht="12.75">
      <c r="A78" s="35" t="s">
        <v>55</v>
      </c>
      <c r="E78" s="40" t="s">
        <v>7914</v>
      </c>
    </row>
    <row r="79" spans="1:5" ht="12.75">
      <c r="A79" t="s">
        <v>57</v>
      </c>
      <c r="E79" s="39" t="s">
        <v>6026</v>
      </c>
    </row>
    <row r="80" spans="1:16" ht="25.5">
      <c r="A80" t="s">
        <v>49</v>
      </c>
      <c s="34" t="s">
        <v>111</v>
      </c>
      <c s="34" t="s">
        <v>7887</v>
      </c>
      <c s="35" t="s">
        <v>47</v>
      </c>
      <c s="6" t="s">
        <v>7915</v>
      </c>
      <c s="36" t="s">
        <v>446</v>
      </c>
      <c s="37">
        <v>28</v>
      </c>
      <c s="36">
        <v>0</v>
      </c>
      <c s="36">
        <f>ROUND(G80*H80,6)</f>
      </c>
      <c r="L80" s="38">
        <v>0</v>
      </c>
      <c s="32">
        <f>ROUND(ROUND(L80,2)*ROUND(G80,3),2)</f>
      </c>
      <c s="36" t="s">
        <v>601</v>
      </c>
      <c>
        <f>(M80*21)/100</f>
      </c>
      <c t="s">
        <v>27</v>
      </c>
    </row>
    <row r="81" spans="1:5" ht="25.5">
      <c r="A81" s="35" t="s">
        <v>54</v>
      </c>
      <c r="E81" s="39" t="s">
        <v>7909</v>
      </c>
    </row>
    <row r="82" spans="1:5" ht="12.75">
      <c r="A82" s="35" t="s">
        <v>55</v>
      </c>
      <c r="E82" s="40" t="s">
        <v>7916</v>
      </c>
    </row>
    <row r="83" spans="1:5" ht="12.75">
      <c r="A83" t="s">
        <v>57</v>
      </c>
      <c r="E83" s="39" t="s">
        <v>6026</v>
      </c>
    </row>
    <row r="84" spans="1:16" ht="25.5">
      <c r="A84" t="s">
        <v>49</v>
      </c>
      <c s="34" t="s">
        <v>114</v>
      </c>
      <c s="34" t="s">
        <v>7917</v>
      </c>
      <c s="35" t="s">
        <v>5</v>
      </c>
      <c s="6" t="s">
        <v>7918</v>
      </c>
      <c s="36" t="s">
        <v>446</v>
      </c>
      <c s="37">
        <v>8</v>
      </c>
      <c s="36">
        <v>0</v>
      </c>
      <c s="36">
        <f>ROUND(G84*H84,6)</f>
      </c>
      <c r="L84" s="38">
        <v>0</v>
      </c>
      <c s="32">
        <f>ROUND(ROUND(L84,2)*ROUND(G84,3),2)</f>
      </c>
      <c s="36" t="s">
        <v>601</v>
      </c>
      <c>
        <f>(M84*21)/100</f>
      </c>
      <c t="s">
        <v>27</v>
      </c>
    </row>
    <row r="85" spans="1:5" ht="25.5">
      <c r="A85" s="35" t="s">
        <v>54</v>
      </c>
      <c r="E85" s="39" t="s">
        <v>7919</v>
      </c>
    </row>
    <row r="86" spans="1:5" ht="12.75">
      <c r="A86" s="35" t="s">
        <v>55</v>
      </c>
      <c r="E86" s="40" t="s">
        <v>5</v>
      </c>
    </row>
    <row r="87" spans="1:5" ht="12.75">
      <c r="A87" t="s">
        <v>57</v>
      </c>
      <c r="E87" s="39" t="s">
        <v>6026</v>
      </c>
    </row>
    <row r="88" spans="1:16" ht="25.5">
      <c r="A88" t="s">
        <v>49</v>
      </c>
      <c s="34" t="s">
        <v>117</v>
      </c>
      <c s="34" t="s">
        <v>7920</v>
      </c>
      <c s="35" t="s">
        <v>5</v>
      </c>
      <c s="6" t="s">
        <v>7921</v>
      </c>
      <c s="36" t="s">
        <v>446</v>
      </c>
      <c s="37">
        <v>48</v>
      </c>
      <c s="36">
        <v>0</v>
      </c>
      <c s="36">
        <f>ROUND(G88*H88,6)</f>
      </c>
      <c r="L88" s="38">
        <v>0</v>
      </c>
      <c s="32">
        <f>ROUND(ROUND(L88,2)*ROUND(G88,3),2)</f>
      </c>
      <c s="36" t="s">
        <v>601</v>
      </c>
      <c>
        <f>(M88*21)/100</f>
      </c>
      <c t="s">
        <v>27</v>
      </c>
    </row>
    <row r="89" spans="1:5" ht="12.75">
      <c r="A89" s="35" t="s">
        <v>54</v>
      </c>
      <c r="E89" s="39" t="s">
        <v>7922</v>
      </c>
    </row>
    <row r="90" spans="1:5" ht="12.75">
      <c r="A90" s="35" t="s">
        <v>55</v>
      </c>
      <c r="E90" s="40" t="s">
        <v>5</v>
      </c>
    </row>
    <row r="91" spans="1:5" ht="12.75">
      <c r="A91" t="s">
        <v>57</v>
      </c>
      <c r="E91" s="39" t="s">
        <v>6026</v>
      </c>
    </row>
    <row r="92" spans="1:16" ht="25.5">
      <c r="A92" t="s">
        <v>49</v>
      </c>
      <c s="34" t="s">
        <v>120</v>
      </c>
      <c s="34" t="s">
        <v>7923</v>
      </c>
      <c s="35" t="s">
        <v>5</v>
      </c>
      <c s="6" t="s">
        <v>7924</v>
      </c>
      <c s="36" t="s">
        <v>446</v>
      </c>
      <c s="37">
        <v>24</v>
      </c>
      <c s="36">
        <v>0</v>
      </c>
      <c s="36">
        <f>ROUND(G92*H92,6)</f>
      </c>
      <c r="L92" s="38">
        <v>0</v>
      </c>
      <c s="32">
        <f>ROUND(ROUND(L92,2)*ROUND(G92,3),2)</f>
      </c>
      <c s="36" t="s">
        <v>53</v>
      </c>
      <c>
        <f>(M92*21)/100</f>
      </c>
      <c t="s">
        <v>27</v>
      </c>
    </row>
    <row r="93" spans="1:5" ht="12.75">
      <c r="A93" s="35" t="s">
        <v>54</v>
      </c>
      <c r="E93" s="39" t="s">
        <v>7925</v>
      </c>
    </row>
    <row r="94" spans="1:5" ht="12.75">
      <c r="A94" s="35" t="s">
        <v>55</v>
      </c>
      <c r="E94" s="40" t="s">
        <v>5</v>
      </c>
    </row>
    <row r="95" spans="1:5" ht="12.75">
      <c r="A95" t="s">
        <v>57</v>
      </c>
      <c r="E95" s="39" t="s">
        <v>6026</v>
      </c>
    </row>
    <row r="96" spans="1:16" ht="25.5">
      <c r="A96" t="s">
        <v>49</v>
      </c>
      <c s="34" t="s">
        <v>123</v>
      </c>
      <c s="34" t="s">
        <v>848</v>
      </c>
      <c s="35" t="s">
        <v>5</v>
      </c>
      <c s="6" t="s">
        <v>849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6026</v>
      </c>
    </row>
    <row r="100" spans="1:16" ht="38.25">
      <c r="A100" t="s">
        <v>49</v>
      </c>
      <c s="34" t="s">
        <v>127</v>
      </c>
      <c s="34" t="s">
        <v>852</v>
      </c>
      <c s="35" t="s">
        <v>5</v>
      </c>
      <c s="6" t="s">
        <v>853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6026</v>
      </c>
    </row>
    <row r="104" spans="1:16" ht="25.5">
      <c r="A104" t="s">
        <v>49</v>
      </c>
      <c s="34" t="s">
        <v>132</v>
      </c>
      <c s="34" t="s">
        <v>855</v>
      </c>
      <c s="35" t="s">
        <v>5</v>
      </c>
      <c s="6" t="s">
        <v>856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6026</v>
      </c>
    </row>
    <row r="108" spans="1:16" ht="12.75">
      <c r="A108" t="s">
        <v>49</v>
      </c>
      <c s="34" t="s">
        <v>135</v>
      </c>
      <c s="34" t="s">
        <v>6065</v>
      </c>
      <c s="35" t="s">
        <v>5</v>
      </c>
      <c s="6" t="s">
        <v>6066</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6026</v>
      </c>
    </row>
    <row r="112" spans="1:16" ht="12.75">
      <c r="A112" t="s">
        <v>49</v>
      </c>
      <c s="34" t="s">
        <v>138</v>
      </c>
      <c s="34" t="s">
        <v>892</v>
      </c>
      <c s="35" t="s">
        <v>5</v>
      </c>
      <c s="6" t="s">
        <v>893</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6026</v>
      </c>
    </row>
    <row r="116" spans="1:16" ht="12.75">
      <c r="A116" t="s">
        <v>49</v>
      </c>
      <c s="34" t="s">
        <v>141</v>
      </c>
      <c s="34" t="s">
        <v>895</v>
      </c>
      <c s="35" t="s">
        <v>5</v>
      </c>
      <c s="6" t="s">
        <v>896</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6026</v>
      </c>
    </row>
    <row r="120" spans="1:16" ht="12.75">
      <c r="A120" t="s">
        <v>49</v>
      </c>
      <c s="34" t="s">
        <v>144</v>
      </c>
      <c s="34" t="s">
        <v>898</v>
      </c>
      <c s="35" t="s">
        <v>5</v>
      </c>
      <c s="6" t="s">
        <v>899</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7926</v>
      </c>
    </row>
    <row r="123" spans="1:5" ht="12.75">
      <c r="A123" t="s">
        <v>57</v>
      </c>
      <c r="E123" s="39" t="s">
        <v>6026</v>
      </c>
    </row>
    <row r="124" spans="1:16" ht="12.75">
      <c r="A124" t="s">
        <v>49</v>
      </c>
      <c s="34" t="s">
        <v>147</v>
      </c>
      <c s="34" t="s">
        <v>888</v>
      </c>
      <c s="35" t="s">
        <v>5</v>
      </c>
      <c s="6" t="s">
        <v>889</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7929</v>
      </c>
      <c r="E8" s="30" t="s">
        <v>7928</v>
      </c>
      <c r="J8" s="29">
        <f>0+J9+J22+J39+J44+J49+J62+J115</f>
      </c>
      <c s="29">
        <f>0+K9+K22+K39+K44+K49+K62+K115</f>
      </c>
      <c s="29">
        <f>0+L9+L22+L39+L44+L49+L62+L115</f>
      </c>
      <c s="29">
        <f>0+M9+M22+M39+M44+M49+M62+M115</f>
      </c>
    </row>
    <row r="9" spans="1:13" ht="12.75">
      <c r="A9" t="s">
        <v>46</v>
      </c>
      <c r="C9" s="31" t="s">
        <v>595</v>
      </c>
      <c r="E9" s="33" t="s">
        <v>1154</v>
      </c>
      <c r="J9" s="32">
        <f>0</f>
      </c>
      <c s="32">
        <f>0</f>
      </c>
      <c s="32">
        <f>0+L10+L14+L18</f>
      </c>
      <c s="32">
        <f>0+M10+M14+M18</f>
      </c>
    </row>
    <row r="10" spans="1:16" ht="25.5">
      <c r="A10" t="s">
        <v>49</v>
      </c>
      <c s="34" t="s">
        <v>742</v>
      </c>
      <c s="34" t="s">
        <v>1053</v>
      </c>
      <c s="35" t="s">
        <v>5</v>
      </c>
      <c s="6" t="s">
        <v>1759</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1762</v>
      </c>
      <c s="35" t="s">
        <v>5</v>
      </c>
      <c s="6" t="s">
        <v>1763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3792</v>
      </c>
      <c s="35" t="s">
        <v>5</v>
      </c>
      <c s="6" t="s">
        <v>4107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711</v>
      </c>
      <c s="34" t="s">
        <v>2120</v>
      </c>
      <c s="35" t="s">
        <v>5</v>
      </c>
      <c s="6" t="s">
        <v>2121</v>
      </c>
      <c s="36" t="s">
        <v>1035</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715</v>
      </c>
      <c s="34" t="s">
        <v>7468</v>
      </c>
      <c s="35" t="s">
        <v>5</v>
      </c>
      <c s="6" t="s">
        <v>7469</v>
      </c>
      <c s="36" t="s">
        <v>1035</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719</v>
      </c>
      <c s="34" t="s">
        <v>4082</v>
      </c>
      <c s="35" t="s">
        <v>5</v>
      </c>
      <c s="6" t="s">
        <v>4083</v>
      </c>
      <c s="36" t="s">
        <v>1035</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6" ht="12.75">
      <c r="A35" t="s">
        <v>49</v>
      </c>
      <c s="34" t="s">
        <v>722</v>
      </c>
      <c s="34" t="s">
        <v>7638</v>
      </c>
      <c s="35" t="s">
        <v>5</v>
      </c>
      <c s="6" t="s">
        <v>1731</v>
      </c>
      <c s="36" t="s">
        <v>1035</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7694</v>
      </c>
    </row>
    <row r="39" spans="1:13" ht="12.75">
      <c r="A39" t="s">
        <v>46</v>
      </c>
      <c r="C39" s="31" t="s">
        <v>120</v>
      </c>
      <c r="E39" s="33" t="s">
        <v>7695</v>
      </c>
      <c r="J39" s="32">
        <f>0</f>
      </c>
      <c s="32">
        <f>0</f>
      </c>
      <c s="32">
        <f>0+L40</f>
      </c>
      <c s="32">
        <f>0+M40</f>
      </c>
    </row>
    <row r="40" spans="1:16" ht="12.75">
      <c r="A40" t="s">
        <v>49</v>
      </c>
      <c s="34" t="s">
        <v>707</v>
      </c>
      <c s="34" t="s">
        <v>7696</v>
      </c>
      <c s="35" t="s">
        <v>5</v>
      </c>
      <c s="6" t="s">
        <v>7697</v>
      </c>
      <c s="36" t="s">
        <v>682</v>
      </c>
      <c s="37">
        <v>16</v>
      </c>
      <c s="36">
        <v>0</v>
      </c>
      <c s="36">
        <f>ROUND(G40*H40,6)</f>
      </c>
      <c r="L40" s="38">
        <v>0</v>
      </c>
      <c s="32">
        <f>ROUND(ROUND(L40,2)*ROUND(G40,3),2)</f>
      </c>
      <c s="36" t="s">
        <v>601</v>
      </c>
      <c>
        <f>(M40*21)/100</f>
      </c>
      <c t="s">
        <v>27</v>
      </c>
    </row>
    <row r="41" spans="1:5" ht="25.5">
      <c r="A41" s="35" t="s">
        <v>54</v>
      </c>
      <c r="E41" s="39" t="s">
        <v>7698</v>
      </c>
    </row>
    <row r="42" spans="1:5" ht="12.75">
      <c r="A42" s="35" t="s">
        <v>55</v>
      </c>
      <c r="E42" s="40" t="s">
        <v>5</v>
      </c>
    </row>
    <row r="43" spans="1:5" ht="12.75">
      <c r="A43" t="s">
        <v>57</v>
      </c>
      <c r="E43" s="39" t="s">
        <v>7694</v>
      </c>
    </row>
    <row r="44" spans="1:13" ht="12.75">
      <c r="A44" t="s">
        <v>46</v>
      </c>
      <c r="C44" s="31" t="s">
        <v>132</v>
      </c>
      <c r="E44" s="33" t="s">
        <v>1800</v>
      </c>
      <c r="J44" s="32">
        <f>0</f>
      </c>
      <c s="32">
        <f>0</f>
      </c>
      <c s="32">
        <f>0+L45</f>
      </c>
      <c s="32">
        <f>0+M45</f>
      </c>
    </row>
    <row r="45" spans="1:16" ht="12.75">
      <c r="A45" t="s">
        <v>49</v>
      </c>
      <c s="34" t="s">
        <v>726</v>
      </c>
      <c s="34" t="s">
        <v>1033</v>
      </c>
      <c s="35" t="s">
        <v>5</v>
      </c>
      <c s="6" t="s">
        <v>1034</v>
      </c>
      <c s="36" t="s">
        <v>1035</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1816</v>
      </c>
      <c r="J49" s="32">
        <f>0</f>
      </c>
      <c s="32">
        <f>0</f>
      </c>
      <c s="32">
        <f>0+L50+L54+L58</f>
      </c>
      <c s="32">
        <f>0+M50+M54+M58</f>
      </c>
    </row>
    <row r="50" spans="1:16" ht="12.75">
      <c r="A50" t="s">
        <v>49</v>
      </c>
      <c s="34" t="s">
        <v>730</v>
      </c>
      <c s="34" t="s">
        <v>1724</v>
      </c>
      <c s="35" t="s">
        <v>5</v>
      </c>
      <c s="6" t="s">
        <v>1725</v>
      </c>
      <c s="36" t="s">
        <v>922</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734</v>
      </c>
      <c s="34" t="s">
        <v>7475</v>
      </c>
      <c s="35" t="s">
        <v>5</v>
      </c>
      <c s="6" t="s">
        <v>7476</v>
      </c>
      <c s="36" t="s">
        <v>922</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7478</v>
      </c>
    </row>
    <row r="58" spans="1:16" ht="12.75">
      <c r="A58" t="s">
        <v>49</v>
      </c>
      <c s="34" t="s">
        <v>738</v>
      </c>
      <c s="34" t="s">
        <v>7479</v>
      </c>
      <c s="35" t="s">
        <v>5</v>
      </c>
      <c s="6" t="s">
        <v>7480</v>
      </c>
      <c s="36" t="s">
        <v>922</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7482</v>
      </c>
    </row>
    <row r="62" spans="1:13" ht="12.75">
      <c r="A62" t="s">
        <v>46</v>
      </c>
      <c r="C62" s="31" t="s">
        <v>868</v>
      </c>
      <c r="E62" s="33" t="s">
        <v>3566</v>
      </c>
      <c r="J62" s="32">
        <f>0</f>
      </c>
      <c s="32">
        <f>0</f>
      </c>
      <c s="32">
        <f>0+L63+L67+L71+L75+L79+L83+L87+L91+L95+L99+L103+L107+L111</f>
      </c>
      <c s="32">
        <f>0+M63+M67+M71+M75+M79+M83+M87+M91+M95+M99+M103+M107+M111</f>
      </c>
    </row>
    <row r="63" spans="1:16" ht="12.75">
      <c r="A63" t="s">
        <v>49</v>
      </c>
      <c s="34" t="s">
        <v>111</v>
      </c>
      <c s="34" t="s">
        <v>4130</v>
      </c>
      <c s="35" t="s">
        <v>5</v>
      </c>
      <c s="6" t="s">
        <v>4131</v>
      </c>
      <c s="36" t="s">
        <v>682</v>
      </c>
      <c s="37">
        <v>457</v>
      </c>
      <c s="36">
        <v>0</v>
      </c>
      <c s="36">
        <f>ROUND(G63*H63,6)</f>
      </c>
      <c r="L63" s="38">
        <v>0</v>
      </c>
      <c s="32">
        <f>ROUND(ROUND(L63,2)*ROUND(G63,3),2)</f>
      </c>
      <c s="36" t="s">
        <v>601</v>
      </c>
      <c>
        <f>(M63*21)/100</f>
      </c>
      <c t="s">
        <v>27</v>
      </c>
    </row>
    <row r="64" spans="1:5" ht="12.75">
      <c r="A64" s="35" t="s">
        <v>54</v>
      </c>
      <c r="E64" s="39" t="s">
        <v>7930</v>
      </c>
    </row>
    <row r="65" spans="1:5" ht="12.75">
      <c r="A65" s="35" t="s">
        <v>55</v>
      </c>
      <c r="E65" s="40" t="s">
        <v>5</v>
      </c>
    </row>
    <row r="66" spans="1:5" ht="12.75">
      <c r="A66" t="s">
        <v>57</v>
      </c>
      <c r="E66" s="39" t="s">
        <v>7694</v>
      </c>
    </row>
    <row r="67" spans="1:16" ht="12.75">
      <c r="A67" t="s">
        <v>49</v>
      </c>
      <c s="34" t="s">
        <v>114</v>
      </c>
      <c s="34" t="s">
        <v>7485</v>
      </c>
      <c s="35" t="s">
        <v>5</v>
      </c>
      <c s="6" t="s">
        <v>7486</v>
      </c>
      <c s="36" t="s">
        <v>682</v>
      </c>
      <c s="37">
        <v>47</v>
      </c>
      <c s="36">
        <v>0</v>
      </c>
      <c s="36">
        <f>ROUND(G67*H67,6)</f>
      </c>
      <c r="L67" s="38">
        <v>0</v>
      </c>
      <c s="32">
        <f>ROUND(ROUND(L67,2)*ROUND(G67,3),2)</f>
      </c>
      <c s="36" t="s">
        <v>601</v>
      </c>
      <c>
        <f>(M67*21)/100</f>
      </c>
      <c t="s">
        <v>27</v>
      </c>
    </row>
    <row r="68" spans="1:5" ht="12.75">
      <c r="A68" s="35" t="s">
        <v>54</v>
      </c>
      <c r="E68" s="39" t="s">
        <v>7931</v>
      </c>
    </row>
    <row r="69" spans="1:5" ht="12.75">
      <c r="A69" s="35" t="s">
        <v>55</v>
      </c>
      <c r="E69" s="40" t="s">
        <v>5</v>
      </c>
    </row>
    <row r="70" spans="1:5" ht="12.75">
      <c r="A70" t="s">
        <v>57</v>
      </c>
      <c r="E70" s="39" t="s">
        <v>7694</v>
      </c>
    </row>
    <row r="71" spans="1:16" ht="12.75">
      <c r="A71" t="s">
        <v>49</v>
      </c>
      <c s="34" t="s">
        <v>117</v>
      </c>
      <c s="34" t="s">
        <v>4136</v>
      </c>
      <c s="35" t="s">
        <v>5</v>
      </c>
      <c s="6" t="s">
        <v>4137</v>
      </c>
      <c s="36" t="s">
        <v>682</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7694</v>
      </c>
    </row>
    <row r="75" spans="1:16" ht="12.75">
      <c r="A75" t="s">
        <v>49</v>
      </c>
      <c s="34" t="s">
        <v>120</v>
      </c>
      <c s="34" t="s">
        <v>3945</v>
      </c>
      <c s="35" t="s">
        <v>5</v>
      </c>
      <c s="6" t="s">
        <v>3946</v>
      </c>
      <c s="36" t="s">
        <v>682</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7694</v>
      </c>
    </row>
    <row r="79" spans="1:16" ht="25.5">
      <c r="A79" t="s">
        <v>49</v>
      </c>
      <c s="34" t="s">
        <v>123</v>
      </c>
      <c s="34" t="s">
        <v>7489</v>
      </c>
      <c s="35" t="s">
        <v>5</v>
      </c>
      <c s="6" t="s">
        <v>7490</v>
      </c>
      <c s="36" t="s">
        <v>682</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7492</v>
      </c>
    </row>
    <row r="83" spans="1:16" ht="25.5">
      <c r="A83" t="s">
        <v>49</v>
      </c>
      <c s="34" t="s">
        <v>127</v>
      </c>
      <c s="34" t="s">
        <v>7716</v>
      </c>
      <c s="35" t="s">
        <v>5</v>
      </c>
      <c s="6" t="s">
        <v>7717</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7694</v>
      </c>
    </row>
    <row r="87" spans="1:16" ht="12.75">
      <c r="A87" t="s">
        <v>49</v>
      </c>
      <c s="34" t="s">
        <v>132</v>
      </c>
      <c s="34" t="s">
        <v>7496</v>
      </c>
      <c s="35" t="s">
        <v>5</v>
      </c>
      <c s="6" t="s">
        <v>7497</v>
      </c>
      <c s="36" t="s">
        <v>446</v>
      </c>
      <c s="37">
        <v>22</v>
      </c>
      <c s="36">
        <v>0</v>
      </c>
      <c s="36">
        <f>ROUND(G87*H87,6)</f>
      </c>
      <c r="L87" s="38">
        <v>0</v>
      </c>
      <c s="32">
        <f>ROUND(ROUND(L87,2)*ROUND(G87,3),2)</f>
      </c>
      <c s="36" t="s">
        <v>601</v>
      </c>
      <c>
        <f>(M87*21)/100</f>
      </c>
      <c t="s">
        <v>27</v>
      </c>
    </row>
    <row r="88" spans="1:5" ht="12.75">
      <c r="A88" s="35" t="s">
        <v>54</v>
      </c>
      <c r="E88" s="39" t="s">
        <v>7652</v>
      </c>
    </row>
    <row r="89" spans="1:5" ht="12.75">
      <c r="A89" s="35" t="s">
        <v>55</v>
      </c>
      <c r="E89" s="40" t="s">
        <v>5</v>
      </c>
    </row>
    <row r="90" spans="1:5" ht="12.75">
      <c r="A90" t="s">
        <v>57</v>
      </c>
      <c r="E90" s="39" t="s">
        <v>7694</v>
      </c>
    </row>
    <row r="91" spans="1:16" ht="25.5">
      <c r="A91" t="s">
        <v>49</v>
      </c>
      <c s="34" t="s">
        <v>135</v>
      </c>
      <c s="34" t="s">
        <v>4138</v>
      </c>
      <c s="35" t="s">
        <v>5</v>
      </c>
      <c s="6" t="s">
        <v>4139</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7694</v>
      </c>
    </row>
    <row r="95" spans="1:16" ht="12.75">
      <c r="A95" t="s">
        <v>49</v>
      </c>
      <c s="34" t="s">
        <v>138</v>
      </c>
      <c s="34" t="s">
        <v>4140</v>
      </c>
      <c s="35" t="s">
        <v>5</v>
      </c>
      <c s="6" t="s">
        <v>4141</v>
      </c>
      <c s="36" t="s">
        <v>682</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7694</v>
      </c>
    </row>
    <row r="99" spans="1:16" ht="25.5">
      <c r="A99" t="s">
        <v>49</v>
      </c>
      <c s="34" t="s">
        <v>141</v>
      </c>
      <c s="34" t="s">
        <v>6042</v>
      </c>
      <c s="35" t="s">
        <v>5</v>
      </c>
      <c s="6" t="s">
        <v>6043</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7694</v>
      </c>
    </row>
    <row r="103" spans="1:16" ht="12.75">
      <c r="A103" t="s">
        <v>49</v>
      </c>
      <c s="34" t="s">
        <v>144</v>
      </c>
      <c s="34" t="s">
        <v>7501</v>
      </c>
      <c s="35" t="s">
        <v>5</v>
      </c>
      <c s="6" t="s">
        <v>7502</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7503</v>
      </c>
    </row>
    <row r="107" spans="1:16" ht="25.5">
      <c r="A107" t="s">
        <v>49</v>
      </c>
      <c s="34" t="s">
        <v>147</v>
      </c>
      <c s="34" t="s">
        <v>7504</v>
      </c>
      <c s="35" t="s">
        <v>5</v>
      </c>
      <c s="6" t="s">
        <v>7505</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7694</v>
      </c>
    </row>
    <row r="111" spans="1:16" ht="25.5">
      <c r="A111" t="s">
        <v>49</v>
      </c>
      <c s="34" t="s">
        <v>150</v>
      </c>
      <c s="34" t="s">
        <v>6044</v>
      </c>
      <c s="35" t="s">
        <v>5</v>
      </c>
      <c s="6" t="s">
        <v>6045</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7694</v>
      </c>
    </row>
    <row r="115" spans="1:13" ht="12.75">
      <c r="A115" t="s">
        <v>46</v>
      </c>
      <c r="C115" s="31" t="s">
        <v>639</v>
      </c>
      <c r="E115" s="33" t="s">
        <v>6046</v>
      </c>
      <c r="J115" s="32">
        <f>0</f>
      </c>
      <c s="32">
        <f>0</f>
      </c>
      <c s="32">
        <f>0+L116+L120+L124+L128+L132+L136+L140+L144+L148+L152</f>
      </c>
      <c s="32">
        <f>0+M116+M120+M124+M128+M132+M136+M140+M144+M148+M152</f>
      </c>
    </row>
    <row r="116" spans="1:16" ht="12.75">
      <c r="A116" t="s">
        <v>49</v>
      </c>
      <c s="34" t="s">
        <v>47</v>
      </c>
      <c s="34" t="s">
        <v>7746</v>
      </c>
      <c s="35" t="s">
        <v>5</v>
      </c>
      <c s="6" t="s">
        <v>7747</v>
      </c>
      <c s="36" t="s">
        <v>682</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7932</v>
      </c>
    </row>
    <row r="119" spans="1:5" ht="12.75">
      <c r="A119" t="s">
        <v>57</v>
      </c>
      <c r="E119" s="39" t="s">
        <v>602</v>
      </c>
    </row>
    <row r="120" spans="1:16" ht="25.5">
      <c r="A120" t="s">
        <v>49</v>
      </c>
      <c s="34" t="s">
        <v>27</v>
      </c>
      <c s="34" t="s">
        <v>1065</v>
      </c>
      <c s="35" t="s">
        <v>5</v>
      </c>
      <c s="6" t="s">
        <v>1066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7755</v>
      </c>
      <c s="35" t="s">
        <v>5</v>
      </c>
      <c s="6" t="s">
        <v>7756</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7933</v>
      </c>
    </row>
    <row r="127" spans="1:5" ht="12.75">
      <c r="A127" t="s">
        <v>57</v>
      </c>
      <c r="E127" s="39" t="s">
        <v>602</v>
      </c>
    </row>
    <row r="128" spans="1:16" ht="12.75">
      <c r="A128" t="s">
        <v>49</v>
      </c>
      <c s="34" t="s">
        <v>64</v>
      </c>
      <c s="34" t="s">
        <v>4154</v>
      </c>
      <c s="35" t="s">
        <v>5</v>
      </c>
      <c s="6" t="s">
        <v>4155</v>
      </c>
      <c s="36" t="s">
        <v>682</v>
      </c>
      <c s="37">
        <v>10.8</v>
      </c>
      <c s="36">
        <v>0</v>
      </c>
      <c s="36">
        <f>ROUND(G128*H128,6)</f>
      </c>
      <c r="L128" s="38">
        <v>0</v>
      </c>
      <c s="32">
        <f>ROUND(ROUND(L128,2)*ROUND(G128,3),2)</f>
      </c>
      <c s="36" t="s">
        <v>601</v>
      </c>
      <c>
        <f>(M128*21)/100</f>
      </c>
      <c t="s">
        <v>27</v>
      </c>
    </row>
    <row r="129" spans="1:5" ht="12.75">
      <c r="A129" s="35" t="s">
        <v>54</v>
      </c>
      <c r="E129" s="39" t="s">
        <v>6057</v>
      </c>
    </row>
    <row r="130" spans="1:5" ht="12.75">
      <c r="A130" s="35" t="s">
        <v>55</v>
      </c>
      <c r="E130" s="40" t="s">
        <v>6058</v>
      </c>
    </row>
    <row r="131" spans="1:5" ht="12.75">
      <c r="A131" t="s">
        <v>57</v>
      </c>
      <c r="E131" s="39" t="s">
        <v>602</v>
      </c>
    </row>
    <row r="132" spans="1:16" ht="25.5">
      <c r="A132" t="s">
        <v>49</v>
      </c>
      <c s="34" t="s">
        <v>67</v>
      </c>
      <c s="34" t="s">
        <v>848</v>
      </c>
      <c s="35" t="s">
        <v>5</v>
      </c>
      <c s="6" t="s">
        <v>849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855</v>
      </c>
      <c s="35" t="s">
        <v>5</v>
      </c>
      <c s="6" t="s">
        <v>856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892</v>
      </c>
      <c s="35" t="s">
        <v>5</v>
      </c>
      <c s="6" t="s">
        <v>893</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895</v>
      </c>
      <c s="35" t="s">
        <v>5</v>
      </c>
      <c s="6" t="s">
        <v>896</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898</v>
      </c>
      <c s="35" t="s">
        <v>5</v>
      </c>
      <c s="6" t="s">
        <v>899</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888</v>
      </c>
      <c s="35" t="s">
        <v>5</v>
      </c>
      <c s="6" t="s">
        <v>889</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7936</v>
      </c>
      <c r="E8" s="30" t="s">
        <v>7935</v>
      </c>
      <c r="J8" s="29">
        <f>0+J9+J22+J39+J44+J49+J62+J71+J132+J305</f>
      </c>
      <c s="29">
        <f>0+K9+K22+K39+K44+K49+K62+K71+K132+K305</f>
      </c>
      <c s="29">
        <f>0+L9+L22+L39+L44+L49+L62+L71+L132+L305</f>
      </c>
      <c s="29">
        <f>0+M9+M22+M39+M44+M49+M62+M71+M132+M305</f>
      </c>
    </row>
    <row r="9" spans="1:13" ht="12.75">
      <c r="A9" t="s">
        <v>46</v>
      </c>
      <c r="C9" s="31" t="s">
        <v>595</v>
      </c>
      <c r="E9" s="33" t="s">
        <v>1154</v>
      </c>
      <c r="J9" s="32">
        <f>0</f>
      </c>
      <c s="32">
        <f>0</f>
      </c>
      <c s="32">
        <f>0+L10+L14+L18</f>
      </c>
      <c s="32">
        <f>0+M10+M14+M18</f>
      </c>
    </row>
    <row r="10" spans="1:16" ht="25.5">
      <c r="A10" t="s">
        <v>49</v>
      </c>
      <c s="34" t="s">
        <v>875</v>
      </c>
      <c s="34" t="s">
        <v>1053</v>
      </c>
      <c s="35" t="s">
        <v>5</v>
      </c>
      <c s="6" t="s">
        <v>1759</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879</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639</v>
      </c>
      <c s="34" t="s">
        <v>3792</v>
      </c>
      <c s="35" t="s">
        <v>5</v>
      </c>
      <c s="6" t="s">
        <v>4107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835</v>
      </c>
      <c s="34" t="s">
        <v>2120</v>
      </c>
      <c s="35" t="s">
        <v>5</v>
      </c>
      <c s="6" t="s">
        <v>2121</v>
      </c>
      <c s="36" t="s">
        <v>1035</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838</v>
      </c>
      <c s="34" t="s">
        <v>7468</v>
      </c>
      <c s="35" t="s">
        <v>5</v>
      </c>
      <c s="6" t="s">
        <v>7469</v>
      </c>
      <c s="36" t="s">
        <v>1035</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841</v>
      </c>
      <c s="34" t="s">
        <v>4082</v>
      </c>
      <c s="35" t="s">
        <v>5</v>
      </c>
      <c s="6" t="s">
        <v>4083</v>
      </c>
      <c s="36" t="s">
        <v>1035</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6" ht="12.75">
      <c r="A35" t="s">
        <v>49</v>
      </c>
      <c s="34" t="s">
        <v>844</v>
      </c>
      <c s="34" t="s">
        <v>7638</v>
      </c>
      <c s="35" t="s">
        <v>5</v>
      </c>
      <c s="6" t="s">
        <v>1731</v>
      </c>
      <c s="36" t="s">
        <v>1035</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7694</v>
      </c>
    </row>
    <row r="39" spans="1:13" ht="12.75">
      <c r="A39" t="s">
        <v>46</v>
      </c>
      <c r="C39" s="31" t="s">
        <v>120</v>
      </c>
      <c r="E39" s="33" t="s">
        <v>7695</v>
      </c>
      <c r="J39" s="32">
        <f>0</f>
      </c>
      <c s="32">
        <f>0</f>
      </c>
      <c s="32">
        <f>0+L40</f>
      </c>
      <c s="32">
        <f>0+M40</f>
      </c>
    </row>
    <row r="40" spans="1:16" ht="12.75">
      <c r="A40" t="s">
        <v>49</v>
      </c>
      <c s="34" t="s">
        <v>832</v>
      </c>
      <c s="34" t="s">
        <v>7696</v>
      </c>
      <c s="35" t="s">
        <v>5</v>
      </c>
      <c s="6" t="s">
        <v>7697</v>
      </c>
      <c s="36" t="s">
        <v>682</v>
      </c>
      <c s="37">
        <v>25</v>
      </c>
      <c s="36">
        <v>0</v>
      </c>
      <c s="36">
        <f>ROUND(G40*H40,6)</f>
      </c>
      <c r="L40" s="38">
        <v>0</v>
      </c>
      <c s="32">
        <f>ROUND(ROUND(L40,2)*ROUND(G40,3),2)</f>
      </c>
      <c s="36" t="s">
        <v>601</v>
      </c>
      <c>
        <f>(M40*21)/100</f>
      </c>
      <c t="s">
        <v>27</v>
      </c>
    </row>
    <row r="41" spans="1:5" ht="25.5">
      <c r="A41" s="35" t="s">
        <v>54</v>
      </c>
      <c r="E41" s="39" t="s">
        <v>7698</v>
      </c>
    </row>
    <row r="42" spans="1:5" ht="12.75">
      <c r="A42" s="35" t="s">
        <v>55</v>
      </c>
      <c r="E42" s="40" t="s">
        <v>5</v>
      </c>
    </row>
    <row r="43" spans="1:5" ht="12.75">
      <c r="A43" t="s">
        <v>57</v>
      </c>
      <c r="E43" s="39" t="s">
        <v>7694</v>
      </c>
    </row>
    <row r="44" spans="1:13" ht="12.75">
      <c r="A44" t="s">
        <v>46</v>
      </c>
      <c r="C44" s="31" t="s">
        <v>132</v>
      </c>
      <c r="E44" s="33" t="s">
        <v>1800</v>
      </c>
      <c r="J44" s="32">
        <f>0</f>
      </c>
      <c s="32">
        <f>0</f>
      </c>
      <c s="32">
        <f>0+L45</f>
      </c>
      <c s="32">
        <f>0+M45</f>
      </c>
    </row>
    <row r="45" spans="1:16" ht="12.75">
      <c r="A45" t="s">
        <v>49</v>
      </c>
      <c s="34" t="s">
        <v>854</v>
      </c>
      <c s="34" t="s">
        <v>1033</v>
      </c>
      <c s="35" t="s">
        <v>5</v>
      </c>
      <c s="6" t="s">
        <v>1034</v>
      </c>
      <c s="36" t="s">
        <v>1035</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1816</v>
      </c>
      <c r="J49" s="32">
        <f>0</f>
      </c>
      <c s="32">
        <f>0</f>
      </c>
      <c s="32">
        <f>0+L50+L54+L58</f>
      </c>
      <c s="32">
        <f>0+M50+M54+M58</f>
      </c>
    </row>
    <row r="50" spans="1:16" ht="12.75">
      <c r="A50" t="s">
        <v>49</v>
      </c>
      <c s="34" t="s">
        <v>858</v>
      </c>
      <c s="34" t="s">
        <v>1724</v>
      </c>
      <c s="35" t="s">
        <v>5</v>
      </c>
      <c s="6" t="s">
        <v>1725</v>
      </c>
      <c s="36" t="s">
        <v>922</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862</v>
      </c>
      <c s="34" t="s">
        <v>7475</v>
      </c>
      <c s="35" t="s">
        <v>5</v>
      </c>
      <c s="6" t="s">
        <v>7476</v>
      </c>
      <c s="36" t="s">
        <v>922</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7478</v>
      </c>
    </row>
    <row r="58" spans="1:16" ht="12.75">
      <c r="A58" t="s">
        <v>49</v>
      </c>
      <c s="34" t="s">
        <v>865</v>
      </c>
      <c s="34" t="s">
        <v>7479</v>
      </c>
      <c s="35" t="s">
        <v>5</v>
      </c>
      <c s="6" t="s">
        <v>7480</v>
      </c>
      <c s="36" t="s">
        <v>922</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7482</v>
      </c>
    </row>
    <row r="62" spans="1:13" ht="12.75">
      <c r="A62" t="s">
        <v>46</v>
      </c>
      <c r="C62" s="31" t="s">
        <v>27</v>
      </c>
      <c r="E62" s="33" t="s">
        <v>1733</v>
      </c>
      <c r="J62" s="32">
        <f>0</f>
      </c>
      <c s="32">
        <f>0</f>
      </c>
      <c s="32">
        <f>0+L63+L67</f>
      </c>
      <c s="32">
        <f>0+M63+M67</f>
      </c>
    </row>
    <row r="63" spans="1:16" ht="38.25">
      <c r="A63" t="s">
        <v>49</v>
      </c>
      <c s="34" t="s">
        <v>847</v>
      </c>
      <c s="34" t="s">
        <v>7699</v>
      </c>
      <c s="35" t="s">
        <v>5</v>
      </c>
      <c s="6" t="s">
        <v>7700</v>
      </c>
      <c s="36" t="s">
        <v>1035</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851</v>
      </c>
      <c s="34" t="s">
        <v>7412</v>
      </c>
      <c s="35" t="s">
        <v>5</v>
      </c>
      <c s="6" t="s">
        <v>7413</v>
      </c>
      <c s="36" t="s">
        <v>1035</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868</v>
      </c>
      <c r="E71" s="33" t="s">
        <v>3566</v>
      </c>
      <c r="J71" s="32">
        <f>0</f>
      </c>
      <c s="32">
        <f>0</f>
      </c>
      <c s="32">
        <f>0+L72+L76+L80+L84+L88+L92+L96+L100+L104+L108+L112+L116+L120+L124+L128</f>
      </c>
      <c s="32">
        <f>0+M72+M76+M80+M84+M88+M92+M96+M100+M104+M108+M112+M116+M120+M124+M128</f>
      </c>
    </row>
    <row r="72" spans="1:16" ht="12.75">
      <c r="A72" t="s">
        <v>49</v>
      </c>
      <c s="34" t="s">
        <v>777</v>
      </c>
      <c s="34" t="s">
        <v>4130</v>
      </c>
      <c s="35" t="s">
        <v>5</v>
      </c>
      <c s="6" t="s">
        <v>4131</v>
      </c>
      <c s="36" t="s">
        <v>682</v>
      </c>
      <c s="37">
        <v>540</v>
      </c>
      <c s="36">
        <v>0</v>
      </c>
      <c s="36">
        <f>ROUND(G72*H72,6)</f>
      </c>
      <c r="L72" s="38">
        <v>0</v>
      </c>
      <c s="32">
        <f>ROUND(ROUND(L72,2)*ROUND(G72,3),2)</f>
      </c>
      <c s="36" t="s">
        <v>601</v>
      </c>
      <c>
        <f>(M72*21)/100</f>
      </c>
      <c t="s">
        <v>27</v>
      </c>
    </row>
    <row r="73" spans="1:5" ht="12.75">
      <c r="A73" s="35" t="s">
        <v>54</v>
      </c>
      <c r="E73" s="39" t="s">
        <v>7937</v>
      </c>
    </row>
    <row r="74" spans="1:5" ht="12.75">
      <c r="A74" s="35" t="s">
        <v>55</v>
      </c>
      <c r="E74" s="40" t="s">
        <v>5</v>
      </c>
    </row>
    <row r="75" spans="1:5" ht="12.75">
      <c r="A75" t="s">
        <v>57</v>
      </c>
      <c r="E75" s="39" t="s">
        <v>7694</v>
      </c>
    </row>
    <row r="76" spans="1:16" ht="12.75">
      <c r="A76" t="s">
        <v>49</v>
      </c>
      <c s="34" t="s">
        <v>781</v>
      </c>
      <c s="34" t="s">
        <v>3208</v>
      </c>
      <c s="35" t="s">
        <v>5</v>
      </c>
      <c s="6" t="s">
        <v>3209</v>
      </c>
      <c s="36" t="s">
        <v>682</v>
      </c>
      <c s="37">
        <v>24</v>
      </c>
      <c s="36">
        <v>0</v>
      </c>
      <c s="36">
        <f>ROUND(G76*H76,6)</f>
      </c>
      <c r="L76" s="38">
        <v>0</v>
      </c>
      <c s="32">
        <f>ROUND(ROUND(L76,2)*ROUND(G76,3),2)</f>
      </c>
      <c s="36" t="s">
        <v>601</v>
      </c>
      <c>
        <f>(M76*21)/100</f>
      </c>
      <c t="s">
        <v>27</v>
      </c>
    </row>
    <row r="77" spans="1:5" ht="12.75">
      <c r="A77" s="35" t="s">
        <v>54</v>
      </c>
      <c r="E77" s="39" t="s">
        <v>7938</v>
      </c>
    </row>
    <row r="78" spans="1:5" ht="12.75">
      <c r="A78" s="35" t="s">
        <v>55</v>
      </c>
      <c r="E78" s="40" t="s">
        <v>5</v>
      </c>
    </row>
    <row r="79" spans="1:5" ht="12.75">
      <c r="A79" t="s">
        <v>57</v>
      </c>
      <c r="E79" s="39" t="s">
        <v>7694</v>
      </c>
    </row>
    <row r="80" spans="1:16" ht="12.75">
      <c r="A80" t="s">
        <v>49</v>
      </c>
      <c s="34" t="s">
        <v>785</v>
      </c>
      <c s="34" t="s">
        <v>7485</v>
      </c>
      <c s="35" t="s">
        <v>5</v>
      </c>
      <c s="6" t="s">
        <v>7486</v>
      </c>
      <c s="36" t="s">
        <v>682</v>
      </c>
      <c s="37">
        <v>48</v>
      </c>
      <c s="36">
        <v>0</v>
      </c>
      <c s="36">
        <f>ROUND(G80*H80,6)</f>
      </c>
      <c r="L80" s="38">
        <v>0</v>
      </c>
      <c s="32">
        <f>ROUND(ROUND(L80,2)*ROUND(G80,3),2)</f>
      </c>
      <c s="36" t="s">
        <v>601</v>
      </c>
      <c>
        <f>(M80*21)/100</f>
      </c>
      <c t="s">
        <v>27</v>
      </c>
    </row>
    <row r="81" spans="1:5" ht="12.75">
      <c r="A81" s="35" t="s">
        <v>54</v>
      </c>
      <c r="E81" s="39" t="s">
        <v>7939</v>
      </c>
    </row>
    <row r="82" spans="1:5" ht="12.75">
      <c r="A82" s="35" t="s">
        <v>55</v>
      </c>
      <c r="E82" s="40" t="s">
        <v>5</v>
      </c>
    </row>
    <row r="83" spans="1:5" ht="12.75">
      <c r="A83" t="s">
        <v>57</v>
      </c>
      <c r="E83" s="39" t="s">
        <v>7694</v>
      </c>
    </row>
    <row r="84" spans="1:16" ht="12.75">
      <c r="A84" t="s">
        <v>49</v>
      </c>
      <c s="34" t="s">
        <v>789</v>
      </c>
      <c s="34" t="s">
        <v>7647</v>
      </c>
      <c s="35" t="s">
        <v>5</v>
      </c>
      <c s="6" t="s">
        <v>7648</v>
      </c>
      <c s="36" t="s">
        <v>682</v>
      </c>
      <c s="37">
        <v>48</v>
      </c>
      <c s="36">
        <v>0</v>
      </c>
      <c s="36">
        <f>ROUND(G84*H84,6)</f>
      </c>
      <c r="L84" s="38">
        <v>0</v>
      </c>
      <c s="32">
        <f>ROUND(ROUND(L84,2)*ROUND(G84,3),2)</f>
      </c>
      <c s="36" t="s">
        <v>601</v>
      </c>
      <c>
        <f>(M84*21)/100</f>
      </c>
      <c t="s">
        <v>27</v>
      </c>
    </row>
    <row r="85" spans="1:5" ht="12.75">
      <c r="A85" s="35" t="s">
        <v>54</v>
      </c>
      <c r="E85" s="39" t="s">
        <v>7715</v>
      </c>
    </row>
    <row r="86" spans="1:5" ht="12.75">
      <c r="A86" s="35" t="s">
        <v>55</v>
      </c>
      <c r="E86" s="40" t="s">
        <v>5</v>
      </c>
    </row>
    <row r="87" spans="1:5" ht="12.75">
      <c r="A87" t="s">
        <v>57</v>
      </c>
      <c r="E87" s="39" t="s">
        <v>7694</v>
      </c>
    </row>
    <row r="88" spans="1:16" ht="12.75">
      <c r="A88" t="s">
        <v>49</v>
      </c>
      <c s="34" t="s">
        <v>793</v>
      </c>
      <c s="34" t="s">
        <v>4136</v>
      </c>
      <c s="35" t="s">
        <v>5</v>
      </c>
      <c s="6" t="s">
        <v>4137</v>
      </c>
      <c s="36" t="s">
        <v>682</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7694</v>
      </c>
    </row>
    <row r="92" spans="1:16" ht="12.75">
      <c r="A92" t="s">
        <v>49</v>
      </c>
      <c s="34" t="s">
        <v>797</v>
      </c>
      <c s="34" t="s">
        <v>3945</v>
      </c>
      <c s="35" t="s">
        <v>5</v>
      </c>
      <c s="6" t="s">
        <v>3946</v>
      </c>
      <c s="36" t="s">
        <v>682</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7694</v>
      </c>
    </row>
    <row r="96" spans="1:16" ht="25.5">
      <c r="A96" t="s">
        <v>49</v>
      </c>
      <c s="34" t="s">
        <v>801</v>
      </c>
      <c s="34" t="s">
        <v>7489</v>
      </c>
      <c s="35" t="s">
        <v>5</v>
      </c>
      <c s="6" t="s">
        <v>7490</v>
      </c>
      <c s="36" t="s">
        <v>682</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7492</v>
      </c>
    </row>
    <row r="100" spans="1:16" ht="25.5">
      <c r="A100" t="s">
        <v>49</v>
      </c>
      <c s="34" t="s">
        <v>804</v>
      </c>
      <c s="34" t="s">
        <v>7716</v>
      </c>
      <c s="35" t="s">
        <v>5</v>
      </c>
      <c s="6" t="s">
        <v>7717</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7694</v>
      </c>
    </row>
    <row r="104" spans="1:16" ht="12.75">
      <c r="A104" t="s">
        <v>49</v>
      </c>
      <c s="34" t="s">
        <v>807</v>
      </c>
      <c s="34" t="s">
        <v>7496</v>
      </c>
      <c s="35" t="s">
        <v>5</v>
      </c>
      <c s="6" t="s">
        <v>7497</v>
      </c>
      <c s="36" t="s">
        <v>446</v>
      </c>
      <c s="37">
        <v>68</v>
      </c>
      <c s="36">
        <v>0</v>
      </c>
      <c s="36">
        <f>ROUND(G104*H104,6)</f>
      </c>
      <c r="L104" s="38">
        <v>0</v>
      </c>
      <c s="32">
        <f>ROUND(ROUND(L104,2)*ROUND(G104,3),2)</f>
      </c>
      <c s="36" t="s">
        <v>601</v>
      </c>
      <c>
        <f>(M104*21)/100</f>
      </c>
      <c t="s">
        <v>27</v>
      </c>
    </row>
    <row r="105" spans="1:5" ht="12.75">
      <c r="A105" s="35" t="s">
        <v>54</v>
      </c>
      <c r="E105" s="39" t="s">
        <v>7652</v>
      </c>
    </row>
    <row r="106" spans="1:5" ht="12.75">
      <c r="A106" s="35" t="s">
        <v>55</v>
      </c>
      <c r="E106" s="40" t="s">
        <v>5</v>
      </c>
    </row>
    <row r="107" spans="1:5" ht="12.75">
      <c r="A107" t="s">
        <v>57</v>
      </c>
      <c r="E107" s="39" t="s">
        <v>7694</v>
      </c>
    </row>
    <row r="108" spans="1:16" ht="25.5">
      <c r="A108" t="s">
        <v>49</v>
      </c>
      <c s="34" t="s">
        <v>810</v>
      </c>
      <c s="34" t="s">
        <v>4138</v>
      </c>
      <c s="35" t="s">
        <v>5</v>
      </c>
      <c s="6" t="s">
        <v>4139</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7694</v>
      </c>
    </row>
    <row r="112" spans="1:16" ht="12.75">
      <c r="A112" t="s">
        <v>49</v>
      </c>
      <c s="34" t="s">
        <v>813</v>
      </c>
      <c s="34" t="s">
        <v>4140</v>
      </c>
      <c s="35" t="s">
        <v>5</v>
      </c>
      <c s="6" t="s">
        <v>4141</v>
      </c>
      <c s="36" t="s">
        <v>682</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7694</v>
      </c>
    </row>
    <row r="116" spans="1:16" ht="25.5">
      <c r="A116" t="s">
        <v>49</v>
      </c>
      <c s="34" t="s">
        <v>817</v>
      </c>
      <c s="34" t="s">
        <v>6042</v>
      </c>
      <c s="35" t="s">
        <v>5</v>
      </c>
      <c s="6" t="s">
        <v>6043</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7694</v>
      </c>
    </row>
    <row r="120" spans="1:16" ht="12.75">
      <c r="A120" t="s">
        <v>49</v>
      </c>
      <c s="34" t="s">
        <v>821</v>
      </c>
      <c s="34" t="s">
        <v>7501</v>
      </c>
      <c s="35" t="s">
        <v>5</v>
      </c>
      <c s="6" t="s">
        <v>7502</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7503</v>
      </c>
    </row>
    <row r="124" spans="1:16" ht="25.5">
      <c r="A124" t="s">
        <v>49</v>
      </c>
      <c s="34" t="s">
        <v>825</v>
      </c>
      <c s="34" t="s">
        <v>7504</v>
      </c>
      <c s="35" t="s">
        <v>5</v>
      </c>
      <c s="6" t="s">
        <v>7505</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7694</v>
      </c>
    </row>
    <row r="128" spans="1:16" ht="25.5">
      <c r="A128" t="s">
        <v>49</v>
      </c>
      <c s="34" t="s">
        <v>829</v>
      </c>
      <c s="34" t="s">
        <v>6044</v>
      </c>
      <c s="35" t="s">
        <v>5</v>
      </c>
      <c s="6" t="s">
        <v>6045</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7694</v>
      </c>
    </row>
    <row r="132" spans="1:13" ht="12.75">
      <c r="A132" t="s">
        <v>46</v>
      </c>
      <c r="C132" s="31" t="s">
        <v>639</v>
      </c>
      <c r="E132" s="33" t="s">
        <v>6046</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7718</v>
      </c>
      <c s="35" t="s">
        <v>5</v>
      </c>
      <c s="6" t="s">
        <v>7719</v>
      </c>
      <c s="36" t="s">
        <v>446</v>
      </c>
      <c s="37">
        <v>2</v>
      </c>
      <c s="36">
        <v>0</v>
      </c>
      <c s="36">
        <f>ROUND(G133*H133,6)</f>
      </c>
      <c r="L133" s="38">
        <v>0</v>
      </c>
      <c s="32">
        <f>ROUND(ROUND(L133,2)*ROUND(G133,3),2)</f>
      </c>
      <c s="36" t="s">
        <v>601</v>
      </c>
      <c>
        <f>(M133*21)/100</f>
      </c>
      <c t="s">
        <v>27</v>
      </c>
    </row>
    <row r="134" spans="1:5" ht="12.75">
      <c r="A134" s="35" t="s">
        <v>54</v>
      </c>
      <c r="E134" s="39" t="s">
        <v>7940</v>
      </c>
    </row>
    <row r="135" spans="1:5" ht="12.75">
      <c r="A135" s="35" t="s">
        <v>55</v>
      </c>
      <c r="E135" s="40" t="s">
        <v>5</v>
      </c>
    </row>
    <row r="136" spans="1:5" ht="12.75">
      <c r="A136" t="s">
        <v>57</v>
      </c>
      <c r="E136" s="39" t="s">
        <v>602</v>
      </c>
    </row>
    <row r="137" spans="1:16" ht="25.5">
      <c r="A137" t="s">
        <v>49</v>
      </c>
      <c s="34" t="s">
        <v>27</v>
      </c>
      <c s="34" t="s">
        <v>7721</v>
      </c>
      <c s="35" t="s">
        <v>5</v>
      </c>
      <c s="6" t="s">
        <v>7722</v>
      </c>
      <c s="36" t="s">
        <v>446</v>
      </c>
      <c s="37">
        <v>6</v>
      </c>
      <c s="36">
        <v>0</v>
      </c>
      <c s="36">
        <f>ROUND(G137*H137,6)</f>
      </c>
      <c r="L137" s="38">
        <v>0</v>
      </c>
      <c s="32">
        <f>ROUND(ROUND(L137,2)*ROUND(G137,3),2)</f>
      </c>
      <c s="36" t="s">
        <v>601</v>
      </c>
      <c>
        <f>(M137*21)/100</f>
      </c>
      <c t="s">
        <v>27</v>
      </c>
    </row>
    <row r="138" spans="1:5" ht="12.75">
      <c r="A138" s="35" t="s">
        <v>54</v>
      </c>
      <c r="E138" s="39" t="s">
        <v>7723</v>
      </c>
    </row>
    <row r="139" spans="1:5" ht="12.75">
      <c r="A139" s="35" t="s">
        <v>55</v>
      </c>
      <c r="E139" s="40" t="s">
        <v>5</v>
      </c>
    </row>
    <row r="140" spans="1:5" ht="12.75">
      <c r="A140" t="s">
        <v>57</v>
      </c>
      <c r="E140" s="39" t="s">
        <v>602</v>
      </c>
    </row>
    <row r="141" spans="1:16" ht="12.75">
      <c r="A141" t="s">
        <v>49</v>
      </c>
      <c s="34" t="s">
        <v>26</v>
      </c>
      <c s="34" t="s">
        <v>774</v>
      </c>
      <c s="35" t="s">
        <v>5</v>
      </c>
      <c s="6" t="s">
        <v>775</v>
      </c>
      <c s="36" t="s">
        <v>682</v>
      </c>
      <c s="37">
        <v>19</v>
      </c>
      <c s="36">
        <v>0</v>
      </c>
      <c s="36">
        <f>ROUND(G141*H141,6)</f>
      </c>
      <c r="L141" s="38">
        <v>0</v>
      </c>
      <c s="32">
        <f>ROUND(ROUND(L141,2)*ROUND(G141,3),2)</f>
      </c>
      <c s="36" t="s">
        <v>601</v>
      </c>
      <c>
        <f>(M141*21)/100</f>
      </c>
      <c t="s">
        <v>27</v>
      </c>
    </row>
    <row r="142" spans="1:5" ht="38.25">
      <c r="A142" s="35" t="s">
        <v>54</v>
      </c>
      <c r="E142" s="39" t="s">
        <v>7941</v>
      </c>
    </row>
    <row r="143" spans="1:5" ht="12.75">
      <c r="A143" s="35" t="s">
        <v>55</v>
      </c>
      <c r="E143" s="40" t="s">
        <v>5</v>
      </c>
    </row>
    <row r="144" spans="1:5" ht="12.75">
      <c r="A144" t="s">
        <v>57</v>
      </c>
      <c r="E144" s="39" t="s">
        <v>602</v>
      </c>
    </row>
    <row r="145" spans="1:16" ht="12.75">
      <c r="A145" t="s">
        <v>49</v>
      </c>
      <c s="34" t="s">
        <v>64</v>
      </c>
      <c s="34" t="s">
        <v>1037</v>
      </c>
      <c s="35" t="s">
        <v>5</v>
      </c>
      <c s="6" t="s">
        <v>1038</v>
      </c>
      <c s="36" t="s">
        <v>682</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7725</v>
      </c>
      <c s="35" t="s">
        <v>5</v>
      </c>
      <c s="6" t="s">
        <v>7726</v>
      </c>
      <c s="36" t="s">
        <v>446</v>
      </c>
      <c s="37">
        <v>19</v>
      </c>
      <c s="36">
        <v>0</v>
      </c>
      <c s="36">
        <f>ROUND(G149*H149,6)</f>
      </c>
      <c r="L149" s="38">
        <v>0</v>
      </c>
      <c s="32">
        <f>ROUND(ROUND(L149,2)*ROUND(G149,3),2)</f>
      </c>
      <c s="36" t="s">
        <v>601</v>
      </c>
      <c>
        <f>(M149*21)/100</f>
      </c>
      <c t="s">
        <v>27</v>
      </c>
    </row>
    <row r="150" spans="1:5" ht="12.75">
      <c r="A150" s="35" t="s">
        <v>54</v>
      </c>
      <c r="E150" s="39" t="s">
        <v>7942</v>
      </c>
    </row>
    <row r="151" spans="1:5" ht="12.75">
      <c r="A151" s="35" t="s">
        <v>55</v>
      </c>
      <c r="E151" s="40" t="s">
        <v>5</v>
      </c>
    </row>
    <row r="152" spans="1:5" ht="12.75">
      <c r="A152" t="s">
        <v>57</v>
      </c>
      <c r="E152" s="39" t="s">
        <v>602</v>
      </c>
    </row>
    <row r="153" spans="1:16" ht="12.75">
      <c r="A153" t="s">
        <v>49</v>
      </c>
      <c s="34" t="s">
        <v>70</v>
      </c>
      <c s="34" t="s">
        <v>1039</v>
      </c>
      <c s="35" t="s">
        <v>5</v>
      </c>
      <c s="6" t="s">
        <v>1040</v>
      </c>
      <c s="36" t="s">
        <v>446</v>
      </c>
      <c s="37">
        <v>4</v>
      </c>
      <c s="36">
        <v>0</v>
      </c>
      <c s="36">
        <f>ROUND(G153*H153,6)</f>
      </c>
      <c r="L153" s="38">
        <v>0</v>
      </c>
      <c s="32">
        <f>ROUND(ROUND(L153,2)*ROUND(G153,3),2)</f>
      </c>
      <c s="36" t="s">
        <v>601</v>
      </c>
      <c>
        <f>(M153*21)/100</f>
      </c>
      <c t="s">
        <v>27</v>
      </c>
    </row>
    <row r="154" spans="1:5" ht="12.75">
      <c r="A154" s="35" t="s">
        <v>54</v>
      </c>
      <c r="E154" s="39" t="s">
        <v>7728</v>
      </c>
    </row>
    <row r="155" spans="1:5" ht="12.75">
      <c r="A155" s="35" t="s">
        <v>55</v>
      </c>
      <c r="E155" s="40" t="s">
        <v>5</v>
      </c>
    </row>
    <row r="156" spans="1:5" ht="12.75">
      <c r="A156" t="s">
        <v>57</v>
      </c>
      <c r="E156" s="39" t="s">
        <v>602</v>
      </c>
    </row>
    <row r="157" spans="1:16" ht="12.75">
      <c r="A157" t="s">
        <v>49</v>
      </c>
      <c s="34" t="s">
        <v>75</v>
      </c>
      <c s="34" t="s">
        <v>981</v>
      </c>
      <c s="35" t="s">
        <v>5</v>
      </c>
      <c s="6" t="s">
        <v>982</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786</v>
      </c>
      <c s="35" t="s">
        <v>5</v>
      </c>
      <c s="6" t="s">
        <v>787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6051</v>
      </c>
      <c s="35" t="s">
        <v>5</v>
      </c>
      <c s="6" t="s">
        <v>6052</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7943</v>
      </c>
    </row>
    <row r="168" spans="1:5" ht="12.75">
      <c r="A168" t="s">
        <v>57</v>
      </c>
      <c r="E168" s="39" t="s">
        <v>602</v>
      </c>
    </row>
    <row r="169" spans="1:16" ht="12.75">
      <c r="A169" t="s">
        <v>49</v>
      </c>
      <c s="34" t="s">
        <v>108</v>
      </c>
      <c s="34" t="s">
        <v>991</v>
      </c>
      <c s="35" t="s">
        <v>5</v>
      </c>
      <c s="6" t="s">
        <v>992</v>
      </c>
      <c s="36" t="s">
        <v>682</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7944</v>
      </c>
    </row>
    <row r="172" spans="1:5" ht="12.75">
      <c r="A172" t="s">
        <v>57</v>
      </c>
      <c r="E172" s="39" t="s">
        <v>602</v>
      </c>
    </row>
    <row r="173" spans="1:16" ht="12.75">
      <c r="A173" t="s">
        <v>49</v>
      </c>
      <c s="34" t="s">
        <v>111</v>
      </c>
      <c s="34" t="s">
        <v>6054</v>
      </c>
      <c s="35" t="s">
        <v>5</v>
      </c>
      <c s="6" t="s">
        <v>6055</v>
      </c>
      <c s="36" t="s">
        <v>682</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7945</v>
      </c>
    </row>
    <row r="176" spans="1:5" ht="12.75">
      <c r="A176" t="s">
        <v>57</v>
      </c>
      <c r="E176" s="39" t="s">
        <v>602</v>
      </c>
    </row>
    <row r="177" spans="1:16" ht="12.75">
      <c r="A177" t="s">
        <v>49</v>
      </c>
      <c s="34" t="s">
        <v>114</v>
      </c>
      <c s="34" t="s">
        <v>750</v>
      </c>
      <c s="35" t="s">
        <v>5</v>
      </c>
      <c s="6" t="s">
        <v>751</v>
      </c>
      <c s="36" t="s">
        <v>682</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7946</v>
      </c>
    </row>
    <row r="180" spans="1:5" ht="12.75">
      <c r="A180" t="s">
        <v>57</v>
      </c>
      <c r="E180" s="39" t="s">
        <v>602</v>
      </c>
    </row>
    <row r="181" spans="1:16" ht="12.75">
      <c r="A181" t="s">
        <v>49</v>
      </c>
      <c s="34" t="s">
        <v>117</v>
      </c>
      <c s="34" t="s">
        <v>762</v>
      </c>
      <c s="35" t="s">
        <v>5</v>
      </c>
      <c s="6" t="s">
        <v>763</v>
      </c>
      <c s="36" t="s">
        <v>682</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836</v>
      </c>
      <c s="35" t="s">
        <v>5</v>
      </c>
      <c s="6" t="s">
        <v>837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839</v>
      </c>
      <c s="35" t="s">
        <v>5</v>
      </c>
      <c s="6" t="s">
        <v>840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4154</v>
      </c>
      <c s="35" t="s">
        <v>5</v>
      </c>
      <c s="6" t="s">
        <v>4155</v>
      </c>
      <c s="36" t="s">
        <v>682</v>
      </c>
      <c s="37">
        <v>34.26</v>
      </c>
      <c s="36">
        <v>0</v>
      </c>
      <c s="36">
        <f>ROUND(G193*H193,6)</f>
      </c>
      <c r="L193" s="38">
        <v>0</v>
      </c>
      <c s="32">
        <f>ROUND(ROUND(L193,2)*ROUND(G193,3),2)</f>
      </c>
      <c s="36" t="s">
        <v>601</v>
      </c>
      <c>
        <f>(M193*21)/100</f>
      </c>
      <c t="s">
        <v>27</v>
      </c>
    </row>
    <row r="194" spans="1:5" ht="12.75">
      <c r="A194" s="35" t="s">
        <v>54</v>
      </c>
      <c r="E194" s="39" t="s">
        <v>6057</v>
      </c>
    </row>
    <row r="195" spans="1:5" ht="12.75">
      <c r="A195" s="35" t="s">
        <v>55</v>
      </c>
      <c r="E195" s="40" t="s">
        <v>6058</v>
      </c>
    </row>
    <row r="196" spans="1:5" ht="12.75">
      <c r="A196" t="s">
        <v>57</v>
      </c>
      <c r="E196" s="39" t="s">
        <v>602</v>
      </c>
    </row>
    <row r="197" spans="1:16" ht="12.75">
      <c r="A197" t="s">
        <v>49</v>
      </c>
      <c s="34" t="s">
        <v>132</v>
      </c>
      <c s="34" t="s">
        <v>7760</v>
      </c>
      <c s="35" t="s">
        <v>5</v>
      </c>
      <c s="6" t="s">
        <v>7761</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7762</v>
      </c>
    </row>
    <row r="200" spans="1:5" ht="12.75">
      <c r="A200" t="s">
        <v>57</v>
      </c>
      <c r="E200" s="39" t="s">
        <v>602</v>
      </c>
    </row>
    <row r="201" spans="1:16" ht="25.5">
      <c r="A201" t="s">
        <v>49</v>
      </c>
      <c s="34" t="s">
        <v>135</v>
      </c>
      <c s="34" t="s">
        <v>7766</v>
      </c>
      <c s="35" t="s">
        <v>5</v>
      </c>
      <c s="6" t="s">
        <v>7767</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4161</v>
      </c>
      <c s="35" t="s">
        <v>5</v>
      </c>
      <c s="6" t="s">
        <v>4162</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7771</v>
      </c>
      <c s="35" t="s">
        <v>5</v>
      </c>
      <c s="6" t="s">
        <v>7772</v>
      </c>
      <c s="36" t="s">
        <v>446</v>
      </c>
      <c s="37">
        <v>1</v>
      </c>
      <c s="36">
        <v>0</v>
      </c>
      <c s="36">
        <f>ROUND(G209*H209,6)</f>
      </c>
      <c r="L209" s="38">
        <v>0</v>
      </c>
      <c s="32">
        <f>ROUND(ROUND(L209,2)*ROUND(G209,3),2)</f>
      </c>
      <c s="36" t="s">
        <v>601</v>
      </c>
      <c>
        <f>(M209*21)/100</f>
      </c>
      <c t="s">
        <v>27</v>
      </c>
    </row>
    <row r="210" spans="1:5" ht="12.75">
      <c r="A210" s="35" t="s">
        <v>54</v>
      </c>
      <c r="E210" s="39" t="s">
        <v>7947</v>
      </c>
    </row>
    <row r="211" spans="1:5" ht="12.75">
      <c r="A211" s="35" t="s">
        <v>55</v>
      </c>
      <c r="E211" s="40" t="s">
        <v>5</v>
      </c>
    </row>
    <row r="212" spans="1:5" ht="12.75">
      <c r="A212" t="s">
        <v>57</v>
      </c>
      <c r="E212" s="39" t="s">
        <v>602</v>
      </c>
    </row>
    <row r="213" spans="1:16" ht="25.5">
      <c r="A213" t="s">
        <v>49</v>
      </c>
      <c s="34" t="s">
        <v>144</v>
      </c>
      <c s="34" t="s">
        <v>7791</v>
      </c>
      <c s="35" t="s">
        <v>5</v>
      </c>
      <c s="6" t="s">
        <v>6064</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7948</v>
      </c>
    </row>
    <row r="216" spans="1:5" ht="12.75">
      <c r="A216" t="s">
        <v>57</v>
      </c>
      <c r="E216" s="39" t="s">
        <v>602</v>
      </c>
    </row>
    <row r="217" spans="1:16" ht="25.5">
      <c r="A217" t="s">
        <v>49</v>
      </c>
      <c s="34" t="s">
        <v>147</v>
      </c>
      <c s="34" t="s">
        <v>7796</v>
      </c>
      <c s="35" t="s">
        <v>5</v>
      </c>
      <c s="6" t="s">
        <v>7797</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7949</v>
      </c>
      <c s="35" t="s">
        <v>5</v>
      </c>
      <c s="6" t="s">
        <v>7950</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7951</v>
      </c>
    </row>
    <row r="224" spans="1:5" ht="12.75">
      <c r="A224" t="s">
        <v>57</v>
      </c>
      <c r="E224" s="39" t="s">
        <v>602</v>
      </c>
    </row>
    <row r="225" spans="1:16" ht="25.5">
      <c r="A225" t="s">
        <v>49</v>
      </c>
      <c s="34" t="s">
        <v>707</v>
      </c>
      <c s="34" t="s">
        <v>7800</v>
      </c>
      <c s="35" t="s">
        <v>5</v>
      </c>
      <c s="6" t="s">
        <v>7801</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7951</v>
      </c>
    </row>
    <row r="228" spans="1:5" ht="12.75">
      <c r="A228" t="s">
        <v>57</v>
      </c>
      <c r="E228" s="39" t="s">
        <v>602</v>
      </c>
    </row>
    <row r="229" spans="1:16" ht="25.5">
      <c r="A229" t="s">
        <v>49</v>
      </c>
      <c s="34" t="s">
        <v>711</v>
      </c>
      <c s="34" t="s">
        <v>7806</v>
      </c>
      <c s="35" t="s">
        <v>47</v>
      </c>
      <c s="6" t="s">
        <v>7807</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7951</v>
      </c>
    </row>
    <row r="232" spans="1:5" ht="12.75">
      <c r="A232" t="s">
        <v>57</v>
      </c>
      <c r="E232" s="39" t="s">
        <v>602</v>
      </c>
    </row>
    <row r="233" spans="1:16" ht="25.5">
      <c r="A233" t="s">
        <v>49</v>
      </c>
      <c s="34" t="s">
        <v>715</v>
      </c>
      <c s="34" t="s">
        <v>7570</v>
      </c>
      <c s="35" t="s">
        <v>5</v>
      </c>
      <c s="6" t="s">
        <v>7571</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7952</v>
      </c>
    </row>
    <row r="236" spans="1:5" ht="12.75">
      <c r="A236" t="s">
        <v>57</v>
      </c>
      <c r="E236" s="39" t="s">
        <v>602</v>
      </c>
    </row>
    <row r="237" spans="1:16" ht="25.5">
      <c r="A237" t="s">
        <v>49</v>
      </c>
      <c s="34" t="s">
        <v>719</v>
      </c>
      <c s="34" t="s">
        <v>7953</v>
      </c>
      <c s="35" t="s">
        <v>5</v>
      </c>
      <c s="6" t="s">
        <v>7954</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7955</v>
      </c>
    </row>
    <row r="240" spans="1:5" ht="12.75">
      <c r="A240" t="s">
        <v>57</v>
      </c>
      <c r="E240" s="39" t="s">
        <v>602</v>
      </c>
    </row>
    <row r="241" spans="1:16" ht="25.5">
      <c r="A241" t="s">
        <v>49</v>
      </c>
      <c s="34" t="s">
        <v>722</v>
      </c>
      <c s="34" t="s">
        <v>7956</v>
      </c>
      <c s="35" t="s">
        <v>5</v>
      </c>
      <c s="6" t="s">
        <v>7957</v>
      </c>
      <c s="36" t="s">
        <v>446</v>
      </c>
      <c s="37">
        <v>2</v>
      </c>
      <c s="36">
        <v>0</v>
      </c>
      <c s="36">
        <f>ROUND(G241*H241,6)</f>
      </c>
      <c r="L241" s="38">
        <v>0</v>
      </c>
      <c s="32">
        <f>ROUND(ROUND(L241,2)*ROUND(G241,3),2)</f>
      </c>
      <c s="36" t="s">
        <v>601</v>
      </c>
      <c>
        <f>(M241*21)/100</f>
      </c>
      <c t="s">
        <v>27</v>
      </c>
    </row>
    <row r="242" spans="1:5" ht="12.75">
      <c r="A242" s="35" t="s">
        <v>54</v>
      </c>
      <c r="E242" s="39" t="s">
        <v>7958</v>
      </c>
    </row>
    <row r="243" spans="1:5" ht="12.75">
      <c r="A243" s="35" t="s">
        <v>55</v>
      </c>
      <c r="E243" s="40" t="s">
        <v>7952</v>
      </c>
    </row>
    <row r="244" spans="1:5" ht="12.75">
      <c r="A244" t="s">
        <v>57</v>
      </c>
      <c r="E244" s="39" t="s">
        <v>6026</v>
      </c>
    </row>
    <row r="245" spans="1:16" ht="25.5">
      <c r="A245" t="s">
        <v>49</v>
      </c>
      <c s="34" t="s">
        <v>726</v>
      </c>
      <c s="34" t="s">
        <v>7806</v>
      </c>
      <c s="35" t="s">
        <v>5</v>
      </c>
      <c s="6" t="s">
        <v>7807</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7959</v>
      </c>
    </row>
    <row r="248" spans="1:5" ht="12.75">
      <c r="A248" t="s">
        <v>57</v>
      </c>
      <c r="E248" s="39" t="s">
        <v>6026</v>
      </c>
    </row>
    <row r="249" spans="1:16" ht="12.75">
      <c r="A249" t="s">
        <v>49</v>
      </c>
      <c s="34" t="s">
        <v>730</v>
      </c>
      <c s="34" t="s">
        <v>7818</v>
      </c>
      <c s="35" t="s">
        <v>5</v>
      </c>
      <c s="6" t="s">
        <v>7819</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734</v>
      </c>
      <c s="34" t="s">
        <v>7820</v>
      </c>
      <c s="35" t="s">
        <v>5</v>
      </c>
      <c s="6" t="s">
        <v>7821</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738</v>
      </c>
      <c s="34" t="s">
        <v>7822</v>
      </c>
      <c s="35" t="s">
        <v>5</v>
      </c>
      <c s="6" t="s">
        <v>7823</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742</v>
      </c>
      <c s="34" t="s">
        <v>818</v>
      </c>
      <c s="35" t="s">
        <v>5</v>
      </c>
      <c s="6" t="s">
        <v>819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7960</v>
      </c>
    </row>
    <row r="264" spans="1:5" ht="12.75">
      <c r="A264" t="s">
        <v>57</v>
      </c>
      <c r="E264" s="39" t="s">
        <v>602</v>
      </c>
    </row>
    <row r="265" spans="1:16" ht="25.5">
      <c r="A265" t="s">
        <v>49</v>
      </c>
      <c s="34" t="s">
        <v>746</v>
      </c>
      <c s="34" t="s">
        <v>848</v>
      </c>
      <c s="35" t="s">
        <v>5</v>
      </c>
      <c s="6" t="s">
        <v>849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749</v>
      </c>
      <c s="34" t="s">
        <v>852</v>
      </c>
      <c s="35" t="s">
        <v>5</v>
      </c>
      <c s="6" t="s">
        <v>853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752</v>
      </c>
      <c s="34" t="s">
        <v>6065</v>
      </c>
      <c s="35" t="s">
        <v>5</v>
      </c>
      <c s="6" t="s">
        <v>6066</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6026</v>
      </c>
    </row>
    <row r="277" spans="1:16" ht="25.5">
      <c r="A277" t="s">
        <v>49</v>
      </c>
      <c s="34" t="s">
        <v>755</v>
      </c>
      <c s="34" t="s">
        <v>855</v>
      </c>
      <c s="35" t="s">
        <v>5</v>
      </c>
      <c s="6" t="s">
        <v>856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758</v>
      </c>
      <c s="34" t="s">
        <v>892</v>
      </c>
      <c s="35" t="s">
        <v>5</v>
      </c>
      <c s="6" t="s">
        <v>893</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761</v>
      </c>
      <c s="34" t="s">
        <v>895</v>
      </c>
      <c s="35" t="s">
        <v>5</v>
      </c>
      <c s="6" t="s">
        <v>896</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764</v>
      </c>
      <c s="34" t="s">
        <v>898</v>
      </c>
      <c s="35" t="s">
        <v>5</v>
      </c>
      <c s="6" t="s">
        <v>899</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767</v>
      </c>
      <c s="34" t="s">
        <v>888</v>
      </c>
      <c s="35" t="s">
        <v>5</v>
      </c>
      <c s="6" t="s">
        <v>889</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770</v>
      </c>
      <c s="34" t="s">
        <v>7622</v>
      </c>
      <c s="35" t="s">
        <v>5</v>
      </c>
      <c s="6" t="s">
        <v>7330</v>
      </c>
      <c s="36" t="s">
        <v>7331</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773</v>
      </c>
      <c s="34" t="s">
        <v>7624</v>
      </c>
      <c s="35" t="s">
        <v>5</v>
      </c>
      <c s="6" t="s">
        <v>7961</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7962</v>
      </c>
    </row>
    <row r="304" spans="1:5" ht="12.75">
      <c r="A304" t="s">
        <v>57</v>
      </c>
      <c r="E304" s="39" t="s">
        <v>7694</v>
      </c>
    </row>
    <row r="305" spans="1:13" ht="12.75">
      <c r="A305" t="s">
        <v>46</v>
      </c>
      <c r="C305" s="31" t="s">
        <v>618</v>
      </c>
      <c r="E305" s="33" t="s">
        <v>1346</v>
      </c>
      <c r="J305" s="32">
        <f>0</f>
      </c>
      <c s="32">
        <f>0</f>
      </c>
      <c s="32">
        <f>0+L306+L310</f>
      </c>
      <c s="32">
        <f>0+M306+M310</f>
      </c>
    </row>
    <row r="306" spans="1:16" ht="12.75">
      <c r="A306" t="s">
        <v>49</v>
      </c>
      <c s="34" t="s">
        <v>868</v>
      </c>
      <c s="34" t="s">
        <v>7628</v>
      </c>
      <c s="35" t="s">
        <v>5</v>
      </c>
      <c s="6" t="s">
        <v>7629</v>
      </c>
      <c s="36" t="s">
        <v>1035</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871</v>
      </c>
      <c s="34" t="s">
        <v>7631</v>
      </c>
      <c s="35" t="s">
        <v>5</v>
      </c>
      <c s="6" t="s">
        <v>7632</v>
      </c>
      <c s="36" t="s">
        <v>1035</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7965</v>
      </c>
      <c r="E8" s="30" t="s">
        <v>7964</v>
      </c>
      <c r="J8" s="29">
        <f>0+J9+J14+J31</f>
      </c>
      <c s="29">
        <f>0+K9+K14+K31</f>
      </c>
      <c s="29">
        <f>0+L9+L14+L31</f>
      </c>
      <c s="29">
        <f>0+M9+M14+M31</f>
      </c>
    </row>
    <row r="9" spans="1:13" ht="12.75">
      <c r="A9" t="s">
        <v>46</v>
      </c>
      <c r="C9" s="31" t="s">
        <v>595</v>
      </c>
      <c r="E9" s="33" t="s">
        <v>1154</v>
      </c>
      <c r="J9" s="32">
        <f>0</f>
      </c>
      <c s="32">
        <f>0</f>
      </c>
      <c s="32">
        <f>0+L10</f>
      </c>
      <c s="32">
        <f>0+M10</f>
      </c>
    </row>
    <row r="10" spans="1:16" ht="12.75">
      <c r="A10" t="s">
        <v>49</v>
      </c>
      <c s="34" t="s">
        <v>138</v>
      </c>
      <c s="34" t="s">
        <v>7874</v>
      </c>
      <c s="35" t="s">
        <v>5</v>
      </c>
      <c s="6" t="s">
        <v>4484</v>
      </c>
      <c s="36" t="s">
        <v>636</v>
      </c>
      <c s="37">
        <v>1</v>
      </c>
      <c s="36">
        <v>0</v>
      </c>
      <c s="36">
        <f>ROUND(G10*H10,6)</f>
      </c>
      <c r="L10" s="38">
        <v>0</v>
      </c>
      <c s="32">
        <f>ROUND(ROUND(L10,2)*ROUND(G10,3),2)</f>
      </c>
      <c s="36" t="s">
        <v>601</v>
      </c>
      <c>
        <f>(M10*21)/100</f>
      </c>
      <c t="s">
        <v>27</v>
      </c>
    </row>
    <row r="11" spans="1:5" ht="25.5">
      <c r="A11" s="35" t="s">
        <v>54</v>
      </c>
      <c r="E11" s="39" t="s">
        <v>7875</v>
      </c>
    </row>
    <row r="12" spans="1:5" ht="12.75">
      <c r="A12" s="35" t="s">
        <v>55</v>
      </c>
      <c r="E12" s="40" t="s">
        <v>5</v>
      </c>
    </row>
    <row r="13" spans="1:5" ht="12.75">
      <c r="A13" t="s">
        <v>57</v>
      </c>
      <c r="E13" s="39" t="s">
        <v>602</v>
      </c>
    </row>
    <row r="14" spans="1:13" ht="12.75">
      <c r="A14" t="s">
        <v>46</v>
      </c>
      <c r="C14" s="31" t="s">
        <v>868</v>
      </c>
      <c r="E14" s="33" t="s">
        <v>3566</v>
      </c>
      <c r="J14" s="32">
        <f>0</f>
      </c>
      <c s="32">
        <f>0</f>
      </c>
      <c s="32">
        <f>0+L15+L19+L23+L27</f>
      </c>
      <c s="32">
        <f>0+M15+M19+M23+M27</f>
      </c>
    </row>
    <row r="15" spans="1:16" ht="25.5">
      <c r="A15" t="s">
        <v>49</v>
      </c>
      <c s="34" t="s">
        <v>123</v>
      </c>
      <c s="34" t="s">
        <v>7876</v>
      </c>
      <c s="35" t="s">
        <v>5</v>
      </c>
      <c s="6" t="s">
        <v>7877</v>
      </c>
      <c s="36" t="s">
        <v>682</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6026</v>
      </c>
    </row>
    <row r="19" spans="1:16" ht="12.75">
      <c r="A19" t="s">
        <v>49</v>
      </c>
      <c s="34" t="s">
        <v>127</v>
      </c>
      <c s="34" t="s">
        <v>4140</v>
      </c>
      <c s="35" t="s">
        <v>5</v>
      </c>
      <c s="6" t="s">
        <v>4141</v>
      </c>
      <c s="36" t="s">
        <v>682</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6026</v>
      </c>
    </row>
    <row r="23" spans="1:16" ht="25.5">
      <c r="A23" t="s">
        <v>49</v>
      </c>
      <c s="34" t="s">
        <v>132</v>
      </c>
      <c s="34" t="s">
        <v>6042</v>
      </c>
      <c s="35" t="s">
        <v>5</v>
      </c>
      <c s="6" t="s">
        <v>6043</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6026</v>
      </c>
    </row>
    <row r="27" spans="1:16" ht="25.5">
      <c r="A27" t="s">
        <v>49</v>
      </c>
      <c s="34" t="s">
        <v>135</v>
      </c>
      <c s="34" t="s">
        <v>6044</v>
      </c>
      <c s="35" t="s">
        <v>5</v>
      </c>
      <c s="6" t="s">
        <v>6045</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6046</v>
      </c>
      <c r="J31" s="32">
        <f>0</f>
      </c>
      <c s="32">
        <f>0</f>
      </c>
      <c s="32">
        <f>0+L32+L36+L40+L44+L48+L52+L56+L60+L64+L68+L72+L76+L80+L84</f>
      </c>
      <c s="32">
        <f>0+M32+M36+M40+M44+M48+M52+M56+M60+M64+M68+M72+M76+M80+M84</f>
      </c>
    </row>
    <row r="32" spans="1:16" ht="38.25">
      <c r="A32" t="s">
        <v>49</v>
      </c>
      <c s="34" t="s">
        <v>47</v>
      </c>
      <c s="34" t="s">
        <v>7878</v>
      </c>
      <c s="35" t="s">
        <v>5</v>
      </c>
      <c s="6" t="s">
        <v>7879</v>
      </c>
      <c s="36" t="s">
        <v>682</v>
      </c>
      <c s="37">
        <v>160</v>
      </c>
      <c s="36">
        <v>0</v>
      </c>
      <c s="36">
        <f>ROUND(G32*H32,6)</f>
      </c>
      <c r="L32" s="38">
        <v>0</v>
      </c>
      <c s="32">
        <f>ROUND(ROUND(L32,2)*ROUND(G32,3),2)</f>
      </c>
      <c s="36" t="s">
        <v>53</v>
      </c>
      <c>
        <f>(M32*21)/100</f>
      </c>
      <c t="s">
        <v>27</v>
      </c>
    </row>
    <row r="33" spans="1:5" ht="12.75">
      <c r="A33" s="35" t="s">
        <v>54</v>
      </c>
      <c r="E33" s="39" t="s">
        <v>5</v>
      </c>
    </row>
    <row r="34" spans="1:5" ht="12.75">
      <c r="A34" s="35" t="s">
        <v>55</v>
      </c>
      <c r="E34" s="40" t="s">
        <v>7880</v>
      </c>
    </row>
    <row r="35" spans="1:5" ht="12.75">
      <c r="A35" t="s">
        <v>57</v>
      </c>
      <c r="E35" s="39" t="s">
        <v>6026</v>
      </c>
    </row>
    <row r="36" spans="1:16" ht="38.25">
      <c r="A36" t="s">
        <v>49</v>
      </c>
      <c s="34" t="s">
        <v>27</v>
      </c>
      <c s="34" t="s">
        <v>7881</v>
      </c>
      <c s="35" t="s">
        <v>5</v>
      </c>
      <c s="6" t="s">
        <v>7882</v>
      </c>
      <c s="36" t="s">
        <v>682</v>
      </c>
      <c s="37">
        <v>70</v>
      </c>
      <c s="36">
        <v>0</v>
      </c>
      <c s="36">
        <f>ROUND(G36*H36,6)</f>
      </c>
      <c r="L36" s="38">
        <v>0</v>
      </c>
      <c s="32">
        <f>ROUND(ROUND(L36,2)*ROUND(G36,3),2)</f>
      </c>
      <c s="36" t="s">
        <v>53</v>
      </c>
      <c>
        <f>(M36*21)/100</f>
      </c>
      <c t="s">
        <v>27</v>
      </c>
    </row>
    <row r="37" spans="1:5" ht="12.75">
      <c r="A37" s="35" t="s">
        <v>54</v>
      </c>
      <c r="E37" s="39" t="s">
        <v>5</v>
      </c>
    </row>
    <row r="38" spans="1:5" ht="12.75">
      <c r="A38" s="35" t="s">
        <v>55</v>
      </c>
      <c r="E38" s="40" t="s">
        <v>7880</v>
      </c>
    </row>
    <row r="39" spans="1:5" ht="12.75">
      <c r="A39" t="s">
        <v>57</v>
      </c>
      <c r="E39" s="39" t="s">
        <v>602</v>
      </c>
    </row>
    <row r="40" spans="1:16" ht="25.5">
      <c r="A40" t="s">
        <v>49</v>
      </c>
      <c s="34" t="s">
        <v>26</v>
      </c>
      <c s="34" t="s">
        <v>6047</v>
      </c>
      <c s="35" t="s">
        <v>5</v>
      </c>
      <c s="6" t="s">
        <v>6048</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6026</v>
      </c>
    </row>
    <row r="44" spans="1:16" ht="25.5">
      <c r="A44" t="s">
        <v>49</v>
      </c>
      <c s="34" t="s">
        <v>64</v>
      </c>
      <c s="34" t="s">
        <v>7883</v>
      </c>
      <c s="35" t="s">
        <v>5</v>
      </c>
      <c s="6" t="s">
        <v>7884</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7966</v>
      </c>
    </row>
    <row r="47" spans="1:5" ht="38.25">
      <c r="A47" t="s">
        <v>57</v>
      </c>
      <c r="E47" s="39" t="s">
        <v>7886</v>
      </c>
    </row>
    <row r="48" spans="1:16" ht="25.5">
      <c r="A48" t="s">
        <v>49</v>
      </c>
      <c s="34" t="s">
        <v>67</v>
      </c>
      <c s="34" t="s">
        <v>7887</v>
      </c>
      <c s="35" t="s">
        <v>5</v>
      </c>
      <c s="6" t="s">
        <v>7888</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7889</v>
      </c>
    </row>
    <row r="51" spans="1:5" ht="12.75">
      <c r="A51" t="s">
        <v>57</v>
      </c>
      <c r="E51" s="39" t="s">
        <v>6026</v>
      </c>
    </row>
    <row r="52" spans="1:16" ht="25.5">
      <c r="A52" t="s">
        <v>49</v>
      </c>
      <c s="34" t="s">
        <v>70</v>
      </c>
      <c s="34" t="s">
        <v>848</v>
      </c>
      <c s="35" t="s">
        <v>5</v>
      </c>
      <c s="6" t="s">
        <v>849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6026</v>
      </c>
    </row>
    <row r="56" spans="1:16" ht="38.25">
      <c r="A56" t="s">
        <v>49</v>
      </c>
      <c s="34" t="s">
        <v>75</v>
      </c>
      <c s="34" t="s">
        <v>852</v>
      </c>
      <c s="35" t="s">
        <v>5</v>
      </c>
      <c s="6" t="s">
        <v>853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6026</v>
      </c>
    </row>
    <row r="60" spans="1:16" ht="25.5">
      <c r="A60" t="s">
        <v>49</v>
      </c>
      <c s="34" t="s">
        <v>100</v>
      </c>
      <c s="34" t="s">
        <v>855</v>
      </c>
      <c s="35" t="s">
        <v>5</v>
      </c>
      <c s="6" t="s">
        <v>856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6065</v>
      </c>
      <c s="35" t="s">
        <v>5</v>
      </c>
      <c s="6" t="s">
        <v>6066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6026</v>
      </c>
    </row>
    <row r="68" spans="1:16" ht="12.75">
      <c r="A68" t="s">
        <v>49</v>
      </c>
      <c s="34" t="s">
        <v>108</v>
      </c>
      <c s="34" t="s">
        <v>892</v>
      </c>
      <c s="35" t="s">
        <v>5</v>
      </c>
      <c s="6" t="s">
        <v>893</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895</v>
      </c>
      <c s="35" t="s">
        <v>5</v>
      </c>
      <c s="6" t="s">
        <v>896</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898</v>
      </c>
      <c s="35" t="s">
        <v>5</v>
      </c>
      <c s="6" t="s">
        <v>899</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888</v>
      </c>
      <c s="35" t="s">
        <v>5</v>
      </c>
      <c s="6" t="s">
        <v>889</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7893</v>
      </c>
      <c s="35" t="s">
        <v>5</v>
      </c>
      <c s="6" t="s">
        <v>7894</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7969</v>
      </c>
      <c r="E8" s="30" t="s">
        <v>7968</v>
      </c>
      <c r="J8" s="29">
        <f>0+J9+J18+J35+J40+J45+J58+J67+J128</f>
      </c>
      <c s="29">
        <f>0+K9+K18+K35+K40+K45+K58+K67+K128</f>
      </c>
      <c s="29">
        <f>0+L9+L18+L35+L40+L45+L58+L67+L128</f>
      </c>
      <c s="29">
        <f>0+M9+M18+M35+M40+M45+M58+M67+M128</f>
      </c>
    </row>
    <row r="9" spans="1:13" ht="12.75">
      <c r="A9" t="s">
        <v>46</v>
      </c>
      <c r="C9" s="31" t="s">
        <v>595</v>
      </c>
      <c r="E9" s="33" t="s">
        <v>1154</v>
      </c>
      <c r="J9" s="32">
        <f>0</f>
      </c>
      <c s="32">
        <f>0</f>
      </c>
      <c s="32">
        <f>0+L10+L14</f>
      </c>
      <c s="32">
        <f>0+M10+M14</f>
      </c>
    </row>
    <row r="10" spans="1:16" ht="25.5">
      <c r="A10" t="s">
        <v>49</v>
      </c>
      <c s="34" t="s">
        <v>858</v>
      </c>
      <c s="34" t="s">
        <v>1053</v>
      </c>
      <c s="35" t="s">
        <v>5</v>
      </c>
      <c s="6" t="s">
        <v>1759</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3792</v>
      </c>
      <c s="35" t="s">
        <v>5</v>
      </c>
      <c s="6" t="s">
        <v>4107</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825</v>
      </c>
      <c s="34" t="s">
        <v>2120</v>
      </c>
      <c s="35" t="s">
        <v>5</v>
      </c>
      <c s="6" t="s">
        <v>2121</v>
      </c>
      <c s="36" t="s">
        <v>1035</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7694</v>
      </c>
    </row>
    <row r="23" spans="1:16" ht="12.75">
      <c r="A23" t="s">
        <v>49</v>
      </c>
      <c s="34" t="s">
        <v>829</v>
      </c>
      <c s="34" t="s">
        <v>7468</v>
      </c>
      <c s="35" t="s">
        <v>5</v>
      </c>
      <c s="6" t="s">
        <v>7469</v>
      </c>
      <c s="36" t="s">
        <v>1035</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832</v>
      </c>
      <c s="34" t="s">
        <v>4082</v>
      </c>
      <c s="35" t="s">
        <v>5</v>
      </c>
      <c s="6" t="s">
        <v>4083</v>
      </c>
      <c s="36" t="s">
        <v>1035</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835</v>
      </c>
      <c s="34" t="s">
        <v>7638</v>
      </c>
      <c s="35" t="s">
        <v>5</v>
      </c>
      <c s="6" t="s">
        <v>1731</v>
      </c>
      <c s="36" t="s">
        <v>1035</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3" ht="12.75">
      <c r="A35" t="s">
        <v>46</v>
      </c>
      <c r="C35" s="31" t="s">
        <v>120</v>
      </c>
      <c r="E35" s="33" t="s">
        <v>7695</v>
      </c>
      <c r="J35" s="32">
        <f>0</f>
      </c>
      <c s="32">
        <f>0</f>
      </c>
      <c s="32">
        <f>0+L36</f>
      </c>
      <c s="32">
        <f>0+M36</f>
      </c>
    </row>
    <row r="36" spans="1:16" ht="12.75">
      <c r="A36" t="s">
        <v>49</v>
      </c>
      <c s="34" t="s">
        <v>821</v>
      </c>
      <c s="34" t="s">
        <v>7696</v>
      </c>
      <c s="35" t="s">
        <v>5</v>
      </c>
      <c s="6" t="s">
        <v>7697</v>
      </c>
      <c s="36" t="s">
        <v>682</v>
      </c>
      <c s="37">
        <v>25</v>
      </c>
      <c s="36">
        <v>0</v>
      </c>
      <c s="36">
        <f>ROUND(G36*H36,6)</f>
      </c>
      <c r="L36" s="38">
        <v>0</v>
      </c>
      <c s="32">
        <f>ROUND(ROUND(L36,2)*ROUND(G36,3),2)</f>
      </c>
      <c s="36" t="s">
        <v>601</v>
      </c>
      <c>
        <f>(M36*21)/100</f>
      </c>
      <c t="s">
        <v>27</v>
      </c>
    </row>
    <row r="37" spans="1:5" ht="25.5">
      <c r="A37" s="35" t="s">
        <v>54</v>
      </c>
      <c r="E37" s="39" t="s">
        <v>7698</v>
      </c>
    </row>
    <row r="38" spans="1:5" ht="12.75">
      <c r="A38" s="35" t="s">
        <v>55</v>
      </c>
      <c r="E38" s="40" t="s">
        <v>5</v>
      </c>
    </row>
    <row r="39" spans="1:5" ht="12.75">
      <c r="A39" t="s">
        <v>57</v>
      </c>
      <c r="E39" s="39" t="s">
        <v>7694</v>
      </c>
    </row>
    <row r="40" spans="1:13" ht="12.75">
      <c r="A40" t="s">
        <v>46</v>
      </c>
      <c r="C40" s="31" t="s">
        <v>132</v>
      </c>
      <c r="E40" s="33" t="s">
        <v>1800</v>
      </c>
      <c r="J40" s="32">
        <f>0</f>
      </c>
      <c s="32">
        <f>0</f>
      </c>
      <c s="32">
        <f>0+L41</f>
      </c>
      <c s="32">
        <f>0+M41</f>
      </c>
    </row>
    <row r="41" spans="1:16" ht="12.75">
      <c r="A41" t="s">
        <v>49</v>
      </c>
      <c s="34" t="s">
        <v>844</v>
      </c>
      <c s="34" t="s">
        <v>1033</v>
      </c>
      <c s="35" t="s">
        <v>5</v>
      </c>
      <c s="6" t="s">
        <v>1034</v>
      </c>
      <c s="36" t="s">
        <v>1035</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1816</v>
      </c>
      <c r="J45" s="32">
        <f>0</f>
      </c>
      <c s="32">
        <f>0</f>
      </c>
      <c s="32">
        <f>0+L46+L50+L54</f>
      </c>
      <c s="32">
        <f>0+M46+M50+M54</f>
      </c>
    </row>
    <row r="46" spans="1:16" ht="12.75">
      <c r="A46" t="s">
        <v>49</v>
      </c>
      <c s="34" t="s">
        <v>847</v>
      </c>
      <c s="34" t="s">
        <v>1724</v>
      </c>
      <c s="35" t="s">
        <v>5</v>
      </c>
      <c s="6" t="s">
        <v>1725</v>
      </c>
      <c s="36" t="s">
        <v>922</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851</v>
      </c>
      <c s="34" t="s">
        <v>7475</v>
      </c>
      <c s="35" t="s">
        <v>5</v>
      </c>
      <c s="6" t="s">
        <v>7476</v>
      </c>
      <c s="36" t="s">
        <v>922</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7478</v>
      </c>
    </row>
    <row r="54" spans="1:16" ht="12.75">
      <c r="A54" t="s">
        <v>49</v>
      </c>
      <c s="34" t="s">
        <v>854</v>
      </c>
      <c s="34" t="s">
        <v>7479</v>
      </c>
      <c s="35" t="s">
        <v>5</v>
      </c>
      <c s="6" t="s">
        <v>7480</v>
      </c>
      <c s="36" t="s">
        <v>922</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7482</v>
      </c>
    </row>
    <row r="58" spans="1:13" ht="12.75">
      <c r="A58" t="s">
        <v>46</v>
      </c>
      <c r="C58" s="31" t="s">
        <v>27</v>
      </c>
      <c r="E58" s="33" t="s">
        <v>1733</v>
      </c>
      <c r="J58" s="32">
        <f>0</f>
      </c>
      <c s="32">
        <f>0</f>
      </c>
      <c s="32">
        <f>0+L59+L63</f>
      </c>
      <c s="32">
        <f>0+M59+M63</f>
      </c>
    </row>
    <row r="59" spans="1:16" ht="38.25">
      <c r="A59" t="s">
        <v>49</v>
      </c>
      <c s="34" t="s">
        <v>838</v>
      </c>
      <c s="34" t="s">
        <v>7699</v>
      </c>
      <c s="35" t="s">
        <v>5</v>
      </c>
      <c s="6" t="s">
        <v>7700</v>
      </c>
      <c s="36" t="s">
        <v>1035</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841</v>
      </c>
      <c s="34" t="s">
        <v>7412</v>
      </c>
      <c s="35" t="s">
        <v>5</v>
      </c>
      <c s="6" t="s">
        <v>7413</v>
      </c>
      <c s="36" t="s">
        <v>1035</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3566</v>
      </c>
      <c r="J67" s="32">
        <f>0</f>
      </c>
      <c s="32">
        <f>0</f>
      </c>
      <c s="32">
        <f>0+L68+L72+L76+L80+L84+L88+L92+L96+L100+L104+L108+L112+L116+L120+L124</f>
      </c>
      <c s="32">
        <f>0+M68+M72+M76+M80+M84+M88+M92+M96+M100+M104+M108+M112+M116+M120+M124</f>
      </c>
    </row>
    <row r="68" spans="1:16" ht="12.75">
      <c r="A68" t="s">
        <v>49</v>
      </c>
      <c s="34" t="s">
        <v>767</v>
      </c>
      <c s="34" t="s">
        <v>4130</v>
      </c>
      <c s="35" t="s">
        <v>5</v>
      </c>
      <c s="6" t="s">
        <v>4131</v>
      </c>
      <c s="36" t="s">
        <v>682</v>
      </c>
      <c s="37">
        <v>368</v>
      </c>
      <c s="36">
        <v>0</v>
      </c>
      <c s="36">
        <f>ROUND(G68*H68,6)</f>
      </c>
      <c r="L68" s="38">
        <v>0</v>
      </c>
      <c s="32">
        <f>ROUND(ROUND(L68,2)*ROUND(G68,3),2)</f>
      </c>
      <c s="36" t="s">
        <v>601</v>
      </c>
      <c>
        <f>(M68*21)/100</f>
      </c>
      <c t="s">
        <v>27</v>
      </c>
    </row>
    <row r="69" spans="1:5" ht="12.75">
      <c r="A69" s="35" t="s">
        <v>54</v>
      </c>
      <c r="E69" s="39" t="s">
        <v>7937</v>
      </c>
    </row>
    <row r="70" spans="1:5" ht="12.75">
      <c r="A70" s="35" t="s">
        <v>55</v>
      </c>
      <c r="E70" s="40" t="s">
        <v>5</v>
      </c>
    </row>
    <row r="71" spans="1:5" ht="12.75">
      <c r="A71" t="s">
        <v>57</v>
      </c>
      <c r="E71" s="39" t="s">
        <v>7694</v>
      </c>
    </row>
    <row r="72" spans="1:16" ht="12.75">
      <c r="A72" t="s">
        <v>49</v>
      </c>
      <c s="34" t="s">
        <v>770</v>
      </c>
      <c s="34" t="s">
        <v>3208</v>
      </c>
      <c s="35" t="s">
        <v>5</v>
      </c>
      <c s="6" t="s">
        <v>3209</v>
      </c>
      <c s="36" t="s">
        <v>682</v>
      </c>
      <c s="37">
        <v>12</v>
      </c>
      <c s="36">
        <v>0</v>
      </c>
      <c s="36">
        <f>ROUND(G72*H72,6)</f>
      </c>
      <c r="L72" s="38">
        <v>0</v>
      </c>
      <c s="32">
        <f>ROUND(ROUND(L72,2)*ROUND(G72,3),2)</f>
      </c>
      <c s="36" t="s">
        <v>601</v>
      </c>
      <c>
        <f>(M72*21)/100</f>
      </c>
      <c t="s">
        <v>27</v>
      </c>
    </row>
    <row r="73" spans="1:5" ht="12.75">
      <c r="A73" s="35" t="s">
        <v>54</v>
      </c>
      <c r="E73" s="39" t="s">
        <v>7970</v>
      </c>
    </row>
    <row r="74" spans="1:5" ht="12.75">
      <c r="A74" s="35" t="s">
        <v>55</v>
      </c>
      <c r="E74" s="40" t="s">
        <v>5</v>
      </c>
    </row>
    <row r="75" spans="1:5" ht="12.75">
      <c r="A75" t="s">
        <v>57</v>
      </c>
      <c r="E75" s="39" t="s">
        <v>7694</v>
      </c>
    </row>
    <row r="76" spans="1:16" ht="12.75">
      <c r="A76" t="s">
        <v>49</v>
      </c>
      <c s="34" t="s">
        <v>773</v>
      </c>
      <c s="34" t="s">
        <v>7485</v>
      </c>
      <c s="35" t="s">
        <v>5</v>
      </c>
      <c s="6" t="s">
        <v>7486</v>
      </c>
      <c s="36" t="s">
        <v>682</v>
      </c>
      <c s="37">
        <v>20</v>
      </c>
      <c s="36">
        <v>0</v>
      </c>
      <c s="36">
        <f>ROUND(G76*H76,6)</f>
      </c>
      <c r="L76" s="38">
        <v>0</v>
      </c>
      <c s="32">
        <f>ROUND(ROUND(L76,2)*ROUND(G76,3),2)</f>
      </c>
      <c s="36" t="s">
        <v>601</v>
      </c>
      <c>
        <f>(M76*21)/100</f>
      </c>
      <c t="s">
        <v>27</v>
      </c>
    </row>
    <row r="77" spans="1:5" ht="12.75">
      <c r="A77" s="35" t="s">
        <v>54</v>
      </c>
      <c r="E77" s="39" t="s">
        <v>7971</v>
      </c>
    </row>
    <row r="78" spans="1:5" ht="12.75">
      <c r="A78" s="35" t="s">
        <v>55</v>
      </c>
      <c r="E78" s="40" t="s">
        <v>5</v>
      </c>
    </row>
    <row r="79" spans="1:5" ht="12.75">
      <c r="A79" t="s">
        <v>57</v>
      </c>
      <c r="E79" s="39" t="s">
        <v>7694</v>
      </c>
    </row>
    <row r="80" spans="1:16" ht="12.75">
      <c r="A80" t="s">
        <v>49</v>
      </c>
      <c s="34" t="s">
        <v>777</v>
      </c>
      <c s="34" t="s">
        <v>7647</v>
      </c>
      <c s="35" t="s">
        <v>5</v>
      </c>
      <c s="6" t="s">
        <v>7648</v>
      </c>
      <c s="36" t="s">
        <v>682</v>
      </c>
      <c s="37">
        <v>35</v>
      </c>
      <c s="36">
        <v>0</v>
      </c>
      <c s="36">
        <f>ROUND(G80*H80,6)</f>
      </c>
      <c r="L80" s="38">
        <v>0</v>
      </c>
      <c s="32">
        <f>ROUND(ROUND(L80,2)*ROUND(G80,3),2)</f>
      </c>
      <c s="36" t="s">
        <v>601</v>
      </c>
      <c>
        <f>(M80*21)/100</f>
      </c>
      <c t="s">
        <v>27</v>
      </c>
    </row>
    <row r="81" spans="1:5" ht="12.75">
      <c r="A81" s="35" t="s">
        <v>54</v>
      </c>
      <c r="E81" s="39" t="s">
        <v>7715</v>
      </c>
    </row>
    <row r="82" spans="1:5" ht="12.75">
      <c r="A82" s="35" t="s">
        <v>55</v>
      </c>
      <c r="E82" s="40" t="s">
        <v>5</v>
      </c>
    </row>
    <row r="83" spans="1:5" ht="12.75">
      <c r="A83" t="s">
        <v>57</v>
      </c>
      <c r="E83" s="39" t="s">
        <v>7694</v>
      </c>
    </row>
    <row r="84" spans="1:16" ht="12.75">
      <c r="A84" t="s">
        <v>49</v>
      </c>
      <c s="34" t="s">
        <v>781</v>
      </c>
      <c s="34" t="s">
        <v>4136</v>
      </c>
      <c s="35" t="s">
        <v>5</v>
      </c>
      <c s="6" t="s">
        <v>4137</v>
      </c>
      <c s="36" t="s">
        <v>682</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7694</v>
      </c>
    </row>
    <row r="88" spans="1:16" ht="12.75">
      <c r="A88" t="s">
        <v>49</v>
      </c>
      <c s="34" t="s">
        <v>785</v>
      </c>
      <c s="34" t="s">
        <v>3945</v>
      </c>
      <c s="35" t="s">
        <v>5</v>
      </c>
      <c s="6" t="s">
        <v>3946</v>
      </c>
      <c s="36" t="s">
        <v>682</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7694</v>
      </c>
    </row>
    <row r="92" spans="1:16" ht="25.5">
      <c r="A92" t="s">
        <v>49</v>
      </c>
      <c s="34" t="s">
        <v>789</v>
      </c>
      <c s="34" t="s">
        <v>7489</v>
      </c>
      <c s="35" t="s">
        <v>5</v>
      </c>
      <c s="6" t="s">
        <v>7490</v>
      </c>
      <c s="36" t="s">
        <v>682</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7492</v>
      </c>
    </row>
    <row r="96" spans="1:16" ht="25.5">
      <c r="A96" t="s">
        <v>49</v>
      </c>
      <c s="34" t="s">
        <v>793</v>
      </c>
      <c s="34" t="s">
        <v>7716</v>
      </c>
      <c s="35" t="s">
        <v>5</v>
      </c>
      <c s="6" t="s">
        <v>7717</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7694</v>
      </c>
    </row>
    <row r="100" spans="1:16" ht="12.75">
      <c r="A100" t="s">
        <v>49</v>
      </c>
      <c s="34" t="s">
        <v>797</v>
      </c>
      <c s="34" t="s">
        <v>7496</v>
      </c>
      <c s="35" t="s">
        <v>5</v>
      </c>
      <c s="6" t="s">
        <v>7497</v>
      </c>
      <c s="36" t="s">
        <v>446</v>
      </c>
      <c s="37">
        <v>55</v>
      </c>
      <c s="36">
        <v>0</v>
      </c>
      <c s="36">
        <f>ROUND(G100*H100,6)</f>
      </c>
      <c r="L100" s="38">
        <v>0</v>
      </c>
      <c s="32">
        <f>ROUND(ROUND(L100,2)*ROUND(G100,3),2)</f>
      </c>
      <c s="36" t="s">
        <v>601</v>
      </c>
      <c>
        <f>(M100*21)/100</f>
      </c>
      <c t="s">
        <v>27</v>
      </c>
    </row>
    <row r="101" spans="1:5" ht="12.75">
      <c r="A101" s="35" t="s">
        <v>54</v>
      </c>
      <c r="E101" s="39" t="s">
        <v>7652</v>
      </c>
    </row>
    <row r="102" spans="1:5" ht="12.75">
      <c r="A102" s="35" t="s">
        <v>55</v>
      </c>
      <c r="E102" s="40" t="s">
        <v>5</v>
      </c>
    </row>
    <row r="103" spans="1:5" ht="12.75">
      <c r="A103" t="s">
        <v>57</v>
      </c>
      <c r="E103" s="39" t="s">
        <v>7694</v>
      </c>
    </row>
    <row r="104" spans="1:16" ht="25.5">
      <c r="A104" t="s">
        <v>49</v>
      </c>
      <c s="34" t="s">
        <v>801</v>
      </c>
      <c s="34" t="s">
        <v>4138</v>
      </c>
      <c s="35" t="s">
        <v>5</v>
      </c>
      <c s="6" t="s">
        <v>4139</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7694</v>
      </c>
    </row>
    <row r="108" spans="1:16" ht="12.75">
      <c r="A108" t="s">
        <v>49</v>
      </c>
      <c s="34" t="s">
        <v>804</v>
      </c>
      <c s="34" t="s">
        <v>4140</v>
      </c>
      <c s="35" t="s">
        <v>5</v>
      </c>
      <c s="6" t="s">
        <v>4141</v>
      </c>
      <c s="36" t="s">
        <v>682</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7694</v>
      </c>
    </row>
    <row r="112" spans="1:16" ht="25.5">
      <c r="A112" t="s">
        <v>49</v>
      </c>
      <c s="34" t="s">
        <v>807</v>
      </c>
      <c s="34" t="s">
        <v>6042</v>
      </c>
      <c s="35" t="s">
        <v>5</v>
      </c>
      <c s="6" t="s">
        <v>6043</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7694</v>
      </c>
    </row>
    <row r="116" spans="1:16" ht="12.75">
      <c r="A116" t="s">
        <v>49</v>
      </c>
      <c s="34" t="s">
        <v>810</v>
      </c>
      <c s="34" t="s">
        <v>7501</v>
      </c>
      <c s="35" t="s">
        <v>5</v>
      </c>
      <c s="6" t="s">
        <v>7502</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7503</v>
      </c>
    </row>
    <row r="120" spans="1:16" ht="25.5">
      <c r="A120" t="s">
        <v>49</v>
      </c>
      <c s="34" t="s">
        <v>813</v>
      </c>
      <c s="34" t="s">
        <v>7504</v>
      </c>
      <c s="35" t="s">
        <v>5</v>
      </c>
      <c s="6" t="s">
        <v>7505</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7694</v>
      </c>
    </row>
    <row r="124" spans="1:16" ht="25.5">
      <c r="A124" t="s">
        <v>49</v>
      </c>
      <c s="34" t="s">
        <v>817</v>
      </c>
      <c s="34" t="s">
        <v>6044</v>
      </c>
      <c s="35" t="s">
        <v>5</v>
      </c>
      <c s="6" t="s">
        <v>6045</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7694</v>
      </c>
    </row>
    <row r="128" spans="1:13" ht="12.75">
      <c r="A128" t="s">
        <v>46</v>
      </c>
      <c r="C128" s="31" t="s">
        <v>639</v>
      </c>
      <c r="E128" s="33" t="s">
        <v>6046</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7718</v>
      </c>
      <c s="35" t="s">
        <v>5</v>
      </c>
      <c s="6" t="s">
        <v>7719</v>
      </c>
      <c s="36" t="s">
        <v>446</v>
      </c>
      <c s="37">
        <v>1</v>
      </c>
      <c s="36">
        <v>0</v>
      </c>
      <c s="36">
        <f>ROUND(G129*H129,6)</f>
      </c>
      <c r="L129" s="38">
        <v>0</v>
      </c>
      <c s="32">
        <f>ROUND(ROUND(L129,2)*ROUND(G129,3),2)</f>
      </c>
      <c s="36" t="s">
        <v>601</v>
      </c>
      <c>
        <f>(M129*21)/100</f>
      </c>
      <c t="s">
        <v>27</v>
      </c>
    </row>
    <row r="130" spans="1:5" ht="12.75">
      <c r="A130" s="35" t="s">
        <v>54</v>
      </c>
      <c r="E130" s="39" t="s">
        <v>7972</v>
      </c>
    </row>
    <row r="131" spans="1:5" ht="12.75">
      <c r="A131" s="35" t="s">
        <v>55</v>
      </c>
      <c r="E131" s="40" t="s">
        <v>5</v>
      </c>
    </row>
    <row r="132" spans="1:5" ht="12.75">
      <c r="A132" t="s">
        <v>57</v>
      </c>
      <c r="E132" s="39" t="s">
        <v>602</v>
      </c>
    </row>
    <row r="133" spans="1:16" ht="12.75">
      <c r="A133" t="s">
        <v>49</v>
      </c>
      <c s="34" t="s">
        <v>27</v>
      </c>
      <c s="34" t="s">
        <v>774</v>
      </c>
      <c s="35" t="s">
        <v>5</v>
      </c>
      <c s="6" t="s">
        <v>775</v>
      </c>
      <c s="36" t="s">
        <v>682</v>
      </c>
      <c s="37">
        <v>19</v>
      </c>
      <c s="36">
        <v>0</v>
      </c>
      <c s="36">
        <f>ROUND(G133*H133,6)</f>
      </c>
      <c r="L133" s="38">
        <v>0</v>
      </c>
      <c s="32">
        <f>ROUND(ROUND(L133,2)*ROUND(G133,3),2)</f>
      </c>
      <c s="36" t="s">
        <v>601</v>
      </c>
      <c>
        <f>(M133*21)/100</f>
      </c>
      <c t="s">
        <v>27</v>
      </c>
    </row>
    <row r="134" spans="1:5" ht="38.25">
      <c r="A134" s="35" t="s">
        <v>54</v>
      </c>
      <c r="E134" s="39" t="s">
        <v>7941</v>
      </c>
    </row>
    <row r="135" spans="1:5" ht="12.75">
      <c r="A135" s="35" t="s">
        <v>55</v>
      </c>
      <c r="E135" s="40" t="s">
        <v>5</v>
      </c>
    </row>
    <row r="136" spans="1:5" ht="12.75">
      <c r="A136" t="s">
        <v>57</v>
      </c>
      <c r="E136" s="39" t="s">
        <v>602</v>
      </c>
    </row>
    <row r="137" spans="1:16" ht="12.75">
      <c r="A137" t="s">
        <v>49</v>
      </c>
      <c s="34" t="s">
        <v>26</v>
      </c>
      <c s="34" t="s">
        <v>1037</v>
      </c>
      <c s="35" t="s">
        <v>5</v>
      </c>
      <c s="6" t="s">
        <v>1038</v>
      </c>
      <c s="36" t="s">
        <v>682</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7725</v>
      </c>
      <c s="35" t="s">
        <v>5</v>
      </c>
      <c s="6" t="s">
        <v>7726</v>
      </c>
      <c s="36" t="s">
        <v>446</v>
      </c>
      <c s="37">
        <v>15</v>
      </c>
      <c s="36">
        <v>0</v>
      </c>
      <c s="36">
        <f>ROUND(G141*H141,6)</f>
      </c>
      <c r="L141" s="38">
        <v>0</v>
      </c>
      <c s="32">
        <f>ROUND(ROUND(L141,2)*ROUND(G141,3),2)</f>
      </c>
      <c s="36" t="s">
        <v>601</v>
      </c>
      <c>
        <f>(M141*21)/100</f>
      </c>
      <c t="s">
        <v>27</v>
      </c>
    </row>
    <row r="142" spans="1:5" ht="12.75">
      <c r="A142" s="35" t="s">
        <v>54</v>
      </c>
      <c r="E142" s="39" t="s">
        <v>7942</v>
      </c>
    </row>
    <row r="143" spans="1:5" ht="12.75">
      <c r="A143" s="35" t="s">
        <v>55</v>
      </c>
      <c r="E143" s="40" t="s">
        <v>5</v>
      </c>
    </row>
    <row r="144" spans="1:5" ht="12.75">
      <c r="A144" t="s">
        <v>57</v>
      </c>
      <c r="E144" s="39" t="s">
        <v>602</v>
      </c>
    </row>
    <row r="145" spans="1:16" ht="12.75">
      <c r="A145" t="s">
        <v>49</v>
      </c>
      <c s="34" t="s">
        <v>67</v>
      </c>
      <c s="34" t="s">
        <v>1039</v>
      </c>
      <c s="35" t="s">
        <v>5</v>
      </c>
      <c s="6" t="s">
        <v>1040</v>
      </c>
      <c s="36" t="s">
        <v>446</v>
      </c>
      <c s="37">
        <v>4</v>
      </c>
      <c s="36">
        <v>0</v>
      </c>
      <c s="36">
        <f>ROUND(G145*H145,6)</f>
      </c>
      <c r="L145" s="38">
        <v>0</v>
      </c>
      <c s="32">
        <f>ROUND(ROUND(L145,2)*ROUND(G145,3),2)</f>
      </c>
      <c s="36" t="s">
        <v>601</v>
      </c>
      <c>
        <f>(M145*21)/100</f>
      </c>
      <c t="s">
        <v>27</v>
      </c>
    </row>
    <row r="146" spans="1:5" ht="12.75">
      <c r="A146" s="35" t="s">
        <v>54</v>
      </c>
      <c r="E146" s="39" t="s">
        <v>7728</v>
      </c>
    </row>
    <row r="147" spans="1:5" ht="12.75">
      <c r="A147" s="35" t="s">
        <v>55</v>
      </c>
      <c r="E147" s="40" t="s">
        <v>5</v>
      </c>
    </row>
    <row r="148" spans="1:5" ht="12.75">
      <c r="A148" t="s">
        <v>57</v>
      </c>
      <c r="E148" s="39" t="s">
        <v>602</v>
      </c>
    </row>
    <row r="149" spans="1:16" ht="12.75">
      <c r="A149" t="s">
        <v>49</v>
      </c>
      <c s="34" t="s">
        <v>70</v>
      </c>
      <c s="34" t="s">
        <v>981</v>
      </c>
      <c s="35" t="s">
        <v>5</v>
      </c>
      <c s="6" t="s">
        <v>982</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786</v>
      </c>
      <c s="35" t="s">
        <v>5</v>
      </c>
      <c s="6" t="s">
        <v>787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6051</v>
      </c>
      <c s="35" t="s">
        <v>5</v>
      </c>
      <c s="6" t="s">
        <v>6052</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7973</v>
      </c>
    </row>
    <row r="160" spans="1:5" ht="12.75">
      <c r="A160" t="s">
        <v>57</v>
      </c>
      <c r="E160" s="39" t="s">
        <v>602</v>
      </c>
    </row>
    <row r="161" spans="1:16" ht="12.75">
      <c r="A161" t="s">
        <v>49</v>
      </c>
      <c s="34" t="s">
        <v>104</v>
      </c>
      <c s="34" t="s">
        <v>6054</v>
      </c>
      <c s="35" t="s">
        <v>5</v>
      </c>
      <c s="6" t="s">
        <v>6055</v>
      </c>
      <c s="36" t="s">
        <v>682</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7974</v>
      </c>
    </row>
    <row r="164" spans="1:5" ht="12.75">
      <c r="A164" t="s">
        <v>57</v>
      </c>
      <c r="E164" s="39" t="s">
        <v>602</v>
      </c>
    </row>
    <row r="165" spans="1:16" ht="12.75">
      <c r="A165" t="s">
        <v>49</v>
      </c>
      <c s="34" t="s">
        <v>108</v>
      </c>
      <c s="34" t="s">
        <v>750</v>
      </c>
      <c s="35" t="s">
        <v>5</v>
      </c>
      <c s="6" t="s">
        <v>751</v>
      </c>
      <c s="36" t="s">
        <v>682</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7975</v>
      </c>
    </row>
    <row r="168" spans="1:5" ht="12.75">
      <c r="A168" t="s">
        <v>57</v>
      </c>
      <c r="E168" s="39" t="s">
        <v>602</v>
      </c>
    </row>
    <row r="169" spans="1:16" ht="12.75">
      <c r="A169" t="s">
        <v>49</v>
      </c>
      <c s="34" t="s">
        <v>111</v>
      </c>
      <c s="34" t="s">
        <v>762</v>
      </c>
      <c s="35" t="s">
        <v>5</v>
      </c>
      <c s="6" t="s">
        <v>763</v>
      </c>
      <c s="36" t="s">
        <v>682</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7743</v>
      </c>
      <c s="35" t="s">
        <v>5</v>
      </c>
      <c s="6" t="s">
        <v>7744</v>
      </c>
      <c s="36" t="s">
        <v>682</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7976</v>
      </c>
    </row>
    <row r="176" spans="1:5" ht="12.75">
      <c r="A176" t="s">
        <v>57</v>
      </c>
      <c r="E176" s="39" t="s">
        <v>602</v>
      </c>
    </row>
    <row r="177" spans="1:16" ht="25.5">
      <c r="A177" t="s">
        <v>49</v>
      </c>
      <c s="34" t="s">
        <v>117</v>
      </c>
      <c s="34" t="s">
        <v>836</v>
      </c>
      <c s="35" t="s">
        <v>5</v>
      </c>
      <c s="6" t="s">
        <v>837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839</v>
      </c>
      <c s="35" t="s">
        <v>5</v>
      </c>
      <c s="6" t="s">
        <v>840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4154</v>
      </c>
      <c s="35" t="s">
        <v>5</v>
      </c>
      <c s="6" t="s">
        <v>4155</v>
      </c>
      <c s="36" t="s">
        <v>682</v>
      </c>
      <c s="37">
        <v>16.9</v>
      </c>
      <c s="36">
        <v>0</v>
      </c>
      <c s="36">
        <f>ROUND(G185*H185,6)</f>
      </c>
      <c r="L185" s="38">
        <v>0</v>
      </c>
      <c s="32">
        <f>ROUND(ROUND(L185,2)*ROUND(G185,3),2)</f>
      </c>
      <c s="36" t="s">
        <v>601</v>
      </c>
      <c>
        <f>(M185*21)/100</f>
      </c>
      <c t="s">
        <v>27</v>
      </c>
    </row>
    <row r="186" spans="1:5" ht="12.75">
      <c r="A186" s="35" t="s">
        <v>54</v>
      </c>
      <c r="E186" s="39" t="s">
        <v>6057</v>
      </c>
    </row>
    <row r="187" spans="1:5" ht="12.75">
      <c r="A187" s="35" t="s">
        <v>55</v>
      </c>
      <c r="E187" s="40" t="s">
        <v>6058</v>
      </c>
    </row>
    <row r="188" spans="1:5" ht="12.75">
      <c r="A188" t="s">
        <v>57</v>
      </c>
      <c r="E188" s="39" t="s">
        <v>602</v>
      </c>
    </row>
    <row r="189" spans="1:16" ht="12.75">
      <c r="A189" t="s">
        <v>49</v>
      </c>
      <c s="34" t="s">
        <v>127</v>
      </c>
      <c s="34" t="s">
        <v>7760</v>
      </c>
      <c s="35" t="s">
        <v>5</v>
      </c>
      <c s="6" t="s">
        <v>7761</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7762</v>
      </c>
    </row>
    <row r="192" spans="1:5" ht="12.75">
      <c r="A192" t="s">
        <v>57</v>
      </c>
      <c r="E192" s="39" t="s">
        <v>602</v>
      </c>
    </row>
    <row r="193" spans="1:16" ht="25.5">
      <c r="A193" t="s">
        <v>49</v>
      </c>
      <c s="34" t="s">
        <v>132</v>
      </c>
      <c s="34" t="s">
        <v>7763</v>
      </c>
      <c s="35" t="s">
        <v>5</v>
      </c>
      <c s="6" t="s">
        <v>7764</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7765</v>
      </c>
    </row>
    <row r="196" spans="1:5" ht="12.75">
      <c r="A196" t="s">
        <v>57</v>
      </c>
      <c r="E196" s="39" t="s">
        <v>602</v>
      </c>
    </row>
    <row r="197" spans="1:16" ht="25.5">
      <c r="A197" t="s">
        <v>49</v>
      </c>
      <c s="34" t="s">
        <v>135</v>
      </c>
      <c s="34" t="s">
        <v>7766</v>
      </c>
      <c s="35" t="s">
        <v>5</v>
      </c>
      <c s="6" t="s">
        <v>7767</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7768</v>
      </c>
      <c s="35" t="s">
        <v>5</v>
      </c>
      <c s="6" t="s">
        <v>7769</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7977</v>
      </c>
    </row>
    <row r="204" spans="1:5" ht="12.75">
      <c r="A204" t="s">
        <v>57</v>
      </c>
      <c r="E204" s="39" t="s">
        <v>602</v>
      </c>
    </row>
    <row r="205" spans="1:16" ht="12.75">
      <c r="A205" t="s">
        <v>49</v>
      </c>
      <c s="34" t="s">
        <v>141</v>
      </c>
      <c s="34" t="s">
        <v>4161</v>
      </c>
      <c s="35" t="s">
        <v>5</v>
      </c>
      <c s="6" t="s">
        <v>4162</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7771</v>
      </c>
      <c s="35" t="s">
        <v>5</v>
      </c>
      <c s="6" t="s">
        <v>7772</v>
      </c>
      <c s="36" t="s">
        <v>446</v>
      </c>
      <c s="37">
        <v>1</v>
      </c>
      <c s="36">
        <v>0</v>
      </c>
      <c s="36">
        <f>ROUND(G209*H209,6)</f>
      </c>
      <c r="L209" s="38">
        <v>0</v>
      </c>
      <c s="32">
        <f>ROUND(ROUND(L209,2)*ROUND(G209,3),2)</f>
      </c>
      <c s="36" t="s">
        <v>601</v>
      </c>
      <c>
        <f>(M209*21)/100</f>
      </c>
      <c t="s">
        <v>27</v>
      </c>
    </row>
    <row r="210" spans="1:5" ht="12.75">
      <c r="A210" s="35" t="s">
        <v>54</v>
      </c>
      <c r="E210" s="39" t="s">
        <v>7947</v>
      </c>
    </row>
    <row r="211" spans="1:5" ht="12.75">
      <c r="A211" s="35" t="s">
        <v>55</v>
      </c>
      <c r="E211" s="40" t="s">
        <v>5</v>
      </c>
    </row>
    <row r="212" spans="1:5" ht="12.75">
      <c r="A212" t="s">
        <v>57</v>
      </c>
      <c r="E212" s="39" t="s">
        <v>602</v>
      </c>
    </row>
    <row r="213" spans="1:16" ht="25.5">
      <c r="A213" t="s">
        <v>49</v>
      </c>
      <c s="34" t="s">
        <v>147</v>
      </c>
      <c s="34" t="s">
        <v>7791</v>
      </c>
      <c s="35" t="s">
        <v>5</v>
      </c>
      <c s="6" t="s">
        <v>6064</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7978</v>
      </c>
    </row>
    <row r="216" spans="1:5" ht="12.75">
      <c r="A216" t="s">
        <v>57</v>
      </c>
      <c r="E216" s="39" t="s">
        <v>602</v>
      </c>
    </row>
    <row r="217" spans="1:16" ht="25.5">
      <c r="A217" t="s">
        <v>49</v>
      </c>
      <c s="34" t="s">
        <v>150</v>
      </c>
      <c s="34" t="s">
        <v>7796</v>
      </c>
      <c s="35" t="s">
        <v>5</v>
      </c>
      <c s="6" t="s">
        <v>7797</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707</v>
      </c>
      <c s="34" t="s">
        <v>7949</v>
      </c>
      <c s="35" t="s">
        <v>5</v>
      </c>
      <c s="6" t="s">
        <v>7950</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7951</v>
      </c>
    </row>
    <row r="224" spans="1:5" ht="12.75">
      <c r="A224" t="s">
        <v>57</v>
      </c>
      <c r="E224" s="39" t="s">
        <v>602</v>
      </c>
    </row>
    <row r="225" spans="1:16" ht="25.5">
      <c r="A225" t="s">
        <v>49</v>
      </c>
      <c s="34" t="s">
        <v>711</v>
      </c>
      <c s="34" t="s">
        <v>7800</v>
      </c>
      <c s="35" t="s">
        <v>5</v>
      </c>
      <c s="6" t="s">
        <v>7801</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7951</v>
      </c>
    </row>
    <row r="228" spans="1:5" ht="12.75">
      <c r="A228" t="s">
        <v>57</v>
      </c>
      <c r="E228" s="39" t="s">
        <v>602</v>
      </c>
    </row>
    <row r="229" spans="1:16" ht="25.5">
      <c r="A229" t="s">
        <v>49</v>
      </c>
      <c s="34" t="s">
        <v>715</v>
      </c>
      <c s="34" t="s">
        <v>7806</v>
      </c>
      <c s="35" t="s">
        <v>47</v>
      </c>
      <c s="6" t="s">
        <v>7807</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7951</v>
      </c>
    </row>
    <row r="232" spans="1:5" ht="12.75">
      <c r="A232" t="s">
        <v>57</v>
      </c>
      <c r="E232" s="39" t="s">
        <v>602</v>
      </c>
    </row>
    <row r="233" spans="1:16" ht="25.5">
      <c r="A233" t="s">
        <v>49</v>
      </c>
      <c s="34" t="s">
        <v>719</v>
      </c>
      <c s="34" t="s">
        <v>7570</v>
      </c>
      <c s="35" t="s">
        <v>5</v>
      </c>
      <c s="6" t="s">
        <v>7571</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7979</v>
      </c>
    </row>
    <row r="236" spans="1:5" ht="12.75">
      <c r="A236" t="s">
        <v>57</v>
      </c>
      <c r="E236" s="39" t="s">
        <v>602</v>
      </c>
    </row>
    <row r="237" spans="1:16" ht="25.5">
      <c r="A237" t="s">
        <v>49</v>
      </c>
      <c s="34" t="s">
        <v>722</v>
      </c>
      <c s="34" t="s">
        <v>7956</v>
      </c>
      <c s="35" t="s">
        <v>5</v>
      </c>
      <c s="6" t="s">
        <v>7957</v>
      </c>
      <c s="36" t="s">
        <v>446</v>
      </c>
      <c s="37">
        <v>1</v>
      </c>
      <c s="36">
        <v>0</v>
      </c>
      <c s="36">
        <f>ROUND(G237*H237,6)</f>
      </c>
      <c r="L237" s="38">
        <v>0</v>
      </c>
      <c s="32">
        <f>ROUND(ROUND(L237,2)*ROUND(G237,3),2)</f>
      </c>
      <c s="36" t="s">
        <v>601</v>
      </c>
      <c>
        <f>(M237*21)/100</f>
      </c>
      <c t="s">
        <v>27</v>
      </c>
    </row>
    <row r="238" spans="1:5" ht="12.75">
      <c r="A238" s="35" t="s">
        <v>54</v>
      </c>
      <c r="E238" s="39" t="s">
        <v>7958</v>
      </c>
    </row>
    <row r="239" spans="1:5" ht="12.75">
      <c r="A239" s="35" t="s">
        <v>55</v>
      </c>
      <c r="E239" s="40" t="s">
        <v>7952</v>
      </c>
    </row>
    <row r="240" spans="1:5" ht="12.75">
      <c r="A240" t="s">
        <v>57</v>
      </c>
      <c r="E240" s="39" t="s">
        <v>6026</v>
      </c>
    </row>
    <row r="241" spans="1:16" ht="25.5">
      <c r="A241" t="s">
        <v>49</v>
      </c>
      <c s="34" t="s">
        <v>726</v>
      </c>
      <c s="34" t="s">
        <v>7806</v>
      </c>
      <c s="35" t="s">
        <v>5</v>
      </c>
      <c s="6" t="s">
        <v>7807</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7959</v>
      </c>
    </row>
    <row r="244" spans="1:5" ht="12.75">
      <c r="A244" t="s">
        <v>57</v>
      </c>
      <c r="E244" s="39" t="s">
        <v>6026</v>
      </c>
    </row>
    <row r="245" spans="1:16" ht="12.75">
      <c r="A245" t="s">
        <v>49</v>
      </c>
      <c s="34" t="s">
        <v>730</v>
      </c>
      <c s="34" t="s">
        <v>818</v>
      </c>
      <c s="35" t="s">
        <v>5</v>
      </c>
      <c s="6" t="s">
        <v>819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7960</v>
      </c>
    </row>
    <row r="248" spans="1:5" ht="12.75">
      <c r="A248" t="s">
        <v>57</v>
      </c>
      <c r="E248" s="39" t="s">
        <v>602</v>
      </c>
    </row>
    <row r="249" spans="1:16" ht="25.5">
      <c r="A249" t="s">
        <v>49</v>
      </c>
      <c s="34" t="s">
        <v>734</v>
      </c>
      <c s="34" t="s">
        <v>848</v>
      </c>
      <c s="35" t="s">
        <v>5</v>
      </c>
      <c s="6" t="s">
        <v>849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738</v>
      </c>
      <c s="34" t="s">
        <v>852</v>
      </c>
      <c s="35" t="s">
        <v>5</v>
      </c>
      <c s="6" t="s">
        <v>853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742</v>
      </c>
      <c s="34" t="s">
        <v>6065</v>
      </c>
      <c s="35" t="s">
        <v>5</v>
      </c>
      <c s="6" t="s">
        <v>6066</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6026</v>
      </c>
    </row>
    <row r="261" spans="1:16" ht="25.5">
      <c r="A261" t="s">
        <v>49</v>
      </c>
      <c s="34" t="s">
        <v>746</v>
      </c>
      <c s="34" t="s">
        <v>855</v>
      </c>
      <c s="35" t="s">
        <v>5</v>
      </c>
      <c s="6" t="s">
        <v>856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749</v>
      </c>
      <c s="34" t="s">
        <v>892</v>
      </c>
      <c s="35" t="s">
        <v>5</v>
      </c>
      <c s="6" t="s">
        <v>893</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752</v>
      </c>
      <c s="34" t="s">
        <v>895</v>
      </c>
      <c s="35" t="s">
        <v>5</v>
      </c>
      <c s="6" t="s">
        <v>896</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755</v>
      </c>
      <c s="34" t="s">
        <v>898</v>
      </c>
      <c s="35" t="s">
        <v>5</v>
      </c>
      <c s="6" t="s">
        <v>899</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758</v>
      </c>
      <c s="34" t="s">
        <v>888</v>
      </c>
      <c s="35" t="s">
        <v>5</v>
      </c>
      <c s="6" t="s">
        <v>889</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761</v>
      </c>
      <c s="34" t="s">
        <v>7622</v>
      </c>
      <c s="35" t="s">
        <v>5</v>
      </c>
      <c s="6" t="s">
        <v>7330</v>
      </c>
      <c s="36" t="s">
        <v>7331</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764</v>
      </c>
      <c s="34" t="s">
        <v>7624</v>
      </c>
      <c s="35" t="s">
        <v>5</v>
      </c>
      <c s="6" t="s">
        <v>7961</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7962</v>
      </c>
    </row>
    <row r="288" spans="1:5" ht="12.75">
      <c r="A288" t="s">
        <v>57</v>
      </c>
      <c r="E288" s="39" t="s">
        <v>7694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7982</v>
      </c>
      <c r="E8" s="30" t="s">
        <v>7981</v>
      </c>
      <c r="J8" s="29">
        <f>0+J9+J22+J39+J44+J57+J98</f>
      </c>
      <c s="29">
        <f>0+K9+K22+K39+K44+K57+K98</f>
      </c>
      <c s="29">
        <f>0+L9+L22+L39+L44+L57+L98</f>
      </c>
      <c s="29">
        <f>0+M9+M22+M39+M44+M57+M98</f>
      </c>
    </row>
    <row r="9" spans="1:13" ht="12.75">
      <c r="A9" t="s">
        <v>46</v>
      </c>
      <c r="C9" s="31" t="s">
        <v>595</v>
      </c>
      <c r="E9" s="33" t="s">
        <v>1154</v>
      </c>
      <c r="J9" s="32">
        <f>0</f>
      </c>
      <c s="32">
        <f>0</f>
      </c>
      <c s="32">
        <f>0+L10+L14+L18</f>
      </c>
      <c s="32">
        <f>0+M10+M14+M18</f>
      </c>
    </row>
    <row r="10" spans="1:16" ht="25.5">
      <c r="A10" t="s">
        <v>49</v>
      </c>
      <c s="34" t="s">
        <v>742</v>
      </c>
      <c s="34" t="s">
        <v>1053</v>
      </c>
      <c s="35" t="s">
        <v>5</v>
      </c>
      <c s="6" t="s">
        <v>1759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1762</v>
      </c>
      <c s="35" t="s">
        <v>5</v>
      </c>
      <c s="6" t="s">
        <v>1763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3792</v>
      </c>
      <c s="35" t="s">
        <v>5</v>
      </c>
      <c s="6" t="s">
        <v>4107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711</v>
      </c>
      <c s="34" t="s">
        <v>2120</v>
      </c>
      <c s="35" t="s">
        <v>5</v>
      </c>
      <c s="6" t="s">
        <v>2121</v>
      </c>
      <c s="36" t="s">
        <v>1035</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715</v>
      </c>
      <c s="34" t="s">
        <v>7468</v>
      </c>
      <c s="35" t="s">
        <v>5</v>
      </c>
      <c s="6" t="s">
        <v>7469</v>
      </c>
      <c s="36" t="s">
        <v>1035</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719</v>
      </c>
      <c s="34" t="s">
        <v>4082</v>
      </c>
      <c s="35" t="s">
        <v>5</v>
      </c>
      <c s="6" t="s">
        <v>4083</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6" ht="12.75">
      <c r="A35" t="s">
        <v>49</v>
      </c>
      <c s="34" t="s">
        <v>722</v>
      </c>
      <c s="34" t="s">
        <v>7638</v>
      </c>
      <c s="35" t="s">
        <v>5</v>
      </c>
      <c s="6" t="s">
        <v>1731</v>
      </c>
      <c s="36" t="s">
        <v>1035</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7694</v>
      </c>
    </row>
    <row r="39" spans="1:13" ht="12.75">
      <c r="A39" t="s">
        <v>46</v>
      </c>
      <c r="C39" s="31" t="s">
        <v>132</v>
      </c>
      <c r="E39" s="33" t="s">
        <v>1800</v>
      </c>
      <c r="J39" s="32">
        <f>0</f>
      </c>
      <c s="32">
        <f>0</f>
      </c>
      <c s="32">
        <f>0+L40</f>
      </c>
      <c s="32">
        <f>0+M40</f>
      </c>
    </row>
    <row r="40" spans="1:16" ht="12.75">
      <c r="A40" t="s">
        <v>49</v>
      </c>
      <c s="34" t="s">
        <v>726</v>
      </c>
      <c s="34" t="s">
        <v>1033</v>
      </c>
      <c s="35" t="s">
        <v>5</v>
      </c>
      <c s="6" t="s">
        <v>1034</v>
      </c>
      <c s="36" t="s">
        <v>1035</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1816</v>
      </c>
      <c r="J44" s="32">
        <f>0</f>
      </c>
      <c s="32">
        <f>0</f>
      </c>
      <c s="32">
        <f>0+L45+L49+L53</f>
      </c>
      <c s="32">
        <f>0+M45+M49+M53</f>
      </c>
    </row>
    <row r="45" spans="1:16" ht="12.75">
      <c r="A45" t="s">
        <v>49</v>
      </c>
      <c s="34" t="s">
        <v>730</v>
      </c>
      <c s="34" t="s">
        <v>1724</v>
      </c>
      <c s="35" t="s">
        <v>5</v>
      </c>
      <c s="6" t="s">
        <v>1725</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734</v>
      </c>
      <c s="34" t="s">
        <v>7475</v>
      </c>
      <c s="35" t="s">
        <v>5</v>
      </c>
      <c s="6" t="s">
        <v>7476</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7478</v>
      </c>
    </row>
    <row r="53" spans="1:16" ht="12.75">
      <c r="A53" t="s">
        <v>49</v>
      </c>
      <c s="34" t="s">
        <v>738</v>
      </c>
      <c s="34" t="s">
        <v>7479</v>
      </c>
      <c s="35" t="s">
        <v>5</v>
      </c>
      <c s="6" t="s">
        <v>7480</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7482</v>
      </c>
    </row>
    <row r="57" spans="1:13" ht="12.75">
      <c r="A57" t="s">
        <v>46</v>
      </c>
      <c r="C57" s="31" t="s">
        <v>868</v>
      </c>
      <c r="E57" s="33" t="s">
        <v>3566</v>
      </c>
      <c r="J57" s="32">
        <f>0</f>
      </c>
      <c s="32">
        <f>0</f>
      </c>
      <c s="32">
        <f>0+L58+L62+L66+L70+L74+L78+L82+L86+L90+L94</f>
      </c>
      <c s="32">
        <f>0+M58+M62+M66+M70+M74+M78+M82+M86+M90+M94</f>
      </c>
    </row>
    <row r="58" spans="1:16" ht="12.75">
      <c r="A58" t="s">
        <v>49</v>
      </c>
      <c s="34" t="s">
        <v>123</v>
      </c>
      <c s="34" t="s">
        <v>4130</v>
      </c>
      <c s="35" t="s">
        <v>5</v>
      </c>
      <c s="6" t="s">
        <v>4131</v>
      </c>
      <c s="36" t="s">
        <v>682</v>
      </c>
      <c s="37">
        <v>120</v>
      </c>
      <c s="36">
        <v>0</v>
      </c>
      <c s="36">
        <f>ROUND(G58*H58,6)</f>
      </c>
      <c r="L58" s="38">
        <v>0</v>
      </c>
      <c s="32">
        <f>ROUND(ROUND(L58,2)*ROUND(G58,3),2)</f>
      </c>
      <c s="36" t="s">
        <v>601</v>
      </c>
      <c>
        <f>(M58*21)/100</f>
      </c>
      <c t="s">
        <v>27</v>
      </c>
    </row>
    <row r="59" spans="1:5" ht="12.75">
      <c r="A59" s="35" t="s">
        <v>54</v>
      </c>
      <c r="E59" s="39" t="s">
        <v>7712</v>
      </c>
    </row>
    <row r="60" spans="1:5" ht="12.75">
      <c r="A60" s="35" t="s">
        <v>55</v>
      </c>
      <c r="E60" s="40" t="s">
        <v>5</v>
      </c>
    </row>
    <row r="61" spans="1:5" ht="12.75">
      <c r="A61" t="s">
        <v>57</v>
      </c>
      <c r="E61" s="39" t="s">
        <v>602</v>
      </c>
    </row>
    <row r="62" spans="1:16" ht="12.75">
      <c r="A62" t="s">
        <v>49</v>
      </c>
      <c s="34" t="s">
        <v>127</v>
      </c>
      <c s="34" t="s">
        <v>7485</v>
      </c>
      <c s="35" t="s">
        <v>5</v>
      </c>
      <c s="6" t="s">
        <v>7486</v>
      </c>
      <c s="36" t="s">
        <v>682</v>
      </c>
      <c s="37">
        <v>50</v>
      </c>
      <c s="36">
        <v>0</v>
      </c>
      <c s="36">
        <f>ROUND(G62*H62,6)</f>
      </c>
      <c r="L62" s="38">
        <v>0</v>
      </c>
      <c s="32">
        <f>ROUND(ROUND(L62,2)*ROUND(G62,3),2)</f>
      </c>
      <c s="36" t="s">
        <v>601</v>
      </c>
      <c>
        <f>(M62*21)/100</f>
      </c>
      <c t="s">
        <v>27</v>
      </c>
    </row>
    <row r="63" spans="1:5" ht="12.75">
      <c r="A63" s="35" t="s">
        <v>54</v>
      </c>
      <c r="E63" s="39" t="s">
        <v>7714</v>
      </c>
    </row>
    <row r="64" spans="1:5" ht="12.75">
      <c r="A64" s="35" t="s">
        <v>55</v>
      </c>
      <c r="E64" s="40" t="s">
        <v>5</v>
      </c>
    </row>
    <row r="65" spans="1:5" ht="12.75">
      <c r="A65" t="s">
        <v>57</v>
      </c>
      <c r="E65" s="39" t="s">
        <v>7694</v>
      </c>
    </row>
    <row r="66" spans="1:16" ht="12.75">
      <c r="A66" t="s">
        <v>49</v>
      </c>
      <c s="34" t="s">
        <v>132</v>
      </c>
      <c s="34" t="s">
        <v>4136</v>
      </c>
      <c s="35" t="s">
        <v>5</v>
      </c>
      <c s="6" t="s">
        <v>4137</v>
      </c>
      <c s="36" t="s">
        <v>682</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7496</v>
      </c>
      <c s="35" t="s">
        <v>5</v>
      </c>
      <c s="6" t="s">
        <v>7497</v>
      </c>
      <c s="36" t="s">
        <v>446</v>
      </c>
      <c s="37">
        <v>10</v>
      </c>
      <c s="36">
        <v>0</v>
      </c>
      <c s="36">
        <f>ROUND(G70*H70,6)</f>
      </c>
      <c r="L70" s="38">
        <v>0</v>
      </c>
      <c s="32">
        <f>ROUND(ROUND(L70,2)*ROUND(G70,3),2)</f>
      </c>
      <c s="36" t="s">
        <v>601</v>
      </c>
      <c>
        <f>(M70*21)/100</f>
      </c>
      <c t="s">
        <v>27</v>
      </c>
    </row>
    <row r="71" spans="1:5" ht="12.75">
      <c r="A71" s="35" t="s">
        <v>54</v>
      </c>
      <c r="E71" s="39" t="s">
        <v>7652</v>
      </c>
    </row>
    <row r="72" spans="1:5" ht="12.75">
      <c r="A72" s="35" t="s">
        <v>55</v>
      </c>
      <c r="E72" s="40" t="s">
        <v>5</v>
      </c>
    </row>
    <row r="73" spans="1:5" ht="12.75">
      <c r="A73" t="s">
        <v>57</v>
      </c>
      <c r="E73" s="39" t="s">
        <v>602</v>
      </c>
    </row>
    <row r="74" spans="1:16" ht="25.5">
      <c r="A74" t="s">
        <v>49</v>
      </c>
      <c s="34" t="s">
        <v>138</v>
      </c>
      <c s="34" t="s">
        <v>4138</v>
      </c>
      <c s="35" t="s">
        <v>5</v>
      </c>
      <c s="6" t="s">
        <v>4139</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4140</v>
      </c>
      <c s="35" t="s">
        <v>5</v>
      </c>
      <c s="6" t="s">
        <v>4141</v>
      </c>
      <c s="36" t="s">
        <v>682</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6042</v>
      </c>
      <c s="35" t="s">
        <v>5</v>
      </c>
      <c s="6" t="s">
        <v>6043</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7501</v>
      </c>
      <c s="35" t="s">
        <v>5</v>
      </c>
      <c s="6" t="s">
        <v>7502</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7503</v>
      </c>
    </row>
    <row r="90" spans="1:16" ht="25.5">
      <c r="A90" t="s">
        <v>49</v>
      </c>
      <c s="34" t="s">
        <v>150</v>
      </c>
      <c s="34" t="s">
        <v>7504</v>
      </c>
      <c s="35" t="s">
        <v>5</v>
      </c>
      <c s="6" t="s">
        <v>7505</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707</v>
      </c>
      <c s="34" t="s">
        <v>6044</v>
      </c>
      <c s="35" t="s">
        <v>5</v>
      </c>
      <c s="6" t="s">
        <v>6045</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639</v>
      </c>
      <c r="E98" s="33" t="s">
        <v>6046</v>
      </c>
      <c r="J98" s="32">
        <f>0</f>
      </c>
      <c s="32">
        <f>0</f>
      </c>
      <c s="32">
        <f>0+L99+L103+L107+L111+L115+L119+L123+L127+L131+L135+L139+L143+L147+L151</f>
      </c>
      <c s="32">
        <f>0+M99+M103+M107+M111+M115+M119+M123+M127+M131+M135+M139+M143+M147+M151</f>
      </c>
    </row>
    <row r="99" spans="1:16" ht="12.75">
      <c r="A99" t="s">
        <v>49</v>
      </c>
      <c s="34" t="s">
        <v>47</v>
      </c>
      <c s="34" t="s">
        <v>1037</v>
      </c>
      <c s="35" t="s">
        <v>5</v>
      </c>
      <c s="6" t="s">
        <v>1038</v>
      </c>
      <c s="36" t="s">
        <v>682</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750</v>
      </c>
      <c s="35" t="s">
        <v>5</v>
      </c>
      <c s="6" t="s">
        <v>751</v>
      </c>
      <c s="36" t="s">
        <v>682</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7983</v>
      </c>
    </row>
    <row r="106" spans="1:5" ht="12.75">
      <c r="A106" t="s">
        <v>57</v>
      </c>
      <c r="E106" s="39" t="s">
        <v>602</v>
      </c>
    </row>
    <row r="107" spans="1:16" ht="25.5">
      <c r="A107" t="s">
        <v>49</v>
      </c>
      <c s="34" t="s">
        <v>26</v>
      </c>
      <c s="34" t="s">
        <v>839</v>
      </c>
      <c s="35" t="s">
        <v>5</v>
      </c>
      <c s="6" t="s">
        <v>840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4154</v>
      </c>
      <c s="35" t="s">
        <v>5</v>
      </c>
      <c s="6" t="s">
        <v>4155</v>
      </c>
      <c s="36" t="s">
        <v>682</v>
      </c>
      <c s="37">
        <v>2.4</v>
      </c>
      <c s="36">
        <v>0</v>
      </c>
      <c s="36">
        <f>ROUND(G111*H111,6)</f>
      </c>
      <c r="L111" s="38">
        <v>0</v>
      </c>
      <c s="32">
        <f>ROUND(ROUND(L111,2)*ROUND(G111,3),2)</f>
      </c>
      <c s="36" t="s">
        <v>601</v>
      </c>
      <c>
        <f>(M111*21)/100</f>
      </c>
      <c t="s">
        <v>27</v>
      </c>
    </row>
    <row r="112" spans="1:5" ht="12.75">
      <c r="A112" s="35" t="s">
        <v>54</v>
      </c>
      <c r="E112" s="39" t="s">
        <v>6057</v>
      </c>
    </row>
    <row r="113" spans="1:5" ht="12.75">
      <c r="A113" s="35" t="s">
        <v>55</v>
      </c>
      <c r="E113" s="40" t="s">
        <v>6058</v>
      </c>
    </row>
    <row r="114" spans="1:5" ht="12.75">
      <c r="A114" t="s">
        <v>57</v>
      </c>
      <c r="E114" s="39" t="s">
        <v>602</v>
      </c>
    </row>
    <row r="115" spans="1:16" ht="25.5">
      <c r="A115" t="s">
        <v>49</v>
      </c>
      <c s="34" t="s">
        <v>67</v>
      </c>
      <c s="34" t="s">
        <v>7589</v>
      </c>
      <c s="35" t="s">
        <v>5</v>
      </c>
      <c s="6" t="s">
        <v>7673</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7984</v>
      </c>
    </row>
    <row r="118" spans="1:5" ht="12.75">
      <c r="A118" t="s">
        <v>57</v>
      </c>
      <c r="E118" s="39" t="s">
        <v>602</v>
      </c>
    </row>
    <row r="119" spans="1:16" ht="25.5">
      <c r="A119" t="s">
        <v>49</v>
      </c>
      <c s="34" t="s">
        <v>70</v>
      </c>
      <c s="34" t="s">
        <v>7813</v>
      </c>
      <c s="35" t="s">
        <v>5</v>
      </c>
      <c s="6" t="s">
        <v>7814</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7985</v>
      </c>
    </row>
    <row r="122" spans="1:5" ht="12.75">
      <c r="A122" t="s">
        <v>57</v>
      </c>
      <c r="E122" s="39" t="s">
        <v>602</v>
      </c>
    </row>
    <row r="123" spans="1:16" ht="12.75">
      <c r="A123" t="s">
        <v>49</v>
      </c>
      <c s="34" t="s">
        <v>75</v>
      </c>
      <c s="34" t="s">
        <v>7822</v>
      </c>
      <c s="35" t="s">
        <v>5</v>
      </c>
      <c s="6" t="s">
        <v>7986</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6742</v>
      </c>
      <c s="35" t="s">
        <v>5</v>
      </c>
      <c s="6" t="s">
        <v>6743</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855</v>
      </c>
      <c s="35" t="s">
        <v>5</v>
      </c>
      <c s="6" t="s">
        <v>856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892</v>
      </c>
      <c s="35" t="s">
        <v>5</v>
      </c>
      <c s="6" t="s">
        <v>893</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895</v>
      </c>
      <c s="35" t="s">
        <v>5</v>
      </c>
      <c s="6" t="s">
        <v>896</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898</v>
      </c>
      <c s="35" t="s">
        <v>5</v>
      </c>
      <c s="6" t="s">
        <v>899</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888</v>
      </c>
      <c s="35" t="s">
        <v>5</v>
      </c>
      <c s="6" t="s">
        <v>889</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7622</v>
      </c>
      <c s="35" t="s">
        <v>5</v>
      </c>
      <c s="6" t="s">
        <v>7330</v>
      </c>
      <c s="36" t="s">
        <v>7331</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7989</v>
      </c>
      <c r="E8" s="30" t="s">
        <v>7988</v>
      </c>
      <c r="J8" s="29">
        <f>0+J9+J18+J35+J40+J45+J58+J63+J68+J133</f>
      </c>
      <c s="29">
        <f>0+K9+K18+K35+K40+K45+K58+K63+K68+K133</f>
      </c>
      <c s="29">
        <f>0+L9+L18+L35+L40+L45+L58+L63+L68+L133</f>
      </c>
      <c s="29">
        <f>0+M9+M18+M35+M40+M45+M58+M63+M68+M133</f>
      </c>
    </row>
    <row r="9" spans="1:13" ht="12.75">
      <c r="A9" t="s">
        <v>46</v>
      </c>
      <c r="C9" s="31" t="s">
        <v>595</v>
      </c>
      <c r="E9" s="33" t="s">
        <v>1154</v>
      </c>
      <c r="J9" s="32">
        <f>0</f>
      </c>
      <c s="32">
        <f>0</f>
      </c>
      <c s="32">
        <f>0+L10+L14</f>
      </c>
      <c s="32">
        <f>0+M10+M14</f>
      </c>
    </row>
    <row r="10" spans="1:16" ht="25.5">
      <c r="A10" t="s">
        <v>49</v>
      </c>
      <c s="34" t="s">
        <v>797</v>
      </c>
      <c s="34" t="s">
        <v>1053</v>
      </c>
      <c s="35" t="s">
        <v>5</v>
      </c>
      <c s="6" t="s">
        <v>1759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801</v>
      </c>
      <c s="34" t="s">
        <v>3792</v>
      </c>
      <c s="35" t="s">
        <v>5</v>
      </c>
      <c s="6" t="s">
        <v>4107</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761</v>
      </c>
      <c s="34" t="s">
        <v>2120</v>
      </c>
      <c s="35" t="s">
        <v>5</v>
      </c>
      <c s="6" t="s">
        <v>2121</v>
      </c>
      <c s="36" t="s">
        <v>1035</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764</v>
      </c>
      <c s="34" t="s">
        <v>7468</v>
      </c>
      <c s="35" t="s">
        <v>5</v>
      </c>
      <c s="6" t="s">
        <v>7469</v>
      </c>
      <c s="36" t="s">
        <v>1035</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767</v>
      </c>
      <c s="34" t="s">
        <v>4082</v>
      </c>
      <c s="35" t="s">
        <v>5</v>
      </c>
      <c s="6" t="s">
        <v>4083</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770</v>
      </c>
      <c s="34" t="s">
        <v>7638</v>
      </c>
      <c s="35" t="s">
        <v>5</v>
      </c>
      <c s="6" t="s">
        <v>1731</v>
      </c>
      <c s="36" t="s">
        <v>1035</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7695</v>
      </c>
      <c r="J35" s="32">
        <f>0</f>
      </c>
      <c s="32">
        <f>0</f>
      </c>
      <c s="32">
        <f>0+L36</f>
      </c>
      <c s="32">
        <f>0+M36</f>
      </c>
    </row>
    <row r="36" spans="1:16" ht="12.75">
      <c r="A36" t="s">
        <v>49</v>
      </c>
      <c s="34" t="s">
        <v>758</v>
      </c>
      <c s="34" t="s">
        <v>7696</v>
      </c>
      <c s="35" t="s">
        <v>5</v>
      </c>
      <c s="6" t="s">
        <v>7697</v>
      </c>
      <c s="36" t="s">
        <v>682</v>
      </c>
      <c s="37">
        <v>18</v>
      </c>
      <c s="36">
        <v>0</v>
      </c>
      <c s="36">
        <f>ROUND(G36*H36,6)</f>
      </c>
      <c r="L36" s="38">
        <v>0</v>
      </c>
      <c s="32">
        <f>ROUND(ROUND(L36,2)*ROUND(G36,3),2)</f>
      </c>
      <c s="36" t="s">
        <v>601</v>
      </c>
      <c>
        <f>(M36*21)/100</f>
      </c>
      <c t="s">
        <v>27</v>
      </c>
    </row>
    <row r="37" spans="1:5" ht="25.5">
      <c r="A37" s="35" t="s">
        <v>54</v>
      </c>
      <c r="E37" s="39" t="s">
        <v>7698</v>
      </c>
    </row>
    <row r="38" spans="1:5" ht="12.75">
      <c r="A38" s="35" t="s">
        <v>55</v>
      </c>
      <c r="E38" s="40" t="s">
        <v>5</v>
      </c>
    </row>
    <row r="39" spans="1:5" ht="12.75">
      <c r="A39" t="s">
        <v>57</v>
      </c>
      <c r="E39" s="39" t="s">
        <v>602</v>
      </c>
    </row>
    <row r="40" spans="1:13" ht="12.75">
      <c r="A40" t="s">
        <v>46</v>
      </c>
      <c r="C40" s="31" t="s">
        <v>132</v>
      </c>
      <c r="E40" s="33" t="s">
        <v>1800</v>
      </c>
      <c r="J40" s="32">
        <f>0</f>
      </c>
      <c s="32">
        <f>0</f>
      </c>
      <c s="32">
        <f>0+L41</f>
      </c>
      <c s="32">
        <f>0+M41</f>
      </c>
    </row>
    <row r="41" spans="1:16" ht="12.75">
      <c r="A41" t="s">
        <v>49</v>
      </c>
      <c s="34" t="s">
        <v>777</v>
      </c>
      <c s="34" t="s">
        <v>1033</v>
      </c>
      <c s="35" t="s">
        <v>5</v>
      </c>
      <c s="6" t="s">
        <v>1034</v>
      </c>
      <c s="36" t="s">
        <v>1035</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1816</v>
      </c>
      <c r="J45" s="32">
        <f>0</f>
      </c>
      <c s="32">
        <f>0</f>
      </c>
      <c s="32">
        <f>0+L46+L50+L54</f>
      </c>
      <c s="32">
        <f>0+M46+M50+M54</f>
      </c>
    </row>
    <row r="46" spans="1:16" ht="12.75">
      <c r="A46" t="s">
        <v>49</v>
      </c>
      <c s="34" t="s">
        <v>781</v>
      </c>
      <c s="34" t="s">
        <v>1724</v>
      </c>
      <c s="35" t="s">
        <v>5</v>
      </c>
      <c s="6" t="s">
        <v>1725</v>
      </c>
      <c s="36" t="s">
        <v>922</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785</v>
      </c>
      <c s="34" t="s">
        <v>7475</v>
      </c>
      <c s="35" t="s">
        <v>5</v>
      </c>
      <c s="6" t="s">
        <v>7476</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7478</v>
      </c>
    </row>
    <row r="54" spans="1:16" ht="12.75">
      <c r="A54" t="s">
        <v>49</v>
      </c>
      <c s="34" t="s">
        <v>789</v>
      </c>
      <c s="34" t="s">
        <v>7479</v>
      </c>
      <c s="35" t="s">
        <v>5</v>
      </c>
      <c s="6" t="s">
        <v>7480</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7482</v>
      </c>
    </row>
    <row r="58" spans="1:13" ht="12.75">
      <c r="A58" t="s">
        <v>46</v>
      </c>
      <c r="C58" s="31" t="s">
        <v>64</v>
      </c>
      <c r="E58" s="33" t="s">
        <v>1857</v>
      </c>
      <c r="J58" s="32">
        <f>0</f>
      </c>
      <c s="32">
        <f>0</f>
      </c>
      <c s="32">
        <f>0+L59</f>
      </c>
      <c s="32">
        <f>0+M59</f>
      </c>
    </row>
    <row r="59" spans="1:16" ht="12.75">
      <c r="A59" t="s">
        <v>49</v>
      </c>
      <c s="34" t="s">
        <v>773</v>
      </c>
      <c s="34" t="s">
        <v>7701</v>
      </c>
      <c s="35" t="s">
        <v>5</v>
      </c>
      <c s="6" t="s">
        <v>7702</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1271</v>
      </c>
      <c r="J63" s="32">
        <f>0</f>
      </c>
      <c s="32">
        <f>0</f>
      </c>
      <c s="32">
        <f>0+L64</f>
      </c>
      <c s="32">
        <f>0+M64</f>
      </c>
    </row>
    <row r="64" spans="1:16" ht="25.5">
      <c r="A64" t="s">
        <v>49</v>
      </c>
      <c s="34" t="s">
        <v>793</v>
      </c>
      <c s="34" t="s">
        <v>1275</v>
      </c>
      <c s="35" t="s">
        <v>5</v>
      </c>
      <c s="6" t="s">
        <v>1276</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7711</v>
      </c>
    </row>
    <row r="67" spans="1:5" ht="12.75">
      <c r="A67" t="s">
        <v>57</v>
      </c>
      <c r="E67" s="39" t="s">
        <v>602</v>
      </c>
    </row>
    <row r="68" spans="1:13" ht="12.75">
      <c r="A68" t="s">
        <v>46</v>
      </c>
      <c r="C68" s="31" t="s">
        <v>868</v>
      </c>
      <c r="E68" s="33" t="s">
        <v>3566</v>
      </c>
      <c r="J68" s="32">
        <f>0</f>
      </c>
      <c s="32">
        <f>0</f>
      </c>
      <c s="32">
        <f>0+L69+L73+L77+L81+L85+L89+L93+L97+L101+L105+L109+L113+L117+L121+L125+L129</f>
      </c>
      <c s="32">
        <f>0+M69+M73+M77+M81+M85+M89+M93+M97+M101+M105+M109+M113+M117+M121+M125+M129</f>
      </c>
    </row>
    <row r="69" spans="1:16" ht="12.75">
      <c r="A69" t="s">
        <v>49</v>
      </c>
      <c s="34" t="s">
        <v>147</v>
      </c>
      <c s="34" t="s">
        <v>4130</v>
      </c>
      <c s="35" t="s">
        <v>5</v>
      </c>
      <c s="6" t="s">
        <v>4131</v>
      </c>
      <c s="36" t="s">
        <v>682</v>
      </c>
      <c s="37">
        <v>2430</v>
      </c>
      <c s="36">
        <v>0</v>
      </c>
      <c s="36">
        <f>ROUND(G69*H69,6)</f>
      </c>
      <c r="L69" s="38">
        <v>0</v>
      </c>
      <c s="32">
        <f>ROUND(ROUND(L69,2)*ROUND(G69,3),2)</f>
      </c>
      <c s="36" t="s">
        <v>601</v>
      </c>
      <c>
        <f>(M69*21)/100</f>
      </c>
      <c t="s">
        <v>27</v>
      </c>
    </row>
    <row r="70" spans="1:5" ht="12.75">
      <c r="A70" s="35" t="s">
        <v>54</v>
      </c>
      <c r="E70" s="39" t="s">
        <v>7712</v>
      </c>
    </row>
    <row r="71" spans="1:5" ht="12.75">
      <c r="A71" s="35" t="s">
        <v>55</v>
      </c>
      <c r="E71" s="40" t="s">
        <v>5</v>
      </c>
    </row>
    <row r="72" spans="1:5" ht="12.75">
      <c r="A72" t="s">
        <v>57</v>
      </c>
      <c r="E72" s="39" t="s">
        <v>602</v>
      </c>
    </row>
    <row r="73" spans="1:16" ht="25.5">
      <c r="A73" t="s">
        <v>49</v>
      </c>
      <c s="34" t="s">
        <v>150</v>
      </c>
      <c s="34" t="s">
        <v>7832</v>
      </c>
      <c s="35" t="s">
        <v>5</v>
      </c>
      <c s="6" t="s">
        <v>7833</v>
      </c>
      <c s="36" t="s">
        <v>682</v>
      </c>
      <c s="37">
        <v>18</v>
      </c>
      <c s="36">
        <v>0</v>
      </c>
      <c s="36">
        <f>ROUND(G73*H73,6)</f>
      </c>
      <c r="L73" s="38">
        <v>0</v>
      </c>
      <c s="32">
        <f>ROUND(ROUND(L73,2)*ROUND(G73,3),2)</f>
      </c>
      <c s="36" t="s">
        <v>53</v>
      </c>
      <c>
        <f>(M73*21)/100</f>
      </c>
      <c t="s">
        <v>27</v>
      </c>
    </row>
    <row r="74" spans="1:5" ht="12.75">
      <c r="A74" s="35" t="s">
        <v>54</v>
      </c>
      <c r="E74" s="39" t="s">
        <v>7834</v>
      </c>
    </row>
    <row r="75" spans="1:5" ht="12.75">
      <c r="A75" s="35" t="s">
        <v>55</v>
      </c>
      <c r="E75" s="40" t="s">
        <v>5</v>
      </c>
    </row>
    <row r="76" spans="1:5" ht="25.5">
      <c r="A76" t="s">
        <v>57</v>
      </c>
      <c r="E76" s="39" t="s">
        <v>7835</v>
      </c>
    </row>
    <row r="77" spans="1:16" ht="12.75">
      <c r="A77" t="s">
        <v>49</v>
      </c>
      <c s="34" t="s">
        <v>707</v>
      </c>
      <c s="34" t="s">
        <v>7485</v>
      </c>
      <c s="35" t="s">
        <v>5</v>
      </c>
      <c s="6" t="s">
        <v>7486</v>
      </c>
      <c s="36" t="s">
        <v>682</v>
      </c>
      <c s="37">
        <v>75</v>
      </c>
      <c s="36">
        <v>0</v>
      </c>
      <c s="36">
        <f>ROUND(G77*H77,6)</f>
      </c>
      <c r="L77" s="38">
        <v>0</v>
      </c>
      <c s="32">
        <f>ROUND(ROUND(L77,2)*ROUND(G77,3),2)</f>
      </c>
      <c s="36" t="s">
        <v>601</v>
      </c>
      <c>
        <f>(M77*21)/100</f>
      </c>
      <c t="s">
        <v>27</v>
      </c>
    </row>
    <row r="78" spans="1:5" ht="12.75">
      <c r="A78" s="35" t="s">
        <v>54</v>
      </c>
      <c r="E78" s="39" t="s">
        <v>7714</v>
      </c>
    </row>
    <row r="79" spans="1:5" ht="12.75">
      <c r="A79" s="35" t="s">
        <v>55</v>
      </c>
      <c r="E79" s="40" t="s">
        <v>5</v>
      </c>
    </row>
    <row r="80" spans="1:5" ht="12.75">
      <c r="A80" t="s">
        <v>57</v>
      </c>
      <c r="E80" s="39" t="s">
        <v>602</v>
      </c>
    </row>
    <row r="81" spans="1:16" ht="12.75">
      <c r="A81" t="s">
        <v>49</v>
      </c>
      <c s="34" t="s">
        <v>711</v>
      </c>
      <c s="34" t="s">
        <v>7647</v>
      </c>
      <c s="35" t="s">
        <v>5</v>
      </c>
      <c s="6" t="s">
        <v>7648</v>
      </c>
      <c s="36" t="s">
        <v>682</v>
      </c>
      <c s="37">
        <v>18</v>
      </c>
      <c s="36">
        <v>0</v>
      </c>
      <c s="36">
        <f>ROUND(G81*H81,6)</f>
      </c>
      <c r="L81" s="38">
        <v>0</v>
      </c>
      <c s="32">
        <f>ROUND(ROUND(L81,2)*ROUND(G81,3),2)</f>
      </c>
      <c s="36" t="s">
        <v>601</v>
      </c>
      <c>
        <f>(M81*21)/100</f>
      </c>
      <c t="s">
        <v>27</v>
      </c>
    </row>
    <row r="82" spans="1:5" ht="12.75">
      <c r="A82" s="35" t="s">
        <v>54</v>
      </c>
      <c r="E82" s="39" t="s">
        <v>7715</v>
      </c>
    </row>
    <row r="83" spans="1:5" ht="12.75">
      <c r="A83" s="35" t="s">
        <v>55</v>
      </c>
      <c r="E83" s="40" t="s">
        <v>5</v>
      </c>
    </row>
    <row r="84" spans="1:5" ht="12.75">
      <c r="A84" t="s">
        <v>57</v>
      </c>
      <c r="E84" s="39" t="s">
        <v>602</v>
      </c>
    </row>
    <row r="85" spans="1:16" ht="25.5">
      <c r="A85" t="s">
        <v>49</v>
      </c>
      <c s="34" t="s">
        <v>715</v>
      </c>
      <c s="34" t="s">
        <v>7836</v>
      </c>
      <c s="35" t="s">
        <v>5</v>
      </c>
      <c s="6" t="s">
        <v>7837</v>
      </c>
      <c s="36" t="s">
        <v>682</v>
      </c>
      <c s="37">
        <v>24</v>
      </c>
      <c s="36">
        <v>0</v>
      </c>
      <c s="36">
        <f>ROUND(G85*H85,6)</f>
      </c>
      <c r="L85" s="38">
        <v>0</v>
      </c>
      <c s="32">
        <f>ROUND(ROUND(L85,2)*ROUND(G85,3),2)</f>
      </c>
      <c s="36" t="s">
        <v>601</v>
      </c>
      <c>
        <f>(M85*21)/100</f>
      </c>
      <c t="s">
        <v>27</v>
      </c>
    </row>
    <row r="86" spans="1:5" ht="12.75">
      <c r="A86" s="35" t="s">
        <v>54</v>
      </c>
      <c r="E86" s="39" t="s">
        <v>7838</v>
      </c>
    </row>
    <row r="87" spans="1:5" ht="12.75">
      <c r="A87" s="35" t="s">
        <v>55</v>
      </c>
      <c r="E87" s="40" t="s">
        <v>5</v>
      </c>
    </row>
    <row r="88" spans="1:5" ht="12.75">
      <c r="A88" t="s">
        <v>57</v>
      </c>
      <c r="E88" s="39" t="s">
        <v>6026</v>
      </c>
    </row>
    <row r="89" spans="1:16" ht="12.75">
      <c r="A89" t="s">
        <v>49</v>
      </c>
      <c s="34" t="s">
        <v>719</v>
      </c>
      <c s="34" t="s">
        <v>4136</v>
      </c>
      <c s="35" t="s">
        <v>5</v>
      </c>
      <c s="6" t="s">
        <v>4137</v>
      </c>
      <c s="36" t="s">
        <v>682</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722</v>
      </c>
      <c s="34" t="s">
        <v>7489</v>
      </c>
      <c s="35" t="s">
        <v>5</v>
      </c>
      <c s="6" t="s">
        <v>7490</v>
      </c>
      <c s="36" t="s">
        <v>682</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7492</v>
      </c>
    </row>
    <row r="97" spans="1:16" ht="25.5">
      <c r="A97" t="s">
        <v>49</v>
      </c>
      <c s="34" t="s">
        <v>726</v>
      </c>
      <c s="34" t="s">
        <v>7716</v>
      </c>
      <c s="35" t="s">
        <v>5</v>
      </c>
      <c s="6" t="s">
        <v>7717</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730</v>
      </c>
      <c s="34" t="s">
        <v>7496</v>
      </c>
      <c s="35" t="s">
        <v>5</v>
      </c>
      <c s="6" t="s">
        <v>7497</v>
      </c>
      <c s="36" t="s">
        <v>446</v>
      </c>
      <c s="37">
        <v>30</v>
      </c>
      <c s="36">
        <v>0</v>
      </c>
      <c s="36">
        <f>ROUND(G101*H101,6)</f>
      </c>
      <c r="L101" s="38">
        <v>0</v>
      </c>
      <c s="32">
        <f>ROUND(ROUND(L101,2)*ROUND(G101,3),2)</f>
      </c>
      <c s="36" t="s">
        <v>601</v>
      </c>
      <c>
        <f>(M101*21)/100</f>
      </c>
      <c t="s">
        <v>27</v>
      </c>
    </row>
    <row r="102" spans="1:5" ht="12.75">
      <c r="A102" s="35" t="s">
        <v>54</v>
      </c>
      <c r="E102" s="39" t="s">
        <v>7652</v>
      </c>
    </row>
    <row r="103" spans="1:5" ht="12.75">
      <c r="A103" s="35" t="s">
        <v>55</v>
      </c>
      <c r="E103" s="40" t="s">
        <v>5</v>
      </c>
    </row>
    <row r="104" spans="1:5" ht="12.75">
      <c r="A104" t="s">
        <v>57</v>
      </c>
      <c r="E104" s="39" t="s">
        <v>602</v>
      </c>
    </row>
    <row r="105" spans="1:16" ht="25.5">
      <c r="A105" t="s">
        <v>49</v>
      </c>
      <c s="34" t="s">
        <v>734</v>
      </c>
      <c s="34" t="s">
        <v>4138</v>
      </c>
      <c s="35" t="s">
        <v>5</v>
      </c>
      <c s="6" t="s">
        <v>4139</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738</v>
      </c>
      <c s="34" t="s">
        <v>4140</v>
      </c>
      <c s="35" t="s">
        <v>5</v>
      </c>
      <c s="6" t="s">
        <v>4141</v>
      </c>
      <c s="36" t="s">
        <v>682</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742</v>
      </c>
      <c s="34" t="s">
        <v>6042</v>
      </c>
      <c s="35" t="s">
        <v>5</v>
      </c>
      <c s="6" t="s">
        <v>6043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746</v>
      </c>
      <c s="34" t="s">
        <v>7501</v>
      </c>
      <c s="35" t="s">
        <v>5</v>
      </c>
      <c s="6" t="s">
        <v>7502</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7503</v>
      </c>
    </row>
    <row r="121" spans="1:16" ht="25.5">
      <c r="A121" t="s">
        <v>49</v>
      </c>
      <c s="34" t="s">
        <v>749</v>
      </c>
      <c s="34" t="s">
        <v>7504</v>
      </c>
      <c s="35" t="s">
        <v>5</v>
      </c>
      <c s="6" t="s">
        <v>7505</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752</v>
      </c>
      <c s="34" t="s">
        <v>1012</v>
      </c>
      <c s="35" t="s">
        <v>5</v>
      </c>
      <c s="6" t="s">
        <v>1013</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755</v>
      </c>
      <c s="34" t="s">
        <v>6044</v>
      </c>
      <c s="35" t="s">
        <v>5</v>
      </c>
      <c s="6" t="s">
        <v>6045</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7839</v>
      </c>
    </row>
    <row r="132" spans="1:5" ht="12.75">
      <c r="A132" t="s">
        <v>57</v>
      </c>
      <c r="E132" s="39" t="s">
        <v>602</v>
      </c>
    </row>
    <row r="133" spans="1:13" ht="12.75">
      <c r="A133" t="s">
        <v>46</v>
      </c>
      <c r="C133" s="31" t="s">
        <v>639</v>
      </c>
      <c r="E133" s="33" t="s">
        <v>6046</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771</v>
      </c>
      <c s="35" t="s">
        <v>5</v>
      </c>
      <c s="6" t="s">
        <v>772</v>
      </c>
      <c s="36" t="s">
        <v>682</v>
      </c>
      <c s="37">
        <v>145</v>
      </c>
      <c s="36">
        <v>0</v>
      </c>
      <c s="36">
        <f>ROUND(G134*H134,6)</f>
      </c>
      <c r="L134" s="38">
        <v>0</v>
      </c>
      <c s="32">
        <f>ROUND(ROUND(L134,2)*ROUND(G134,3),2)</f>
      </c>
      <c s="36" t="s">
        <v>601</v>
      </c>
      <c>
        <f>(M134*21)/100</f>
      </c>
      <c t="s">
        <v>27</v>
      </c>
    </row>
    <row r="135" spans="1:5" ht="12.75">
      <c r="A135" s="35" t="s">
        <v>54</v>
      </c>
      <c r="E135" s="39" t="s">
        <v>7990</v>
      </c>
    </row>
    <row r="136" spans="1:5" ht="12.75">
      <c r="A136" s="35" t="s">
        <v>55</v>
      </c>
      <c r="E136" s="40" t="s">
        <v>5</v>
      </c>
    </row>
    <row r="137" spans="1:5" ht="12.75">
      <c r="A137" t="s">
        <v>57</v>
      </c>
      <c r="E137" s="39" t="s">
        <v>602</v>
      </c>
    </row>
    <row r="138" spans="1:16" ht="12.75">
      <c r="A138" t="s">
        <v>49</v>
      </c>
      <c s="34" t="s">
        <v>27</v>
      </c>
      <c s="34" t="s">
        <v>768</v>
      </c>
      <c s="35" t="s">
        <v>5</v>
      </c>
      <c s="6" t="s">
        <v>769</v>
      </c>
      <c s="36" t="s">
        <v>682</v>
      </c>
      <c s="37">
        <v>2430</v>
      </c>
      <c s="36">
        <v>0</v>
      </c>
      <c s="36">
        <f>ROUND(G138*H138,6)</f>
      </c>
      <c r="L138" s="38">
        <v>0</v>
      </c>
      <c s="32">
        <f>ROUND(ROUND(L138,2)*ROUND(G138,3),2)</f>
      </c>
      <c s="36" t="s">
        <v>601</v>
      </c>
      <c>
        <f>(M138*21)/100</f>
      </c>
      <c t="s">
        <v>27</v>
      </c>
    </row>
    <row r="139" spans="1:5" ht="12.75">
      <c r="A139" s="35" t="s">
        <v>54</v>
      </c>
      <c r="E139" s="39" t="s">
        <v>7991</v>
      </c>
    </row>
    <row r="140" spans="1:5" ht="12.75">
      <c r="A140" s="35" t="s">
        <v>55</v>
      </c>
      <c r="E140" s="40" t="s">
        <v>5</v>
      </c>
    </row>
    <row r="141" spans="1:5" ht="12.75">
      <c r="A141" t="s">
        <v>57</v>
      </c>
      <c r="E141" s="39" t="s">
        <v>602</v>
      </c>
    </row>
    <row r="142" spans="1:16" ht="25.5">
      <c r="A142" t="s">
        <v>49</v>
      </c>
      <c s="34" t="s">
        <v>26</v>
      </c>
      <c s="34" t="s">
        <v>7660</v>
      </c>
      <c s="35" t="s">
        <v>5</v>
      </c>
      <c s="6" t="s">
        <v>843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845</v>
      </c>
      <c s="35" t="s">
        <v>5</v>
      </c>
      <c s="6" t="s">
        <v>846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7847</v>
      </c>
      <c s="35" t="s">
        <v>5</v>
      </c>
      <c s="6" t="s">
        <v>7848</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4158</v>
      </c>
      <c s="35" t="s">
        <v>5</v>
      </c>
      <c s="6" t="s">
        <v>4159</v>
      </c>
      <c s="36" t="s">
        <v>682</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4154</v>
      </c>
      <c s="35" t="s">
        <v>5</v>
      </c>
      <c s="6" t="s">
        <v>4155</v>
      </c>
      <c s="36" t="s">
        <v>682</v>
      </c>
      <c s="37">
        <v>51.5</v>
      </c>
      <c s="36">
        <v>0</v>
      </c>
      <c s="36">
        <f>ROUND(G158*H158,6)</f>
      </c>
      <c r="L158" s="38">
        <v>0</v>
      </c>
      <c s="32">
        <f>ROUND(ROUND(L158,2)*ROUND(G158,3),2)</f>
      </c>
      <c s="36" t="s">
        <v>601</v>
      </c>
      <c>
        <f>(M158*21)/100</f>
      </c>
      <c t="s">
        <v>27</v>
      </c>
    </row>
    <row r="159" spans="1:5" ht="12.75">
      <c r="A159" s="35" t="s">
        <v>54</v>
      </c>
      <c r="E159" s="39" t="s">
        <v>6057</v>
      </c>
    </row>
    <row r="160" spans="1:5" ht="12.75">
      <c r="A160" s="35" t="s">
        <v>55</v>
      </c>
      <c r="E160" s="40" t="s">
        <v>6058</v>
      </c>
    </row>
    <row r="161" spans="1:5" ht="12.75">
      <c r="A161" t="s">
        <v>57</v>
      </c>
      <c r="E161" s="39" t="s">
        <v>602</v>
      </c>
    </row>
    <row r="162" spans="1:16" ht="25.5">
      <c r="A162" t="s">
        <v>49</v>
      </c>
      <c s="34" t="s">
        <v>100</v>
      </c>
      <c s="34" t="s">
        <v>7849</v>
      </c>
      <c s="35" t="s">
        <v>5</v>
      </c>
      <c s="6" t="s">
        <v>7850</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7992</v>
      </c>
    </row>
    <row r="165" spans="1:5" ht="12.75">
      <c r="A165" t="s">
        <v>57</v>
      </c>
      <c r="E165" s="39" t="s">
        <v>602</v>
      </c>
    </row>
    <row r="166" spans="1:16" ht="38.25">
      <c r="A166" t="s">
        <v>49</v>
      </c>
      <c s="34" t="s">
        <v>104</v>
      </c>
      <c s="34" t="s">
        <v>7852</v>
      </c>
      <c s="35" t="s">
        <v>5</v>
      </c>
      <c s="6" t="s">
        <v>7853</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7992</v>
      </c>
    </row>
    <row r="169" spans="1:5" ht="12.75">
      <c r="A169" t="s">
        <v>57</v>
      </c>
      <c r="E169" s="39" t="s">
        <v>602</v>
      </c>
    </row>
    <row r="170" spans="1:16" ht="38.25">
      <c r="A170" t="s">
        <v>49</v>
      </c>
      <c s="34" t="s">
        <v>108</v>
      </c>
      <c s="34" t="s">
        <v>7854</v>
      </c>
      <c s="35" t="s">
        <v>5</v>
      </c>
      <c s="6" t="s">
        <v>7855</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7993</v>
      </c>
    </row>
    <row r="173" spans="1:5" ht="12.75">
      <c r="A173" t="s">
        <v>57</v>
      </c>
      <c r="E173" s="39" t="s">
        <v>602</v>
      </c>
    </row>
    <row r="174" spans="1:16" ht="12.75">
      <c r="A174" t="s">
        <v>49</v>
      </c>
      <c s="34" t="s">
        <v>111</v>
      </c>
      <c s="34" t="s">
        <v>7857</v>
      </c>
      <c s="35" t="s">
        <v>5</v>
      </c>
      <c s="6" t="s">
        <v>7858</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7994</v>
      </c>
    </row>
    <row r="177" spans="1:5" ht="12.75">
      <c r="A177" t="s">
        <v>57</v>
      </c>
      <c r="E177" s="39" t="s">
        <v>602</v>
      </c>
    </row>
    <row r="178" spans="1:16" ht="25.5">
      <c r="A178" t="s">
        <v>49</v>
      </c>
      <c s="34" t="s">
        <v>114</v>
      </c>
      <c s="34" t="s">
        <v>7860</v>
      </c>
      <c s="35" t="s">
        <v>5</v>
      </c>
      <c s="6" t="s">
        <v>7861</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848</v>
      </c>
      <c s="35" t="s">
        <v>5</v>
      </c>
      <c s="6" t="s">
        <v>849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852</v>
      </c>
      <c s="35" t="s">
        <v>5</v>
      </c>
      <c s="6" t="s">
        <v>853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855</v>
      </c>
      <c s="35" t="s">
        <v>5</v>
      </c>
      <c s="6" t="s">
        <v>856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892</v>
      </c>
      <c s="35" t="s">
        <v>5</v>
      </c>
      <c s="6" t="s">
        <v>893</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895</v>
      </c>
      <c s="35" t="s">
        <v>5</v>
      </c>
      <c s="6" t="s">
        <v>896</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898</v>
      </c>
      <c s="35" t="s">
        <v>5</v>
      </c>
      <c s="6" t="s">
        <v>899</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888</v>
      </c>
      <c s="35" t="s">
        <v>5</v>
      </c>
      <c s="6" t="s">
        <v>889</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7622</v>
      </c>
      <c s="35" t="s">
        <v>5</v>
      </c>
      <c s="6" t="s">
        <v>7330</v>
      </c>
      <c s="36" t="s">
        <v>7331</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7866</v>
      </c>
      <c s="35" t="s">
        <v>5</v>
      </c>
      <c s="6" t="s">
        <v>7867</v>
      </c>
      <c s="36" t="s">
        <v>636</v>
      </c>
      <c s="37">
        <v>1</v>
      </c>
      <c s="36">
        <v>0</v>
      </c>
      <c s="36">
        <f>ROUND(G214*H214,6)</f>
      </c>
      <c r="L214" s="38">
        <v>0</v>
      </c>
      <c s="32">
        <f>ROUND(ROUND(L214,2)*ROUND(G214,3),2)</f>
      </c>
      <c s="36" t="s">
        <v>53</v>
      </c>
      <c>
        <f>(M214*21)/100</f>
      </c>
      <c t="s">
        <v>27</v>
      </c>
    </row>
    <row r="215" spans="1:5" ht="38.25">
      <c r="A215" s="35" t="s">
        <v>54</v>
      </c>
      <c r="E215" s="39" t="s">
        <v>7868</v>
      </c>
    </row>
    <row r="216" spans="1:5" ht="12.75">
      <c r="A216" s="35" t="s">
        <v>55</v>
      </c>
      <c r="E216" s="40" t="s">
        <v>7995</v>
      </c>
    </row>
    <row r="217" spans="1:5" ht="12.75">
      <c r="A217" t="s">
        <v>57</v>
      </c>
      <c r="E217" s="39" t="s">
        <v>7870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7998</v>
      </c>
      <c r="E8" s="30" t="s">
        <v>7997</v>
      </c>
      <c r="J8" s="29">
        <f>0+J9+J18+J35+J40+J45+J58+J63+J68+J117</f>
      </c>
      <c s="29">
        <f>0+K9+K18+K35+K40+K45+K58+K63+K68+K117</f>
      </c>
      <c s="29">
        <f>0+L9+L18+L35+L40+L45+L58+L63+L68+L117</f>
      </c>
      <c s="29">
        <f>0+M9+M18+M35+M40+M45+M58+M63+M68+M117</f>
      </c>
    </row>
    <row r="9" spans="1:13" ht="12.75">
      <c r="A9" t="s">
        <v>46</v>
      </c>
      <c r="C9" s="31" t="s">
        <v>595</v>
      </c>
      <c r="E9" s="33" t="s">
        <v>1154</v>
      </c>
      <c r="J9" s="32">
        <f>0</f>
      </c>
      <c s="32">
        <f>0</f>
      </c>
      <c s="32">
        <f>0+L10+L14</f>
      </c>
      <c s="32">
        <f>0+M10+M14</f>
      </c>
    </row>
    <row r="10" spans="1:16" ht="25.5">
      <c r="A10" t="s">
        <v>49</v>
      </c>
      <c s="34" t="s">
        <v>752</v>
      </c>
      <c s="34" t="s">
        <v>1053</v>
      </c>
      <c s="35" t="s">
        <v>5</v>
      </c>
      <c s="6" t="s">
        <v>1759</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755</v>
      </c>
      <c s="34" t="s">
        <v>3792</v>
      </c>
      <c s="35" t="s">
        <v>5</v>
      </c>
      <c s="6" t="s">
        <v>4107</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715</v>
      </c>
      <c s="34" t="s">
        <v>2120</v>
      </c>
      <c s="35" t="s">
        <v>5</v>
      </c>
      <c s="6" t="s">
        <v>2121</v>
      </c>
      <c s="36" t="s">
        <v>1035</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4364</v>
      </c>
    </row>
    <row r="22" spans="1:5" ht="12.75">
      <c r="A22" t="s">
        <v>57</v>
      </c>
      <c r="E22" s="39" t="s">
        <v>602</v>
      </c>
    </row>
    <row r="23" spans="1:16" ht="12.75">
      <c r="A23" t="s">
        <v>49</v>
      </c>
      <c s="34" t="s">
        <v>719</v>
      </c>
      <c s="34" t="s">
        <v>7468</v>
      </c>
      <c s="35" t="s">
        <v>5</v>
      </c>
      <c s="6" t="s">
        <v>7469</v>
      </c>
      <c s="36" t="s">
        <v>1035</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722</v>
      </c>
      <c s="34" t="s">
        <v>4082</v>
      </c>
      <c s="35" t="s">
        <v>5</v>
      </c>
      <c s="6" t="s">
        <v>4083</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4364</v>
      </c>
    </row>
    <row r="30" spans="1:5" ht="12.75">
      <c r="A30" t="s">
        <v>57</v>
      </c>
      <c r="E30" s="39" t="s">
        <v>602</v>
      </c>
    </row>
    <row r="31" spans="1:16" ht="12.75">
      <c r="A31" t="s">
        <v>49</v>
      </c>
      <c s="34" t="s">
        <v>726</v>
      </c>
      <c s="34" t="s">
        <v>7638</v>
      </c>
      <c s="35" t="s">
        <v>5</v>
      </c>
      <c s="6" t="s">
        <v>1731</v>
      </c>
      <c s="36" t="s">
        <v>1035</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7695</v>
      </c>
      <c r="J35" s="32">
        <f>0</f>
      </c>
      <c s="32">
        <f>0</f>
      </c>
      <c s="32">
        <f>0+L36</f>
      </c>
      <c s="32">
        <f>0+M36</f>
      </c>
    </row>
    <row r="36" spans="1:16" ht="12.75">
      <c r="A36" t="s">
        <v>49</v>
      </c>
      <c s="34" t="s">
        <v>711</v>
      </c>
      <c s="34" t="s">
        <v>7696</v>
      </c>
      <c s="35" t="s">
        <v>5</v>
      </c>
      <c s="6" t="s">
        <v>7697</v>
      </c>
      <c s="36" t="s">
        <v>682</v>
      </c>
      <c s="37">
        <v>12</v>
      </c>
      <c s="36">
        <v>0</v>
      </c>
      <c s="36">
        <f>ROUND(G36*H36,6)</f>
      </c>
      <c r="L36" s="38">
        <v>0</v>
      </c>
      <c s="32">
        <f>ROUND(ROUND(L36,2)*ROUND(G36,3),2)</f>
      </c>
      <c s="36" t="s">
        <v>601</v>
      </c>
      <c>
        <f>(M36*21)/100</f>
      </c>
      <c t="s">
        <v>27</v>
      </c>
    </row>
    <row r="37" spans="1:5" ht="25.5">
      <c r="A37" s="35" t="s">
        <v>54</v>
      </c>
      <c r="E37" s="39" t="s">
        <v>7698</v>
      </c>
    </row>
    <row r="38" spans="1:5" ht="12.75">
      <c r="A38" s="35" t="s">
        <v>55</v>
      </c>
      <c r="E38" s="40" t="s">
        <v>5</v>
      </c>
    </row>
    <row r="39" spans="1:5" ht="12.75">
      <c r="A39" t="s">
        <v>57</v>
      </c>
      <c r="E39" s="39" t="s">
        <v>602</v>
      </c>
    </row>
    <row r="40" spans="1:13" ht="12.75">
      <c r="A40" t="s">
        <v>46</v>
      </c>
      <c r="C40" s="31" t="s">
        <v>132</v>
      </c>
      <c r="E40" s="33" t="s">
        <v>1800</v>
      </c>
      <c r="J40" s="32">
        <f>0</f>
      </c>
      <c s="32">
        <f>0</f>
      </c>
      <c s="32">
        <f>0+L41</f>
      </c>
      <c s="32">
        <f>0+M41</f>
      </c>
    </row>
    <row r="41" spans="1:16" ht="12.75">
      <c r="A41" t="s">
        <v>49</v>
      </c>
      <c s="34" t="s">
        <v>734</v>
      </c>
      <c s="34" t="s">
        <v>1033</v>
      </c>
      <c s="35" t="s">
        <v>5</v>
      </c>
      <c s="6" t="s">
        <v>1034</v>
      </c>
      <c s="36" t="s">
        <v>1035</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4364</v>
      </c>
    </row>
    <row r="44" spans="1:5" ht="12.75">
      <c r="A44" t="s">
        <v>57</v>
      </c>
      <c r="E44" s="39" t="s">
        <v>602</v>
      </c>
    </row>
    <row r="45" spans="1:13" ht="12.75">
      <c r="A45" t="s">
        <v>46</v>
      </c>
      <c r="C45" s="31" t="s">
        <v>135</v>
      </c>
      <c r="E45" s="33" t="s">
        <v>1816</v>
      </c>
      <c r="J45" s="32">
        <f>0</f>
      </c>
      <c s="32">
        <f>0</f>
      </c>
      <c s="32">
        <f>0+L46+L50+L54</f>
      </c>
      <c s="32">
        <f>0+M46+M50+M54</f>
      </c>
    </row>
    <row r="46" spans="1:16" ht="12.75">
      <c r="A46" t="s">
        <v>49</v>
      </c>
      <c s="34" t="s">
        <v>738</v>
      </c>
      <c s="34" t="s">
        <v>1724</v>
      </c>
      <c s="35" t="s">
        <v>5</v>
      </c>
      <c s="6" t="s">
        <v>1725</v>
      </c>
      <c s="36" t="s">
        <v>922</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742</v>
      </c>
      <c s="34" t="s">
        <v>7475</v>
      </c>
      <c s="35" t="s">
        <v>5</v>
      </c>
      <c s="6" t="s">
        <v>7476</v>
      </c>
      <c s="36" t="s">
        <v>922</v>
      </c>
      <c s="37">
        <v>120</v>
      </c>
      <c s="36">
        <v>0</v>
      </c>
      <c s="36">
        <f>ROUND(G50*H50,6)</f>
      </c>
      <c r="L50" s="38">
        <v>0</v>
      </c>
      <c s="32">
        <f>ROUND(ROUND(L50,2)*ROUND(G50,3),2)</f>
      </c>
      <c s="36" t="s">
        <v>53</v>
      </c>
      <c>
        <f>(M50*21)/100</f>
      </c>
      <c t="s">
        <v>27</v>
      </c>
    </row>
    <row r="51" spans="1:5" ht="12.75">
      <c r="A51" s="35" t="s">
        <v>54</v>
      </c>
      <c r="E51" s="39" t="s">
        <v>5</v>
      </c>
    </row>
    <row r="52" spans="1:5" ht="12.75">
      <c r="A52" s="35" t="s">
        <v>55</v>
      </c>
      <c r="E52" s="40" t="s">
        <v>7999</v>
      </c>
    </row>
    <row r="53" spans="1:5" ht="25.5">
      <c r="A53" t="s">
        <v>57</v>
      </c>
      <c r="E53" s="39" t="s">
        <v>7478</v>
      </c>
    </row>
    <row r="54" spans="1:16" ht="12.75">
      <c r="A54" t="s">
        <v>49</v>
      </c>
      <c s="34" t="s">
        <v>746</v>
      </c>
      <c s="34" t="s">
        <v>7479</v>
      </c>
      <c s="35" t="s">
        <v>5</v>
      </c>
      <c s="6" t="s">
        <v>7480</v>
      </c>
      <c s="36" t="s">
        <v>922</v>
      </c>
      <c s="37">
        <v>80</v>
      </c>
      <c s="36">
        <v>0</v>
      </c>
      <c s="36">
        <f>ROUND(G54*H54,6)</f>
      </c>
      <c r="L54" s="38">
        <v>0</v>
      </c>
      <c s="32">
        <f>ROUND(ROUND(L54,2)*ROUND(G54,3),2)</f>
      </c>
      <c s="36" t="s">
        <v>53</v>
      </c>
      <c>
        <f>(M54*21)/100</f>
      </c>
      <c t="s">
        <v>27</v>
      </c>
    </row>
    <row r="55" spans="1:5" ht="12.75">
      <c r="A55" s="35" t="s">
        <v>54</v>
      </c>
      <c r="E55" s="39" t="s">
        <v>5</v>
      </c>
    </row>
    <row r="56" spans="1:5" ht="12.75">
      <c r="A56" s="35" t="s">
        <v>55</v>
      </c>
      <c r="E56" s="40" t="s">
        <v>8000</v>
      </c>
    </row>
    <row r="57" spans="1:5" ht="25.5">
      <c r="A57" t="s">
        <v>57</v>
      </c>
      <c r="E57" s="39" t="s">
        <v>7482</v>
      </c>
    </row>
    <row r="58" spans="1:13" ht="12.75">
      <c r="A58" t="s">
        <v>46</v>
      </c>
      <c r="C58" s="31" t="s">
        <v>64</v>
      </c>
      <c r="E58" s="33" t="s">
        <v>1857</v>
      </c>
      <c r="J58" s="32">
        <f>0</f>
      </c>
      <c s="32">
        <f>0</f>
      </c>
      <c s="32">
        <f>0+L59</f>
      </c>
      <c s="32">
        <f>0+M59</f>
      </c>
    </row>
    <row r="59" spans="1:16" ht="12.75">
      <c r="A59" t="s">
        <v>49</v>
      </c>
      <c s="34" t="s">
        <v>730</v>
      </c>
      <c s="34" t="s">
        <v>7701</v>
      </c>
      <c s="35" t="s">
        <v>5</v>
      </c>
      <c s="6" t="s">
        <v>7702</v>
      </c>
      <c s="36" t="s">
        <v>922</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1271</v>
      </c>
      <c r="J63" s="32">
        <f>0</f>
      </c>
      <c s="32">
        <f>0</f>
      </c>
      <c s="32">
        <f>0+L64</f>
      </c>
      <c s="32">
        <f>0+M64</f>
      </c>
    </row>
    <row r="64" spans="1:16" ht="25.5">
      <c r="A64" t="s">
        <v>49</v>
      </c>
      <c s="34" t="s">
        <v>749</v>
      </c>
      <c s="34" t="s">
        <v>1275</v>
      </c>
      <c s="35" t="s">
        <v>5</v>
      </c>
      <c s="6" t="s">
        <v>1276</v>
      </c>
      <c s="36" t="s">
        <v>682</v>
      </c>
      <c s="37">
        <v>12</v>
      </c>
      <c s="36">
        <v>0</v>
      </c>
      <c s="36">
        <f>ROUND(G64*H64,6)</f>
      </c>
      <c r="L64" s="38">
        <v>0</v>
      </c>
      <c s="32">
        <f>ROUND(ROUND(L64,2)*ROUND(G64,3),2)</f>
      </c>
      <c s="36" t="s">
        <v>601</v>
      </c>
      <c>
        <f>(M64*21)/100</f>
      </c>
      <c t="s">
        <v>27</v>
      </c>
    </row>
    <row r="65" spans="1:5" ht="12.75">
      <c r="A65" s="35" t="s">
        <v>54</v>
      </c>
      <c r="E65" s="39" t="s">
        <v>5</v>
      </c>
    </row>
    <row r="66" spans="1:5" ht="12.75">
      <c r="A66" s="35" t="s">
        <v>55</v>
      </c>
      <c r="E66" s="40" t="s">
        <v>7711</v>
      </c>
    </row>
    <row r="67" spans="1:5" ht="12.75">
      <c r="A67" t="s">
        <v>57</v>
      </c>
      <c r="E67" s="39" t="s">
        <v>602</v>
      </c>
    </row>
    <row r="68" spans="1:13" ht="12.75">
      <c r="A68" t="s">
        <v>46</v>
      </c>
      <c r="C68" s="31" t="s">
        <v>868</v>
      </c>
      <c r="E68" s="33" t="s">
        <v>3566</v>
      </c>
      <c r="J68" s="32">
        <f>0</f>
      </c>
      <c s="32">
        <f>0</f>
      </c>
      <c s="32">
        <f>0+L69+L73+L77+L81+L85+L89+L93+L97+L101+L105+L109+L113</f>
      </c>
      <c s="32">
        <f>0+M69+M73+M77+M81+M85+M89+M93+M97+M101+M105+M109+M113</f>
      </c>
    </row>
    <row r="69" spans="1:16" ht="12.75">
      <c r="A69" t="s">
        <v>49</v>
      </c>
      <c s="34" t="s">
        <v>117</v>
      </c>
      <c s="34" t="s">
        <v>4130</v>
      </c>
      <c s="35" t="s">
        <v>5</v>
      </c>
      <c s="6" t="s">
        <v>4131</v>
      </c>
      <c s="36" t="s">
        <v>682</v>
      </c>
      <c s="37">
        <v>380</v>
      </c>
      <c s="36">
        <v>0</v>
      </c>
      <c s="36">
        <f>ROUND(G69*H69,6)</f>
      </c>
      <c r="L69" s="38">
        <v>0</v>
      </c>
      <c s="32">
        <f>ROUND(ROUND(L69,2)*ROUND(G69,3),2)</f>
      </c>
      <c s="36" t="s">
        <v>601</v>
      </c>
      <c>
        <f>(M69*21)/100</f>
      </c>
      <c t="s">
        <v>27</v>
      </c>
    </row>
    <row r="70" spans="1:5" ht="12.75">
      <c r="A70" s="35" t="s">
        <v>54</v>
      </c>
      <c r="E70" s="39" t="s">
        <v>8001</v>
      </c>
    </row>
    <row r="71" spans="1:5" ht="12.75">
      <c r="A71" s="35" t="s">
        <v>55</v>
      </c>
      <c r="E71" s="40" t="s">
        <v>5</v>
      </c>
    </row>
    <row r="72" spans="1:5" ht="12.75">
      <c r="A72" t="s">
        <v>57</v>
      </c>
      <c r="E72" s="39" t="s">
        <v>602</v>
      </c>
    </row>
    <row r="73" spans="1:16" ht="12.75">
      <c r="A73" t="s">
        <v>49</v>
      </c>
      <c s="34" t="s">
        <v>120</v>
      </c>
      <c s="34" t="s">
        <v>7485</v>
      </c>
      <c s="35" t="s">
        <v>5</v>
      </c>
      <c s="6" t="s">
        <v>7486</v>
      </c>
      <c s="36" t="s">
        <v>682</v>
      </c>
      <c s="37">
        <v>24</v>
      </c>
      <c s="36">
        <v>0</v>
      </c>
      <c s="36">
        <f>ROUND(G73*H73,6)</f>
      </c>
      <c r="L73" s="38">
        <v>0</v>
      </c>
      <c s="32">
        <f>ROUND(ROUND(L73,2)*ROUND(G73,3),2)</f>
      </c>
      <c s="36" t="s">
        <v>601</v>
      </c>
      <c>
        <f>(M73*21)/100</f>
      </c>
      <c t="s">
        <v>27</v>
      </c>
    </row>
    <row r="74" spans="1:5" ht="12.75">
      <c r="A74" s="35" t="s">
        <v>54</v>
      </c>
      <c r="E74" s="39" t="s">
        <v>7714</v>
      </c>
    </row>
    <row r="75" spans="1:5" ht="12.75">
      <c r="A75" s="35" t="s">
        <v>55</v>
      </c>
      <c r="E75" s="40" t="s">
        <v>5</v>
      </c>
    </row>
    <row r="76" spans="1:5" ht="12.75">
      <c r="A76" t="s">
        <v>57</v>
      </c>
      <c r="E76" s="39" t="s">
        <v>602</v>
      </c>
    </row>
    <row r="77" spans="1:16" ht="12.75">
      <c r="A77" t="s">
        <v>49</v>
      </c>
      <c s="34" t="s">
        <v>123</v>
      </c>
      <c s="34" t="s">
        <v>4136</v>
      </c>
      <c s="35" t="s">
        <v>5</v>
      </c>
      <c s="6" t="s">
        <v>4137</v>
      </c>
      <c s="36" t="s">
        <v>682</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7489</v>
      </c>
      <c s="35" t="s">
        <v>5</v>
      </c>
      <c s="6" t="s">
        <v>7490</v>
      </c>
      <c s="36" t="s">
        <v>682</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7492</v>
      </c>
    </row>
    <row r="85" spans="1:16" ht="25.5">
      <c r="A85" t="s">
        <v>49</v>
      </c>
      <c s="34" t="s">
        <v>132</v>
      </c>
      <c s="34" t="s">
        <v>7716</v>
      </c>
      <c s="35" t="s">
        <v>5</v>
      </c>
      <c s="6" t="s">
        <v>7717</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7496</v>
      </c>
      <c s="35" t="s">
        <v>5</v>
      </c>
      <c s="6" t="s">
        <v>7497</v>
      </c>
      <c s="36" t="s">
        <v>446</v>
      </c>
      <c s="37">
        <v>16</v>
      </c>
      <c s="36">
        <v>0</v>
      </c>
      <c s="36">
        <f>ROUND(G89*H89,6)</f>
      </c>
      <c r="L89" s="38">
        <v>0</v>
      </c>
      <c s="32">
        <f>ROUND(ROUND(L89,2)*ROUND(G89,3),2)</f>
      </c>
      <c s="36" t="s">
        <v>601</v>
      </c>
      <c>
        <f>(M89*21)/100</f>
      </c>
      <c t="s">
        <v>27</v>
      </c>
    </row>
    <row r="90" spans="1:5" ht="12.75">
      <c r="A90" s="35" t="s">
        <v>54</v>
      </c>
      <c r="E90" s="39" t="s">
        <v>7652</v>
      </c>
    </row>
    <row r="91" spans="1:5" ht="12.75">
      <c r="A91" s="35" t="s">
        <v>55</v>
      </c>
      <c r="E91" s="40" t="s">
        <v>5</v>
      </c>
    </row>
    <row r="92" spans="1:5" ht="12.75">
      <c r="A92" t="s">
        <v>57</v>
      </c>
      <c r="E92" s="39" t="s">
        <v>602</v>
      </c>
    </row>
    <row r="93" spans="1:16" ht="25.5">
      <c r="A93" t="s">
        <v>49</v>
      </c>
      <c s="34" t="s">
        <v>138</v>
      </c>
      <c s="34" t="s">
        <v>4138</v>
      </c>
      <c s="35" t="s">
        <v>5</v>
      </c>
      <c s="6" t="s">
        <v>4139</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4140</v>
      </c>
      <c s="35" t="s">
        <v>5</v>
      </c>
      <c s="6" t="s">
        <v>4141</v>
      </c>
      <c s="36" t="s">
        <v>682</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6042</v>
      </c>
      <c s="35" t="s">
        <v>5</v>
      </c>
      <c s="6" t="s">
        <v>6043</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7501</v>
      </c>
      <c s="35" t="s">
        <v>5</v>
      </c>
      <c s="6" t="s">
        <v>7502</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7503</v>
      </c>
    </row>
    <row r="109" spans="1:16" ht="25.5">
      <c r="A109" t="s">
        <v>49</v>
      </c>
      <c s="34" t="s">
        <v>150</v>
      </c>
      <c s="34" t="s">
        <v>7504</v>
      </c>
      <c s="35" t="s">
        <v>5</v>
      </c>
      <c s="6" t="s">
        <v>7505</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707</v>
      </c>
      <c s="34" t="s">
        <v>6044</v>
      </c>
      <c s="35" t="s">
        <v>5</v>
      </c>
      <c s="6" t="s">
        <v>6045</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639</v>
      </c>
      <c r="E117" s="33" t="s">
        <v>6046</v>
      </c>
      <c r="J117" s="32">
        <f>0</f>
      </c>
      <c s="32">
        <f>0</f>
      </c>
      <c s="32">
        <f>0+L118+L122+L126+L130+L134+L138+L142+L146+L150+L154+L158+L162</f>
      </c>
      <c s="32">
        <f>0+M118+M122+M126+M130+M134+M138+M142+M146+M150+M154+M158+M162</f>
      </c>
    </row>
    <row r="118" spans="1:16" ht="12.75">
      <c r="A118" t="s">
        <v>49</v>
      </c>
      <c s="34" t="s">
        <v>47</v>
      </c>
      <c s="34" t="s">
        <v>750</v>
      </c>
      <c s="35" t="s">
        <v>5</v>
      </c>
      <c s="6" t="s">
        <v>751</v>
      </c>
      <c s="36" t="s">
        <v>682</v>
      </c>
      <c s="37">
        <v>370</v>
      </c>
      <c s="36">
        <v>0</v>
      </c>
      <c s="36">
        <f>ROUND(G118*H118,6)</f>
      </c>
      <c r="L118" s="38">
        <v>0</v>
      </c>
      <c s="32">
        <f>ROUND(ROUND(L118,2)*ROUND(G118,3),2)</f>
      </c>
      <c s="36" t="s">
        <v>601</v>
      </c>
      <c>
        <f>(M118*21)/100</f>
      </c>
      <c t="s">
        <v>27</v>
      </c>
    </row>
    <row r="119" spans="1:5" ht="12.75">
      <c r="A119" s="35" t="s">
        <v>54</v>
      </c>
      <c r="E119" s="39" t="s">
        <v>8002</v>
      </c>
    </row>
    <row r="120" spans="1:5" ht="12.75">
      <c r="A120" s="35" t="s">
        <v>55</v>
      </c>
      <c r="E120" s="40" t="s">
        <v>8003</v>
      </c>
    </row>
    <row r="121" spans="1:5" ht="12.75">
      <c r="A121" t="s">
        <v>57</v>
      </c>
      <c r="E121" s="39" t="s">
        <v>602</v>
      </c>
    </row>
    <row r="122" spans="1:16" ht="12.75">
      <c r="A122" t="s">
        <v>49</v>
      </c>
      <c s="34" t="s">
        <v>27</v>
      </c>
      <c s="34" t="s">
        <v>4158</v>
      </c>
      <c s="35" t="s">
        <v>5</v>
      </c>
      <c s="6" t="s">
        <v>4159</v>
      </c>
      <c s="36" t="s">
        <v>682</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4154</v>
      </c>
      <c s="35" t="s">
        <v>5</v>
      </c>
      <c s="6" t="s">
        <v>4155</v>
      </c>
      <c s="36" t="s">
        <v>682</v>
      </c>
      <c s="37">
        <v>7.4</v>
      </c>
      <c s="36">
        <v>0</v>
      </c>
      <c s="36">
        <f>ROUND(G126*H126,6)</f>
      </c>
      <c r="L126" s="38">
        <v>0</v>
      </c>
      <c s="32">
        <f>ROUND(ROUND(L126,2)*ROUND(G126,3),2)</f>
      </c>
      <c s="36" t="s">
        <v>601</v>
      </c>
      <c>
        <f>(M126*21)/100</f>
      </c>
      <c t="s">
        <v>27</v>
      </c>
    </row>
    <row r="127" spans="1:5" ht="12.75">
      <c r="A127" s="35" t="s">
        <v>54</v>
      </c>
      <c r="E127" s="39" t="s">
        <v>6057</v>
      </c>
    </row>
    <row r="128" spans="1:5" ht="12.75">
      <c r="A128" s="35" t="s">
        <v>55</v>
      </c>
      <c r="E128" s="40" t="s">
        <v>6058</v>
      </c>
    </row>
    <row r="129" spans="1:5" ht="12.75">
      <c r="A129" t="s">
        <v>57</v>
      </c>
      <c r="E129" s="39" t="s">
        <v>602</v>
      </c>
    </row>
    <row r="130" spans="1:16" ht="25.5">
      <c r="A130" t="s">
        <v>49</v>
      </c>
      <c s="34" t="s">
        <v>64</v>
      </c>
      <c s="34" t="s">
        <v>8004</v>
      </c>
      <c s="35" t="s">
        <v>5</v>
      </c>
      <c s="6" t="s">
        <v>8005</v>
      </c>
      <c s="36" t="s">
        <v>446</v>
      </c>
      <c s="37">
        <v>4</v>
      </c>
      <c s="36">
        <v>0</v>
      </c>
      <c s="36">
        <f>ROUND(G130*H130,6)</f>
      </c>
      <c r="L130" s="38">
        <v>0</v>
      </c>
      <c s="32">
        <f>ROUND(ROUND(L130,2)*ROUND(G130,3),2)</f>
      </c>
      <c s="36" t="s">
        <v>601</v>
      </c>
      <c>
        <f>(M130*21)/100</f>
      </c>
      <c t="s">
        <v>27</v>
      </c>
    </row>
    <row r="131" spans="1:5" ht="12.75">
      <c r="A131" s="35" t="s">
        <v>54</v>
      </c>
      <c r="E131" s="39" t="s">
        <v>8006</v>
      </c>
    </row>
    <row r="132" spans="1:5" ht="12.75">
      <c r="A132" s="35" t="s">
        <v>55</v>
      </c>
      <c r="E132" s="40" t="s">
        <v>5</v>
      </c>
    </row>
    <row r="133" spans="1:5" ht="12.75">
      <c r="A133" t="s">
        <v>57</v>
      </c>
      <c r="E133" s="39" t="s">
        <v>602</v>
      </c>
    </row>
    <row r="134" spans="1:16" ht="25.5">
      <c r="A134" t="s">
        <v>49</v>
      </c>
      <c s="34" t="s">
        <v>67</v>
      </c>
      <c s="34" t="s">
        <v>8007</v>
      </c>
      <c s="35" t="s">
        <v>5</v>
      </c>
      <c s="6" t="s">
        <v>8008</v>
      </c>
      <c s="36" t="s">
        <v>446</v>
      </c>
      <c s="37">
        <v>1</v>
      </c>
      <c s="36">
        <v>0</v>
      </c>
      <c s="36">
        <f>ROUND(G134*H134,6)</f>
      </c>
      <c r="L134" s="38">
        <v>0</v>
      </c>
      <c s="32">
        <f>ROUND(ROUND(L134,2)*ROUND(G134,3),2)</f>
      </c>
      <c s="36" t="s">
        <v>53</v>
      </c>
      <c>
        <f>(M134*21)/100</f>
      </c>
      <c t="s">
        <v>27</v>
      </c>
    </row>
    <row r="135" spans="1:5" ht="12.75">
      <c r="A135" s="35" t="s">
        <v>54</v>
      </c>
      <c r="E135" s="39" t="s">
        <v>8009</v>
      </c>
    </row>
    <row r="136" spans="1:5" ht="12.75">
      <c r="A136" s="35" t="s">
        <v>55</v>
      </c>
      <c r="E136" s="40" t="s">
        <v>5</v>
      </c>
    </row>
    <row r="137" spans="1:5" ht="12.75">
      <c r="A137" t="s">
        <v>57</v>
      </c>
      <c r="E137" s="39" t="s">
        <v>602</v>
      </c>
    </row>
    <row r="138" spans="1:16" ht="25.5">
      <c r="A138" t="s">
        <v>49</v>
      </c>
      <c s="34" t="s">
        <v>70</v>
      </c>
      <c s="34" t="s">
        <v>848</v>
      </c>
      <c s="35" t="s">
        <v>5</v>
      </c>
      <c s="6" t="s">
        <v>849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855</v>
      </c>
      <c s="35" t="s">
        <v>5</v>
      </c>
      <c s="6" t="s">
        <v>856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892</v>
      </c>
      <c s="35" t="s">
        <v>5</v>
      </c>
      <c s="6" t="s">
        <v>893</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895</v>
      </c>
      <c s="35" t="s">
        <v>5</v>
      </c>
      <c s="6" t="s">
        <v>896</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898</v>
      </c>
      <c s="35" t="s">
        <v>5</v>
      </c>
      <c s="6" t="s">
        <v>899</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888</v>
      </c>
      <c s="35" t="s">
        <v>5</v>
      </c>
      <c s="6" t="s">
        <v>889</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7622</v>
      </c>
      <c s="35" t="s">
        <v>5</v>
      </c>
      <c s="6" t="s">
        <v>7330</v>
      </c>
      <c s="36" t="s">
        <v>7331</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8012</v>
      </c>
      <c r="E8" s="30" t="s">
        <v>8011</v>
      </c>
      <c r="J8" s="29">
        <f>0+J9+J22+J39+J44+J49+J62+J67+J120+J189</f>
      </c>
      <c s="29">
        <f>0+K9+K22+K39+K44+K49+K62+K67+K120+K189</f>
      </c>
      <c s="29">
        <f>0+L9+L22+L39+L44+L49+L62+L67+L120+L189</f>
      </c>
      <c s="29">
        <f>0+M9+M22+M39+M44+M49+M62+M67+M120+M189</f>
      </c>
    </row>
    <row r="9" spans="1:13" ht="12.75">
      <c r="A9" t="s">
        <v>46</v>
      </c>
      <c r="C9" s="31" t="s">
        <v>595</v>
      </c>
      <c r="E9" s="33" t="s">
        <v>1154</v>
      </c>
      <c r="J9" s="32">
        <f>0</f>
      </c>
      <c s="32">
        <f>0</f>
      </c>
      <c s="32">
        <f>0+L10+L14+L18</f>
      </c>
      <c s="32">
        <f>0+M10+M14+M18</f>
      </c>
    </row>
    <row r="10" spans="1:16" ht="25.5">
      <c r="A10" t="s">
        <v>49</v>
      </c>
      <c s="34" t="s">
        <v>773</v>
      </c>
      <c s="34" t="s">
        <v>1053</v>
      </c>
      <c s="35" t="s">
        <v>5</v>
      </c>
      <c s="6" t="s">
        <v>1759</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781</v>
      </c>
      <c s="34" t="s">
        <v>3792</v>
      </c>
      <c s="35" t="s">
        <v>5</v>
      </c>
      <c s="6" t="s">
        <v>4107</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738</v>
      </c>
      <c s="34" t="s">
        <v>2120</v>
      </c>
      <c s="35" t="s">
        <v>5</v>
      </c>
      <c s="6" t="s">
        <v>2121</v>
      </c>
      <c s="36" t="s">
        <v>1035</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742</v>
      </c>
      <c s="34" t="s">
        <v>7468</v>
      </c>
      <c s="35" t="s">
        <v>5</v>
      </c>
      <c s="6" t="s">
        <v>7469</v>
      </c>
      <c s="36" t="s">
        <v>1035</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746</v>
      </c>
      <c s="34" t="s">
        <v>4082</v>
      </c>
      <c s="35" t="s">
        <v>5</v>
      </c>
      <c s="6" t="s">
        <v>4083</v>
      </c>
      <c s="36" t="s">
        <v>1035</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749</v>
      </c>
      <c s="34" t="s">
        <v>7638</v>
      </c>
      <c s="35" t="s">
        <v>5</v>
      </c>
      <c s="6" t="s">
        <v>1731</v>
      </c>
      <c s="36" t="s">
        <v>1035</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7695</v>
      </c>
      <c r="J39" s="32">
        <f>0</f>
      </c>
      <c s="32">
        <f>0</f>
      </c>
      <c s="32">
        <f>0+L40</f>
      </c>
      <c s="32">
        <f>0+M40</f>
      </c>
    </row>
    <row r="40" spans="1:16" ht="12.75">
      <c r="A40" t="s">
        <v>49</v>
      </c>
      <c s="34" t="s">
        <v>734</v>
      </c>
      <c s="34" t="s">
        <v>7696</v>
      </c>
      <c s="35" t="s">
        <v>5</v>
      </c>
      <c s="6" t="s">
        <v>7697</v>
      </c>
      <c s="36" t="s">
        <v>682</v>
      </c>
      <c s="37">
        <v>340</v>
      </c>
      <c s="36">
        <v>0</v>
      </c>
      <c s="36">
        <f>ROUND(G40*H40,6)</f>
      </c>
      <c r="L40" s="38">
        <v>0</v>
      </c>
      <c s="32">
        <f>ROUND(ROUND(L40,2)*ROUND(G40,3),2)</f>
      </c>
      <c s="36" t="s">
        <v>601</v>
      </c>
      <c>
        <f>(M40*21)/100</f>
      </c>
      <c t="s">
        <v>27</v>
      </c>
    </row>
    <row r="41" spans="1:5" ht="25.5">
      <c r="A41" s="35" t="s">
        <v>54</v>
      </c>
      <c r="E41" s="39" t="s">
        <v>7698</v>
      </c>
    </row>
    <row r="42" spans="1:5" ht="12.75">
      <c r="A42" s="35" t="s">
        <v>55</v>
      </c>
      <c r="E42" s="40" t="s">
        <v>5</v>
      </c>
    </row>
    <row r="43" spans="1:5" ht="12.75">
      <c r="A43" t="s">
        <v>57</v>
      </c>
      <c r="E43" s="39" t="s">
        <v>602</v>
      </c>
    </row>
    <row r="44" spans="1:13" ht="12.75">
      <c r="A44" t="s">
        <v>46</v>
      </c>
      <c r="C44" s="31" t="s">
        <v>132</v>
      </c>
      <c r="E44" s="33" t="s">
        <v>1800</v>
      </c>
      <c r="J44" s="32">
        <f>0</f>
      </c>
      <c s="32">
        <f>0</f>
      </c>
      <c s="32">
        <f>0+L45</f>
      </c>
      <c s="32">
        <f>0+M45</f>
      </c>
    </row>
    <row r="45" spans="1:16" ht="12.75">
      <c r="A45" t="s">
        <v>49</v>
      </c>
      <c s="34" t="s">
        <v>752</v>
      </c>
      <c s="34" t="s">
        <v>1033</v>
      </c>
      <c s="35" t="s">
        <v>5</v>
      </c>
      <c s="6" t="s">
        <v>1034</v>
      </c>
      <c s="36" t="s">
        <v>1035</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1816</v>
      </c>
      <c r="J49" s="32">
        <f>0</f>
      </c>
      <c s="32">
        <f>0</f>
      </c>
      <c s="32">
        <f>0+L50+L54+L58</f>
      </c>
      <c s="32">
        <f>0+M50+M54+M58</f>
      </c>
    </row>
    <row r="50" spans="1:16" ht="12.75">
      <c r="A50" t="s">
        <v>49</v>
      </c>
      <c s="34" t="s">
        <v>755</v>
      </c>
      <c s="34" t="s">
        <v>1724</v>
      </c>
      <c s="35" t="s">
        <v>5</v>
      </c>
      <c s="6" t="s">
        <v>1725</v>
      </c>
      <c s="36" t="s">
        <v>922</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758</v>
      </c>
      <c s="34" t="s">
        <v>7475</v>
      </c>
      <c s="35" t="s">
        <v>5</v>
      </c>
      <c s="6" t="s">
        <v>7476</v>
      </c>
      <c s="36" t="s">
        <v>922</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7478</v>
      </c>
    </row>
    <row r="58" spans="1:16" ht="12.75">
      <c r="A58" t="s">
        <v>49</v>
      </c>
      <c s="34" t="s">
        <v>761</v>
      </c>
      <c s="34" t="s">
        <v>7479</v>
      </c>
      <c s="35" t="s">
        <v>5</v>
      </c>
      <c s="6" t="s">
        <v>7480</v>
      </c>
      <c s="36" t="s">
        <v>922</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7482</v>
      </c>
    </row>
    <row r="62" spans="1:13" ht="12.75">
      <c r="A62" t="s">
        <v>46</v>
      </c>
      <c r="C62" s="31" t="s">
        <v>813</v>
      </c>
      <c r="E62" s="33" t="s">
        <v>1271</v>
      </c>
      <c r="J62" s="32">
        <f>0</f>
      </c>
      <c s="32">
        <f>0</f>
      </c>
      <c s="32">
        <f>0+L63</f>
      </c>
      <c s="32">
        <f>0+M63</f>
      </c>
    </row>
    <row r="63" spans="1:16" ht="25.5">
      <c r="A63" t="s">
        <v>49</v>
      </c>
      <c s="34" t="s">
        <v>770</v>
      </c>
      <c s="34" t="s">
        <v>1275</v>
      </c>
      <c s="35" t="s">
        <v>5</v>
      </c>
      <c s="6" t="s">
        <v>1276</v>
      </c>
      <c s="36" t="s">
        <v>682</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3566</v>
      </c>
      <c r="J67" s="32">
        <f>0</f>
      </c>
      <c s="32">
        <f>0</f>
      </c>
      <c s="32">
        <f>0+L68+L72+L76+L80+L84+L88+L92+L96+L100+L104+L108+L112+L116</f>
      </c>
      <c s="32">
        <f>0+M68+M72+M76+M80+M84+M88+M92+M96+M100+M104+M108+M112+M116</f>
      </c>
    </row>
    <row r="68" spans="1:16" ht="12.75">
      <c r="A68" t="s">
        <v>49</v>
      </c>
      <c s="34" t="s">
        <v>135</v>
      </c>
      <c s="34" t="s">
        <v>3208</v>
      </c>
      <c s="35" t="s">
        <v>5</v>
      </c>
      <c s="6" t="s">
        <v>3209</v>
      </c>
      <c s="36" t="s">
        <v>682</v>
      </c>
      <c s="37">
        <v>6733</v>
      </c>
      <c s="36">
        <v>0</v>
      </c>
      <c s="36">
        <f>ROUND(G68*H68,6)</f>
      </c>
      <c r="L68" s="38">
        <v>0</v>
      </c>
      <c s="32">
        <f>ROUND(ROUND(L68,2)*ROUND(G68,3),2)</f>
      </c>
      <c s="36" t="s">
        <v>601</v>
      </c>
      <c>
        <f>(M68*21)/100</f>
      </c>
      <c t="s">
        <v>27</v>
      </c>
    </row>
    <row r="69" spans="1:5" ht="12.75">
      <c r="A69" s="35" t="s">
        <v>54</v>
      </c>
      <c r="E69" s="39" t="s">
        <v>8013</v>
      </c>
    </row>
    <row r="70" spans="1:5" ht="12.75">
      <c r="A70" s="35" t="s">
        <v>55</v>
      </c>
      <c r="E70" s="40" t="s">
        <v>5</v>
      </c>
    </row>
    <row r="71" spans="1:5" ht="12.75">
      <c r="A71" t="s">
        <v>57</v>
      </c>
      <c r="E71" s="39" t="s">
        <v>602</v>
      </c>
    </row>
    <row r="72" spans="1:16" ht="12.75">
      <c r="A72" t="s">
        <v>49</v>
      </c>
      <c s="34" t="s">
        <v>138</v>
      </c>
      <c s="34" t="s">
        <v>7485</v>
      </c>
      <c s="35" t="s">
        <v>5</v>
      </c>
      <c s="6" t="s">
        <v>7486</v>
      </c>
      <c s="36" t="s">
        <v>682</v>
      </c>
      <c s="37">
        <v>427</v>
      </c>
      <c s="36">
        <v>0</v>
      </c>
      <c s="36">
        <f>ROUND(G72*H72,6)</f>
      </c>
      <c r="L72" s="38">
        <v>0</v>
      </c>
      <c s="32">
        <f>ROUND(ROUND(L72,2)*ROUND(G72,3),2)</f>
      </c>
      <c s="36" t="s">
        <v>601</v>
      </c>
      <c>
        <f>(M72*21)/100</f>
      </c>
      <c t="s">
        <v>27</v>
      </c>
    </row>
    <row r="73" spans="1:5" ht="12.75">
      <c r="A73" s="35" t="s">
        <v>54</v>
      </c>
      <c r="E73" s="39" t="s">
        <v>7714</v>
      </c>
    </row>
    <row r="74" spans="1:5" ht="12.75">
      <c r="A74" s="35" t="s">
        <v>55</v>
      </c>
      <c r="E74" s="40" t="s">
        <v>5</v>
      </c>
    </row>
    <row r="75" spans="1:5" ht="12.75">
      <c r="A75" t="s">
        <v>57</v>
      </c>
      <c r="E75" s="39" t="s">
        <v>602</v>
      </c>
    </row>
    <row r="76" spans="1:16" ht="12.75">
      <c r="A76" t="s">
        <v>49</v>
      </c>
      <c s="34" t="s">
        <v>141</v>
      </c>
      <c s="34" t="s">
        <v>4136</v>
      </c>
      <c s="35" t="s">
        <v>5</v>
      </c>
      <c s="6" t="s">
        <v>4137</v>
      </c>
      <c s="36" t="s">
        <v>682</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3945</v>
      </c>
      <c s="35" t="s">
        <v>5</v>
      </c>
      <c s="6" t="s">
        <v>3946</v>
      </c>
      <c s="36" t="s">
        <v>682</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7489</v>
      </c>
      <c s="35" t="s">
        <v>5</v>
      </c>
      <c s="6" t="s">
        <v>7490</v>
      </c>
      <c s="36" t="s">
        <v>682</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7492</v>
      </c>
    </row>
    <row r="88" spans="1:16" ht="25.5">
      <c r="A88" t="s">
        <v>49</v>
      </c>
      <c s="34" t="s">
        <v>150</v>
      </c>
      <c s="34" t="s">
        <v>7716</v>
      </c>
      <c s="35" t="s">
        <v>5</v>
      </c>
      <c s="6" t="s">
        <v>7717</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707</v>
      </c>
      <c s="34" t="s">
        <v>7496</v>
      </c>
      <c s="35" t="s">
        <v>5</v>
      </c>
      <c s="6" t="s">
        <v>7497</v>
      </c>
      <c s="36" t="s">
        <v>446</v>
      </c>
      <c s="37">
        <v>160</v>
      </c>
      <c s="36">
        <v>0</v>
      </c>
      <c s="36">
        <f>ROUND(G92*H92,6)</f>
      </c>
      <c r="L92" s="38">
        <v>0</v>
      </c>
      <c s="32">
        <f>ROUND(ROUND(L92,2)*ROUND(G92,3),2)</f>
      </c>
      <c s="36" t="s">
        <v>601</v>
      </c>
      <c>
        <f>(M92*21)/100</f>
      </c>
      <c t="s">
        <v>27</v>
      </c>
    </row>
    <row r="93" spans="1:5" ht="12.75">
      <c r="A93" s="35" t="s">
        <v>54</v>
      </c>
      <c r="E93" s="39" t="s">
        <v>7652</v>
      </c>
    </row>
    <row r="94" spans="1:5" ht="12.75">
      <c r="A94" s="35" t="s">
        <v>55</v>
      </c>
      <c r="E94" s="40" t="s">
        <v>5</v>
      </c>
    </row>
    <row r="95" spans="1:5" ht="12.75">
      <c r="A95" t="s">
        <v>57</v>
      </c>
      <c r="E95" s="39" t="s">
        <v>602</v>
      </c>
    </row>
    <row r="96" spans="1:16" ht="25.5">
      <c r="A96" t="s">
        <v>49</v>
      </c>
      <c s="34" t="s">
        <v>711</v>
      </c>
      <c s="34" t="s">
        <v>4138</v>
      </c>
      <c s="35" t="s">
        <v>5</v>
      </c>
      <c s="6" t="s">
        <v>4139</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715</v>
      </c>
      <c s="34" t="s">
        <v>4140</v>
      </c>
      <c s="35" t="s">
        <v>5</v>
      </c>
      <c s="6" t="s">
        <v>4141</v>
      </c>
      <c s="36" t="s">
        <v>682</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719</v>
      </c>
      <c s="34" t="s">
        <v>6042</v>
      </c>
      <c s="35" t="s">
        <v>5</v>
      </c>
      <c s="6" t="s">
        <v>6043</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722</v>
      </c>
      <c s="34" t="s">
        <v>7501</v>
      </c>
      <c s="35" t="s">
        <v>5</v>
      </c>
      <c s="6" t="s">
        <v>7502</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7503</v>
      </c>
    </row>
    <row r="112" spans="1:16" ht="25.5">
      <c r="A112" t="s">
        <v>49</v>
      </c>
      <c s="34" t="s">
        <v>726</v>
      </c>
      <c s="34" t="s">
        <v>7504</v>
      </c>
      <c s="35" t="s">
        <v>5</v>
      </c>
      <c s="6" t="s">
        <v>7505</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730</v>
      </c>
      <c s="34" t="s">
        <v>6044</v>
      </c>
      <c s="35" t="s">
        <v>5</v>
      </c>
      <c s="6" t="s">
        <v>6045</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639</v>
      </c>
      <c r="E120" s="33" t="s">
        <v>6046</v>
      </c>
      <c r="J120" s="32">
        <f>0</f>
      </c>
      <c s="32">
        <f>0</f>
      </c>
      <c s="32">
        <f>0+L121+L125+L129+L133+L137+L141+L145+L149+L153+L157+L161+L165+L169+L173+L177+L181+L185</f>
      </c>
      <c s="32">
        <f>0+M121+M125+M129+M133+M137+M141+M145+M149+M153+M157+M161+M165+M169+M173+M177+M181+M185</f>
      </c>
    </row>
    <row r="121" spans="1:16" ht="12.75">
      <c r="A121" t="s">
        <v>49</v>
      </c>
      <c s="34" t="s">
        <v>47</v>
      </c>
      <c s="34" t="s">
        <v>8014</v>
      </c>
      <c s="35" t="s">
        <v>5</v>
      </c>
      <c s="6" t="s">
        <v>8015</v>
      </c>
      <c s="36" t="s">
        <v>682</v>
      </c>
      <c s="37">
        <v>7350</v>
      </c>
      <c s="36">
        <v>0</v>
      </c>
      <c s="36">
        <f>ROUND(G121*H121,6)</f>
      </c>
      <c r="L121" s="38">
        <v>0</v>
      </c>
      <c s="32">
        <f>ROUND(ROUND(L121,2)*ROUND(G121,3),2)</f>
      </c>
      <c s="36" t="s">
        <v>601</v>
      </c>
      <c>
        <f>(M121*21)/100</f>
      </c>
      <c t="s">
        <v>27</v>
      </c>
    </row>
    <row r="122" spans="1:5" ht="12.75">
      <c r="A122" s="35" t="s">
        <v>54</v>
      </c>
      <c r="E122" s="39" t="s">
        <v>8016</v>
      </c>
    </row>
    <row r="123" spans="1:5" ht="12.75">
      <c r="A123" s="35" t="s">
        <v>55</v>
      </c>
      <c r="E123" s="40" t="s">
        <v>8017</v>
      </c>
    </row>
    <row r="124" spans="1:5" ht="12.75">
      <c r="A124" t="s">
        <v>57</v>
      </c>
      <c r="E124" s="39" t="s">
        <v>602</v>
      </c>
    </row>
    <row r="125" spans="1:16" ht="25.5">
      <c r="A125" t="s">
        <v>49</v>
      </c>
      <c s="34" t="s">
        <v>27</v>
      </c>
      <c s="34" t="s">
        <v>8018</v>
      </c>
      <c s="35" t="s">
        <v>5</v>
      </c>
      <c s="6" t="s">
        <v>8019</v>
      </c>
      <c s="36" t="s">
        <v>446</v>
      </c>
      <c s="37">
        <v>14</v>
      </c>
      <c s="36">
        <v>0</v>
      </c>
      <c s="36">
        <f>ROUND(G125*H125,6)</f>
      </c>
      <c r="L125" s="38">
        <v>0</v>
      </c>
      <c s="32">
        <f>ROUND(ROUND(L125,2)*ROUND(G125,3),2)</f>
      </c>
      <c s="36" t="s">
        <v>601</v>
      </c>
      <c>
        <f>(M125*21)/100</f>
      </c>
      <c t="s">
        <v>27</v>
      </c>
    </row>
    <row r="126" spans="1:5" ht="12.75">
      <c r="A126" s="35" t="s">
        <v>54</v>
      </c>
      <c r="E126" s="39" t="s">
        <v>8020</v>
      </c>
    </row>
    <row r="127" spans="1:5" ht="12.75">
      <c r="A127" s="35" t="s">
        <v>55</v>
      </c>
      <c r="E127" s="40" t="s">
        <v>5</v>
      </c>
    </row>
    <row r="128" spans="1:5" ht="12.75">
      <c r="A128" t="s">
        <v>57</v>
      </c>
      <c r="E128" s="39" t="s">
        <v>602</v>
      </c>
    </row>
    <row r="129" spans="1:16" ht="25.5">
      <c r="A129" t="s">
        <v>49</v>
      </c>
      <c s="34" t="s">
        <v>26</v>
      </c>
      <c s="34" t="s">
        <v>8021</v>
      </c>
      <c s="35" t="s">
        <v>5</v>
      </c>
      <c s="6" t="s">
        <v>8022</v>
      </c>
      <c s="36" t="s">
        <v>446</v>
      </c>
      <c s="37">
        <v>7</v>
      </c>
      <c s="36">
        <v>0</v>
      </c>
      <c s="36">
        <f>ROUND(G129*H129,6)</f>
      </c>
      <c r="L129" s="38">
        <v>0</v>
      </c>
      <c s="32">
        <f>ROUND(ROUND(L129,2)*ROUND(G129,3),2)</f>
      </c>
      <c s="36" t="s">
        <v>601</v>
      </c>
      <c>
        <f>(M129*21)/100</f>
      </c>
      <c t="s">
        <v>27</v>
      </c>
    </row>
    <row r="130" spans="1:5" ht="12.75">
      <c r="A130" s="35" t="s">
        <v>54</v>
      </c>
      <c r="E130" s="39" t="s">
        <v>8023</v>
      </c>
    </row>
    <row r="131" spans="1:5" ht="12.75">
      <c r="A131" s="35" t="s">
        <v>55</v>
      </c>
      <c r="E131" s="40" t="s">
        <v>5</v>
      </c>
    </row>
    <row r="132" spans="1:5" ht="12.75">
      <c r="A132" t="s">
        <v>57</v>
      </c>
      <c r="E132" s="39" t="s">
        <v>602</v>
      </c>
    </row>
    <row r="133" spans="1:16" ht="12.75">
      <c r="A133" t="s">
        <v>49</v>
      </c>
      <c s="34" t="s">
        <v>64</v>
      </c>
      <c s="34" t="s">
        <v>4154</v>
      </c>
      <c s="35" t="s">
        <v>5</v>
      </c>
      <c s="6" t="s">
        <v>4155</v>
      </c>
      <c s="36" t="s">
        <v>682</v>
      </c>
      <c s="37">
        <v>147</v>
      </c>
      <c s="36">
        <v>0</v>
      </c>
      <c s="36">
        <f>ROUND(G133*H133,6)</f>
      </c>
      <c r="L133" s="38">
        <v>0</v>
      </c>
      <c s="32">
        <f>ROUND(ROUND(L133,2)*ROUND(G133,3),2)</f>
      </c>
      <c s="36" t="s">
        <v>601</v>
      </c>
      <c>
        <f>(M133*21)/100</f>
      </c>
      <c t="s">
        <v>27</v>
      </c>
    </row>
    <row r="134" spans="1:5" ht="12.75">
      <c r="A134" s="35" t="s">
        <v>54</v>
      </c>
      <c r="E134" s="39" t="s">
        <v>6057</v>
      </c>
    </row>
    <row r="135" spans="1:5" ht="12.75">
      <c r="A135" s="35" t="s">
        <v>55</v>
      </c>
      <c r="E135" s="40" t="s">
        <v>6058</v>
      </c>
    </row>
    <row r="136" spans="1:5" ht="12.75">
      <c r="A136" t="s">
        <v>57</v>
      </c>
      <c r="E136" s="39" t="s">
        <v>602</v>
      </c>
    </row>
    <row r="137" spans="1:16" ht="12.75">
      <c r="A137" t="s">
        <v>49</v>
      </c>
      <c s="34" t="s">
        <v>67</v>
      </c>
      <c s="34" t="s">
        <v>1008</v>
      </c>
      <c s="35" t="s">
        <v>5</v>
      </c>
      <c s="6" t="s">
        <v>1009</v>
      </c>
      <c s="36" t="s">
        <v>682</v>
      </c>
      <c s="37">
        <v>120</v>
      </c>
      <c s="36">
        <v>0</v>
      </c>
      <c s="36">
        <f>ROUND(G137*H137,6)</f>
      </c>
      <c r="L137" s="38">
        <v>0</v>
      </c>
      <c s="32">
        <f>ROUND(ROUND(L137,2)*ROUND(G137,3),2)</f>
      </c>
      <c s="36" t="s">
        <v>601</v>
      </c>
      <c>
        <f>(M137*21)/100</f>
      </c>
      <c t="s">
        <v>27</v>
      </c>
    </row>
    <row r="138" spans="1:5" ht="12.75">
      <c r="A138" s="35" t="s">
        <v>54</v>
      </c>
      <c r="E138" s="39" t="s">
        <v>8024</v>
      </c>
    </row>
    <row r="139" spans="1:5" ht="12.75">
      <c r="A139" s="35" t="s">
        <v>55</v>
      </c>
      <c r="E139" s="40" t="s">
        <v>8025</v>
      </c>
    </row>
    <row r="140" spans="1:5" ht="12.75">
      <c r="A140" t="s">
        <v>57</v>
      </c>
      <c r="E140" s="39" t="s">
        <v>602</v>
      </c>
    </row>
    <row r="141" spans="1:16" ht="12.75">
      <c r="A141" t="s">
        <v>49</v>
      </c>
      <c s="34" t="s">
        <v>70</v>
      </c>
      <c s="34" t="s">
        <v>4158</v>
      </c>
      <c s="35" t="s">
        <v>5</v>
      </c>
      <c s="6" t="s">
        <v>4159</v>
      </c>
      <c s="36" t="s">
        <v>682</v>
      </c>
      <c s="37">
        <v>7350</v>
      </c>
      <c s="36">
        <v>0</v>
      </c>
      <c s="36">
        <f>ROUND(G141*H141,6)</f>
      </c>
      <c r="L141" s="38">
        <v>0</v>
      </c>
      <c s="32">
        <f>ROUND(ROUND(L141,2)*ROUND(G141,3),2)</f>
      </c>
      <c s="36" t="s">
        <v>601</v>
      </c>
      <c>
        <f>(M141*21)/100</f>
      </c>
      <c t="s">
        <v>27</v>
      </c>
    </row>
    <row r="142" spans="1:5" ht="12.75">
      <c r="A142" s="35" t="s">
        <v>54</v>
      </c>
      <c r="E142" s="39" t="s">
        <v>8026</v>
      </c>
    </row>
    <row r="143" spans="1:5" ht="38.25">
      <c r="A143" s="35" t="s">
        <v>55</v>
      </c>
      <c r="E143" s="40" t="s">
        <v>8027</v>
      </c>
    </row>
    <row r="144" spans="1:5" ht="12.75">
      <c r="A144" t="s">
        <v>57</v>
      </c>
      <c r="E144" s="39" t="s">
        <v>602</v>
      </c>
    </row>
    <row r="145" spans="1:16" ht="12.75">
      <c r="A145" t="s">
        <v>49</v>
      </c>
      <c s="34" t="s">
        <v>75</v>
      </c>
      <c s="34" t="s">
        <v>822</v>
      </c>
      <c s="35" t="s">
        <v>5</v>
      </c>
      <c s="6" t="s">
        <v>823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8028</v>
      </c>
    </row>
    <row r="148" spans="1:5" ht="12.75">
      <c r="A148" t="s">
        <v>57</v>
      </c>
      <c r="E148" s="39" t="s">
        <v>602</v>
      </c>
    </row>
    <row r="149" spans="1:16" ht="12.75">
      <c r="A149" t="s">
        <v>49</v>
      </c>
      <c s="34" t="s">
        <v>100</v>
      </c>
      <c s="34" t="s">
        <v>8029</v>
      </c>
      <c s="35" t="s">
        <v>5</v>
      </c>
      <c s="6" t="s">
        <v>8030</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8031</v>
      </c>
      <c s="35" t="s">
        <v>5</v>
      </c>
      <c s="6" t="s">
        <v>8032</v>
      </c>
      <c s="36" t="s">
        <v>446</v>
      </c>
      <c s="37">
        <v>3</v>
      </c>
      <c s="36">
        <v>0</v>
      </c>
      <c s="36">
        <f>ROUND(G153*H153,6)</f>
      </c>
      <c r="L153" s="38">
        <v>0</v>
      </c>
      <c s="32">
        <f>ROUND(ROUND(L153,2)*ROUND(G153,3),2)</f>
      </c>
      <c s="36" t="s">
        <v>601</v>
      </c>
      <c>
        <f>(M153*21)/100</f>
      </c>
      <c t="s">
        <v>27</v>
      </c>
    </row>
    <row r="154" spans="1:5" ht="12.75">
      <c r="A154" s="35" t="s">
        <v>54</v>
      </c>
      <c r="E154" s="39" t="s">
        <v>8033</v>
      </c>
    </row>
    <row r="155" spans="1:5" ht="12.75">
      <c r="A155" s="35" t="s">
        <v>55</v>
      </c>
      <c r="E155" s="40" t="s">
        <v>5</v>
      </c>
    </row>
    <row r="156" spans="1:5" ht="12.75">
      <c r="A156" t="s">
        <v>57</v>
      </c>
      <c r="E156" s="39" t="s">
        <v>602</v>
      </c>
    </row>
    <row r="157" spans="1:16" ht="25.5">
      <c r="A157" t="s">
        <v>49</v>
      </c>
      <c s="34" t="s">
        <v>108</v>
      </c>
      <c s="34" t="s">
        <v>848</v>
      </c>
      <c s="35" t="s">
        <v>5</v>
      </c>
      <c s="6" t="s">
        <v>849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852</v>
      </c>
      <c s="35" t="s">
        <v>5</v>
      </c>
      <c s="6" t="s">
        <v>853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855</v>
      </c>
      <c s="35" t="s">
        <v>5</v>
      </c>
      <c s="6" t="s">
        <v>856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892</v>
      </c>
      <c s="35" t="s">
        <v>5</v>
      </c>
      <c s="6" t="s">
        <v>893</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895</v>
      </c>
      <c s="35" t="s">
        <v>5</v>
      </c>
      <c s="6" t="s">
        <v>896</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898</v>
      </c>
      <c s="35" t="s">
        <v>5</v>
      </c>
      <c s="6" t="s">
        <v>899</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888</v>
      </c>
      <c s="35" t="s">
        <v>5</v>
      </c>
      <c s="6" t="s">
        <v>889</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7624</v>
      </c>
      <c s="35" t="s">
        <v>5</v>
      </c>
      <c s="6" t="s">
        <v>7961</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8034</v>
      </c>
    </row>
    <row r="188" spans="1:5" ht="12.75">
      <c r="A188" t="s">
        <v>57</v>
      </c>
      <c r="E188" s="39" t="s">
        <v>7870</v>
      </c>
    </row>
    <row r="189" spans="1:13" ht="12.75">
      <c r="A189" t="s">
        <v>46</v>
      </c>
      <c r="C189" s="31" t="s">
        <v>618</v>
      </c>
      <c r="E189" s="33" t="s">
        <v>1346</v>
      </c>
      <c r="J189" s="32">
        <f>0</f>
      </c>
      <c s="32">
        <f>0</f>
      </c>
      <c s="32">
        <f>0+L190+L194</f>
      </c>
      <c s="32">
        <f>0+M190+M194</f>
      </c>
    </row>
    <row r="190" spans="1:16" ht="12.75">
      <c r="A190" t="s">
        <v>49</v>
      </c>
      <c s="34" t="s">
        <v>764</v>
      </c>
      <c s="34" t="s">
        <v>7628</v>
      </c>
      <c s="35" t="s">
        <v>5</v>
      </c>
      <c s="6" t="s">
        <v>7629</v>
      </c>
      <c s="36" t="s">
        <v>1035</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767</v>
      </c>
      <c s="34" t="s">
        <v>7631</v>
      </c>
      <c s="35" t="s">
        <v>5</v>
      </c>
      <c s="6" t="s">
        <v>7632</v>
      </c>
      <c s="36" t="s">
        <v>1035</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8037</v>
      </c>
      <c r="E8" s="30" t="s">
        <v>8036</v>
      </c>
      <c r="J8" s="29">
        <f>0+J9+J18+J35+J40+J45+J58+J63+J68+J133</f>
      </c>
      <c s="29">
        <f>0+K9+K18+K35+K40+K45+K58+K63+K68+K133</f>
      </c>
      <c s="29">
        <f>0+L9+L18+L35+L40+L45+L58+L63+L68+L133</f>
      </c>
      <c s="29">
        <f>0+M9+M18+M35+M40+M45+M58+M63+M68+M133</f>
      </c>
    </row>
    <row r="9" spans="1:13" ht="12.75">
      <c r="A9" t="s">
        <v>46</v>
      </c>
      <c r="C9" s="31" t="s">
        <v>595</v>
      </c>
      <c r="E9" s="33" t="s">
        <v>1154</v>
      </c>
      <c r="J9" s="32">
        <f>0</f>
      </c>
      <c s="32">
        <f>0</f>
      </c>
      <c s="32">
        <f>0+L10+L14</f>
      </c>
      <c s="32">
        <f>0+M10+M14</f>
      </c>
    </row>
    <row r="10" spans="1:16" ht="25.5">
      <c r="A10" t="s">
        <v>49</v>
      </c>
      <c s="34" t="s">
        <v>770</v>
      </c>
      <c s="34" t="s">
        <v>1053</v>
      </c>
      <c s="35" t="s">
        <v>5</v>
      </c>
      <c s="6" t="s">
        <v>1759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773</v>
      </c>
      <c s="34" t="s">
        <v>3792</v>
      </c>
      <c s="35" t="s">
        <v>5</v>
      </c>
      <c s="6" t="s">
        <v>4107</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738</v>
      </c>
      <c s="34" t="s">
        <v>2120</v>
      </c>
      <c s="35" t="s">
        <v>5</v>
      </c>
      <c s="6" t="s">
        <v>2121</v>
      </c>
      <c s="36" t="s">
        <v>1035</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742</v>
      </c>
      <c s="34" t="s">
        <v>7468</v>
      </c>
      <c s="35" t="s">
        <v>5</v>
      </c>
      <c s="6" t="s">
        <v>7469</v>
      </c>
      <c s="36" t="s">
        <v>1035</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746</v>
      </c>
      <c s="34" t="s">
        <v>4082</v>
      </c>
      <c s="35" t="s">
        <v>5</v>
      </c>
      <c s="6" t="s">
        <v>4083</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749</v>
      </c>
      <c s="34" t="s">
        <v>7638</v>
      </c>
      <c s="35" t="s">
        <v>5</v>
      </c>
      <c s="6" t="s">
        <v>1731</v>
      </c>
      <c s="36" t="s">
        <v>1035</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7695</v>
      </c>
      <c r="J35" s="32">
        <f>0</f>
      </c>
      <c s="32">
        <f>0</f>
      </c>
      <c s="32">
        <f>0+L36</f>
      </c>
      <c s="32">
        <f>0+M36</f>
      </c>
    </row>
    <row r="36" spans="1:16" ht="12.75">
      <c r="A36" t="s">
        <v>49</v>
      </c>
      <c s="34" t="s">
        <v>734</v>
      </c>
      <c s="34" t="s">
        <v>7696</v>
      </c>
      <c s="35" t="s">
        <v>5</v>
      </c>
      <c s="6" t="s">
        <v>7697</v>
      </c>
      <c s="36" t="s">
        <v>682</v>
      </c>
      <c s="37">
        <v>36</v>
      </c>
      <c s="36">
        <v>0</v>
      </c>
      <c s="36">
        <f>ROUND(G36*H36,6)</f>
      </c>
      <c r="L36" s="38">
        <v>0</v>
      </c>
      <c s="32">
        <f>ROUND(ROUND(L36,2)*ROUND(G36,3),2)</f>
      </c>
      <c s="36" t="s">
        <v>601</v>
      </c>
      <c>
        <f>(M36*21)/100</f>
      </c>
      <c t="s">
        <v>27</v>
      </c>
    </row>
    <row r="37" spans="1:5" ht="25.5">
      <c r="A37" s="35" t="s">
        <v>54</v>
      </c>
      <c r="E37" s="39" t="s">
        <v>7698</v>
      </c>
    </row>
    <row r="38" spans="1:5" ht="12.75">
      <c r="A38" s="35" t="s">
        <v>55</v>
      </c>
      <c r="E38" s="40" t="s">
        <v>5</v>
      </c>
    </row>
    <row r="39" spans="1:5" ht="12.75">
      <c r="A39" t="s">
        <v>57</v>
      </c>
      <c r="E39" s="39" t="s">
        <v>602</v>
      </c>
    </row>
    <row r="40" spans="1:13" ht="12.75">
      <c r="A40" t="s">
        <v>46</v>
      </c>
      <c r="C40" s="31" t="s">
        <v>132</v>
      </c>
      <c r="E40" s="33" t="s">
        <v>1800</v>
      </c>
      <c r="J40" s="32">
        <f>0</f>
      </c>
      <c s="32">
        <f>0</f>
      </c>
      <c s="32">
        <f>0+L41</f>
      </c>
      <c s="32">
        <f>0+M41</f>
      </c>
    </row>
    <row r="41" spans="1:16" ht="12.75">
      <c r="A41" t="s">
        <v>49</v>
      </c>
      <c s="34" t="s">
        <v>755</v>
      </c>
      <c s="34" t="s">
        <v>1033</v>
      </c>
      <c s="35" t="s">
        <v>5</v>
      </c>
      <c s="6" t="s">
        <v>1034</v>
      </c>
      <c s="36" t="s">
        <v>1035</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1816</v>
      </c>
      <c r="J45" s="32">
        <f>0</f>
      </c>
      <c s="32">
        <f>0</f>
      </c>
      <c s="32">
        <f>0+L46+L50+L54</f>
      </c>
      <c s="32">
        <f>0+M46+M50+M54</f>
      </c>
    </row>
    <row r="46" spans="1:16" ht="12.75">
      <c r="A46" t="s">
        <v>49</v>
      </c>
      <c s="34" t="s">
        <v>758</v>
      </c>
      <c s="34" t="s">
        <v>1724</v>
      </c>
      <c s="35" t="s">
        <v>5</v>
      </c>
      <c s="6" t="s">
        <v>1725</v>
      </c>
      <c s="36" t="s">
        <v>922</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761</v>
      </c>
      <c s="34" t="s">
        <v>7475</v>
      </c>
      <c s="35" t="s">
        <v>5</v>
      </c>
      <c s="6" t="s">
        <v>7476</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7478</v>
      </c>
    </row>
    <row r="54" spans="1:16" ht="12.75">
      <c r="A54" t="s">
        <v>49</v>
      </c>
      <c s="34" t="s">
        <v>764</v>
      </c>
      <c s="34" t="s">
        <v>7479</v>
      </c>
      <c s="35" t="s">
        <v>5</v>
      </c>
      <c s="6" t="s">
        <v>7480</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7482</v>
      </c>
    </row>
    <row r="58" spans="1:13" ht="12.75">
      <c r="A58" t="s">
        <v>46</v>
      </c>
      <c r="C58" s="31" t="s">
        <v>64</v>
      </c>
      <c r="E58" s="33" t="s">
        <v>1857</v>
      </c>
      <c r="J58" s="32">
        <f>0</f>
      </c>
      <c s="32">
        <f>0</f>
      </c>
      <c s="32">
        <f>0+L59</f>
      </c>
      <c s="32">
        <f>0+M59</f>
      </c>
    </row>
    <row r="59" spans="1:16" ht="12.75">
      <c r="A59" t="s">
        <v>49</v>
      </c>
      <c s="34" t="s">
        <v>752</v>
      </c>
      <c s="34" t="s">
        <v>7701</v>
      </c>
      <c s="35" t="s">
        <v>5</v>
      </c>
      <c s="6" t="s">
        <v>7702</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1271</v>
      </c>
      <c r="J63" s="32">
        <f>0</f>
      </c>
      <c s="32">
        <f>0</f>
      </c>
      <c s="32">
        <f>0+L64</f>
      </c>
      <c s="32">
        <f>0+M64</f>
      </c>
    </row>
    <row r="64" spans="1:16" ht="25.5">
      <c r="A64" t="s">
        <v>49</v>
      </c>
      <c s="34" t="s">
        <v>767</v>
      </c>
      <c s="34" t="s">
        <v>1275</v>
      </c>
      <c s="35" t="s">
        <v>5</v>
      </c>
      <c s="6" t="s">
        <v>1276</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7711</v>
      </c>
    </row>
    <row r="67" spans="1:5" ht="12.75">
      <c r="A67" t="s">
        <v>57</v>
      </c>
      <c r="E67" s="39" t="s">
        <v>602</v>
      </c>
    </row>
    <row r="68" spans="1:13" ht="12.75">
      <c r="A68" t="s">
        <v>46</v>
      </c>
      <c r="C68" s="31" t="s">
        <v>868</v>
      </c>
      <c r="E68" s="33" t="s">
        <v>3566</v>
      </c>
      <c r="J68" s="32">
        <f>0</f>
      </c>
      <c s="32">
        <f>0</f>
      </c>
      <c s="32">
        <f>0+L69+L73+L77+L81+L85+L89+L93+L97+L101+L105+L109+L113+L117+L121+L125+L129</f>
      </c>
      <c s="32">
        <f>0+M69+M73+M77+M81+M85+M89+M93+M97+M101+M105+M109+M113+M117+M121+M125+M129</f>
      </c>
    </row>
    <row r="69" spans="1:16" ht="12.75">
      <c r="A69" t="s">
        <v>49</v>
      </c>
      <c s="34" t="s">
        <v>123</v>
      </c>
      <c s="34" t="s">
        <v>4130</v>
      </c>
      <c s="35" t="s">
        <v>5</v>
      </c>
      <c s="6" t="s">
        <v>4131</v>
      </c>
      <c s="36" t="s">
        <v>682</v>
      </c>
      <c s="37">
        <v>110</v>
      </c>
      <c s="36">
        <v>0</v>
      </c>
      <c s="36">
        <f>ROUND(G69*H69,6)</f>
      </c>
      <c r="L69" s="38">
        <v>0</v>
      </c>
      <c s="32">
        <f>ROUND(ROUND(L69,2)*ROUND(G69,3),2)</f>
      </c>
      <c s="36" t="s">
        <v>601</v>
      </c>
      <c>
        <f>(M69*21)/100</f>
      </c>
      <c t="s">
        <v>27</v>
      </c>
    </row>
    <row r="70" spans="1:5" ht="12.75">
      <c r="A70" s="35" t="s">
        <v>54</v>
      </c>
      <c r="E70" s="39" t="s">
        <v>7712</v>
      </c>
    </row>
    <row r="71" spans="1:5" ht="12.75">
      <c r="A71" s="35" t="s">
        <v>55</v>
      </c>
      <c r="E71" s="40" t="s">
        <v>5</v>
      </c>
    </row>
    <row r="72" spans="1:5" ht="12.75">
      <c r="A72" t="s">
        <v>57</v>
      </c>
      <c r="E72" s="39" t="s">
        <v>602</v>
      </c>
    </row>
    <row r="73" spans="1:16" ht="25.5">
      <c r="A73" t="s">
        <v>49</v>
      </c>
      <c s="34" t="s">
        <v>127</v>
      </c>
      <c s="34" t="s">
        <v>7832</v>
      </c>
      <c s="35" t="s">
        <v>5</v>
      </c>
      <c s="6" t="s">
        <v>7833</v>
      </c>
      <c s="36" t="s">
        <v>682</v>
      </c>
      <c s="37">
        <v>4</v>
      </c>
      <c s="36">
        <v>0</v>
      </c>
      <c s="36">
        <f>ROUND(G73*H73,6)</f>
      </c>
      <c r="L73" s="38">
        <v>0</v>
      </c>
      <c s="32">
        <f>ROUND(ROUND(L73,2)*ROUND(G73,3),2)</f>
      </c>
      <c s="36" t="s">
        <v>53</v>
      </c>
      <c>
        <f>(M73*21)/100</f>
      </c>
      <c t="s">
        <v>27</v>
      </c>
    </row>
    <row r="74" spans="1:5" ht="12.75">
      <c r="A74" s="35" t="s">
        <v>54</v>
      </c>
      <c r="E74" s="39" t="s">
        <v>7834</v>
      </c>
    </row>
    <row r="75" spans="1:5" ht="12.75">
      <c r="A75" s="35" t="s">
        <v>55</v>
      </c>
      <c r="E75" s="40" t="s">
        <v>5</v>
      </c>
    </row>
    <row r="76" spans="1:5" ht="25.5">
      <c r="A76" t="s">
        <v>57</v>
      </c>
      <c r="E76" s="39" t="s">
        <v>7835</v>
      </c>
    </row>
    <row r="77" spans="1:16" ht="12.75">
      <c r="A77" t="s">
        <v>49</v>
      </c>
      <c s="34" t="s">
        <v>132</v>
      </c>
      <c s="34" t="s">
        <v>7485</v>
      </c>
      <c s="35" t="s">
        <v>5</v>
      </c>
      <c s="6" t="s">
        <v>7486</v>
      </c>
      <c s="36" t="s">
        <v>682</v>
      </c>
      <c s="37">
        <v>19</v>
      </c>
      <c s="36">
        <v>0</v>
      </c>
      <c s="36">
        <f>ROUND(G77*H77,6)</f>
      </c>
      <c r="L77" s="38">
        <v>0</v>
      </c>
      <c s="32">
        <f>ROUND(ROUND(L77,2)*ROUND(G77,3),2)</f>
      </c>
      <c s="36" t="s">
        <v>601</v>
      </c>
      <c>
        <f>(M77*21)/100</f>
      </c>
      <c t="s">
        <v>27</v>
      </c>
    </row>
    <row r="78" spans="1:5" ht="12.75">
      <c r="A78" s="35" t="s">
        <v>54</v>
      </c>
      <c r="E78" s="39" t="s">
        <v>7714</v>
      </c>
    </row>
    <row r="79" spans="1:5" ht="12.75">
      <c r="A79" s="35" t="s">
        <v>55</v>
      </c>
      <c r="E79" s="40" t="s">
        <v>5</v>
      </c>
    </row>
    <row r="80" spans="1:5" ht="12.75">
      <c r="A80" t="s">
        <v>57</v>
      </c>
      <c r="E80" s="39" t="s">
        <v>602</v>
      </c>
    </row>
    <row r="81" spans="1:16" ht="12.75">
      <c r="A81" t="s">
        <v>49</v>
      </c>
      <c s="34" t="s">
        <v>135</v>
      </c>
      <c s="34" t="s">
        <v>7647</v>
      </c>
      <c s="35" t="s">
        <v>5</v>
      </c>
      <c s="6" t="s">
        <v>7648</v>
      </c>
      <c s="36" t="s">
        <v>682</v>
      </c>
      <c s="37">
        <v>6</v>
      </c>
      <c s="36">
        <v>0</v>
      </c>
      <c s="36">
        <f>ROUND(G81*H81,6)</f>
      </c>
      <c r="L81" s="38">
        <v>0</v>
      </c>
      <c s="32">
        <f>ROUND(ROUND(L81,2)*ROUND(G81,3),2)</f>
      </c>
      <c s="36" t="s">
        <v>601</v>
      </c>
      <c>
        <f>(M81*21)/100</f>
      </c>
      <c t="s">
        <v>27</v>
      </c>
    </row>
    <row r="82" spans="1:5" ht="12.75">
      <c r="A82" s="35" t="s">
        <v>54</v>
      </c>
      <c r="E82" s="39" t="s">
        <v>7715</v>
      </c>
    </row>
    <row r="83" spans="1:5" ht="12.75">
      <c r="A83" s="35" t="s">
        <v>55</v>
      </c>
      <c r="E83" s="40" t="s">
        <v>5</v>
      </c>
    </row>
    <row r="84" spans="1:5" ht="12.75">
      <c r="A84" t="s">
        <v>57</v>
      </c>
      <c r="E84" s="39" t="s">
        <v>602</v>
      </c>
    </row>
    <row r="85" spans="1:16" ht="25.5">
      <c r="A85" t="s">
        <v>49</v>
      </c>
      <c s="34" t="s">
        <v>138</v>
      </c>
      <c s="34" t="s">
        <v>7836</v>
      </c>
      <c s="35" t="s">
        <v>5</v>
      </c>
      <c s="6" t="s">
        <v>7837</v>
      </c>
      <c s="36" t="s">
        <v>682</v>
      </c>
      <c s="37">
        <v>6</v>
      </c>
      <c s="36">
        <v>0</v>
      </c>
      <c s="36">
        <f>ROUND(G85*H85,6)</f>
      </c>
      <c r="L85" s="38">
        <v>0</v>
      </c>
      <c s="32">
        <f>ROUND(ROUND(L85,2)*ROUND(G85,3),2)</f>
      </c>
      <c s="36" t="s">
        <v>601</v>
      </c>
      <c>
        <f>(M85*21)/100</f>
      </c>
      <c t="s">
        <v>27</v>
      </c>
    </row>
    <row r="86" spans="1:5" ht="12.75">
      <c r="A86" s="35" t="s">
        <v>54</v>
      </c>
      <c r="E86" s="39" t="s">
        <v>7838</v>
      </c>
    </row>
    <row r="87" spans="1:5" ht="12.75">
      <c r="A87" s="35" t="s">
        <v>55</v>
      </c>
      <c r="E87" s="40" t="s">
        <v>5</v>
      </c>
    </row>
    <row r="88" spans="1:5" ht="12.75">
      <c r="A88" t="s">
        <v>57</v>
      </c>
      <c r="E88" s="39" t="s">
        <v>6026</v>
      </c>
    </row>
    <row r="89" spans="1:16" ht="12.75">
      <c r="A89" t="s">
        <v>49</v>
      </c>
      <c s="34" t="s">
        <v>141</v>
      </c>
      <c s="34" t="s">
        <v>4136</v>
      </c>
      <c s="35" t="s">
        <v>5</v>
      </c>
      <c s="6" t="s">
        <v>4137</v>
      </c>
      <c s="36" t="s">
        <v>682</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7489</v>
      </c>
      <c s="35" t="s">
        <v>5</v>
      </c>
      <c s="6" t="s">
        <v>7490</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7492</v>
      </c>
    </row>
    <row r="97" spans="1:16" ht="25.5">
      <c r="A97" t="s">
        <v>49</v>
      </c>
      <c s="34" t="s">
        <v>147</v>
      </c>
      <c s="34" t="s">
        <v>7716</v>
      </c>
      <c s="35" t="s">
        <v>5</v>
      </c>
      <c s="6" t="s">
        <v>7717</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7496</v>
      </c>
      <c s="35" t="s">
        <v>5</v>
      </c>
      <c s="6" t="s">
        <v>7497</v>
      </c>
      <c s="36" t="s">
        <v>446</v>
      </c>
      <c s="37">
        <v>64</v>
      </c>
      <c s="36">
        <v>0</v>
      </c>
      <c s="36">
        <f>ROUND(G101*H101,6)</f>
      </c>
      <c r="L101" s="38">
        <v>0</v>
      </c>
      <c s="32">
        <f>ROUND(ROUND(L101,2)*ROUND(G101,3),2)</f>
      </c>
      <c s="36" t="s">
        <v>601</v>
      </c>
      <c>
        <f>(M101*21)/100</f>
      </c>
      <c t="s">
        <v>27</v>
      </c>
    </row>
    <row r="102" spans="1:5" ht="12.75">
      <c r="A102" s="35" t="s">
        <v>54</v>
      </c>
      <c r="E102" s="39" t="s">
        <v>7652</v>
      </c>
    </row>
    <row r="103" spans="1:5" ht="12.75">
      <c r="A103" s="35" t="s">
        <v>55</v>
      </c>
      <c r="E103" s="40" t="s">
        <v>5</v>
      </c>
    </row>
    <row r="104" spans="1:5" ht="12.75">
      <c r="A104" t="s">
        <v>57</v>
      </c>
      <c r="E104" s="39" t="s">
        <v>602</v>
      </c>
    </row>
    <row r="105" spans="1:16" ht="25.5">
      <c r="A105" t="s">
        <v>49</v>
      </c>
      <c s="34" t="s">
        <v>707</v>
      </c>
      <c s="34" t="s">
        <v>4138</v>
      </c>
      <c s="35" t="s">
        <v>5</v>
      </c>
      <c s="6" t="s">
        <v>4139</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4140</v>
      </c>
      <c s="35" t="s">
        <v>5</v>
      </c>
      <c s="6" t="s">
        <v>4141</v>
      </c>
      <c s="36" t="s">
        <v>682</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715</v>
      </c>
      <c s="34" t="s">
        <v>6042</v>
      </c>
      <c s="35" t="s">
        <v>5</v>
      </c>
      <c s="6" t="s">
        <v>6043</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719</v>
      </c>
      <c s="34" t="s">
        <v>7501</v>
      </c>
      <c s="35" t="s">
        <v>5</v>
      </c>
      <c s="6" t="s">
        <v>7502</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7503</v>
      </c>
    </row>
    <row r="121" spans="1:16" ht="25.5">
      <c r="A121" t="s">
        <v>49</v>
      </c>
      <c s="34" t="s">
        <v>722</v>
      </c>
      <c s="34" t="s">
        <v>7504</v>
      </c>
      <c s="35" t="s">
        <v>5</v>
      </c>
      <c s="6" t="s">
        <v>7505</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726</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730</v>
      </c>
      <c s="34" t="s">
        <v>6044</v>
      </c>
      <c s="35" t="s">
        <v>5</v>
      </c>
      <c s="6" t="s">
        <v>6045</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7839</v>
      </c>
    </row>
    <row r="132" spans="1:5" ht="12.75">
      <c r="A132" t="s">
        <v>57</v>
      </c>
      <c r="E132" s="39" t="s">
        <v>602</v>
      </c>
    </row>
    <row r="133" spans="1:13" ht="12.75">
      <c r="A133" t="s">
        <v>46</v>
      </c>
      <c r="C133" s="31" t="s">
        <v>639</v>
      </c>
      <c r="E133" s="33" t="s">
        <v>6046</v>
      </c>
      <c r="J133" s="32">
        <f>0</f>
      </c>
      <c s="32">
        <f>0</f>
      </c>
      <c s="32">
        <f>0+L134+L138+L142+L146+L150+L154+L158+L162+L166+L170+L174+L178+L182+L186</f>
      </c>
      <c s="32">
        <f>0+M134+M138+M142+M146+M150+M154+M158+M162+M166+M170+M174+M178+M182+M186</f>
      </c>
    </row>
    <row r="134" spans="1:16" ht="12.75">
      <c r="A134" t="s">
        <v>49</v>
      </c>
      <c s="34" t="s">
        <v>47</v>
      </c>
      <c s="34" t="s">
        <v>768</v>
      </c>
      <c s="35" t="s">
        <v>5</v>
      </c>
      <c s="6" t="s">
        <v>769</v>
      </c>
      <c s="36" t="s">
        <v>682</v>
      </c>
      <c s="37">
        <v>120</v>
      </c>
      <c s="36">
        <v>0</v>
      </c>
      <c s="36">
        <f>ROUND(G134*H134,6)</f>
      </c>
      <c r="L134" s="38">
        <v>0</v>
      </c>
      <c s="32">
        <f>ROUND(ROUND(L134,2)*ROUND(G134,3),2)</f>
      </c>
      <c s="36" t="s">
        <v>601</v>
      </c>
      <c>
        <f>(M134*21)/100</f>
      </c>
      <c t="s">
        <v>27</v>
      </c>
    </row>
    <row r="135" spans="1:5" ht="12.75">
      <c r="A135" s="35" t="s">
        <v>54</v>
      </c>
      <c r="E135" s="39" t="s">
        <v>8038</v>
      </c>
    </row>
    <row r="136" spans="1:5" ht="12.75">
      <c r="A136" s="35" t="s">
        <v>55</v>
      </c>
      <c r="E136" s="40" t="s">
        <v>5</v>
      </c>
    </row>
    <row r="137" spans="1:5" ht="12.75">
      <c r="A137" t="s">
        <v>57</v>
      </c>
      <c r="E137" s="39" t="s">
        <v>602</v>
      </c>
    </row>
    <row r="138" spans="1:16" ht="25.5">
      <c r="A138" t="s">
        <v>49</v>
      </c>
      <c s="34" t="s">
        <v>27</v>
      </c>
      <c s="34" t="s">
        <v>845</v>
      </c>
      <c s="35" t="s">
        <v>5</v>
      </c>
      <c s="6" t="s">
        <v>846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7847</v>
      </c>
      <c s="35" t="s">
        <v>5</v>
      </c>
      <c s="6" t="s">
        <v>7848</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4158</v>
      </c>
      <c s="35" t="s">
        <v>5</v>
      </c>
      <c s="6" t="s">
        <v>4159</v>
      </c>
      <c s="36" t="s">
        <v>682</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4154</v>
      </c>
      <c s="35" t="s">
        <v>5</v>
      </c>
      <c s="6" t="s">
        <v>4155</v>
      </c>
      <c s="36" t="s">
        <v>682</v>
      </c>
      <c s="37">
        <v>2.4</v>
      </c>
      <c s="36">
        <v>0</v>
      </c>
      <c s="36">
        <f>ROUND(G150*H150,6)</f>
      </c>
      <c r="L150" s="38">
        <v>0</v>
      </c>
      <c s="32">
        <f>ROUND(ROUND(L150,2)*ROUND(G150,3),2)</f>
      </c>
      <c s="36" t="s">
        <v>601</v>
      </c>
      <c>
        <f>(M150*21)/100</f>
      </c>
      <c t="s">
        <v>27</v>
      </c>
    </row>
    <row r="151" spans="1:5" ht="12.75">
      <c r="A151" s="35" t="s">
        <v>54</v>
      </c>
      <c r="E151" s="39" t="s">
        <v>6057</v>
      </c>
    </row>
    <row r="152" spans="1:5" ht="12.75">
      <c r="A152" s="35" t="s">
        <v>55</v>
      </c>
      <c r="E152" s="40" t="s">
        <v>6058</v>
      </c>
    </row>
    <row r="153" spans="1:5" ht="12.75">
      <c r="A153" t="s">
        <v>57</v>
      </c>
      <c r="E153" s="39" t="s">
        <v>602</v>
      </c>
    </row>
    <row r="154" spans="1:16" ht="38.25">
      <c r="A154" t="s">
        <v>49</v>
      </c>
      <c s="34" t="s">
        <v>70</v>
      </c>
      <c s="34" t="s">
        <v>7852</v>
      </c>
      <c s="35" t="s">
        <v>5</v>
      </c>
      <c s="6" t="s">
        <v>7853</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8039</v>
      </c>
    </row>
    <row r="157" spans="1:5" ht="12.75">
      <c r="A157" t="s">
        <v>57</v>
      </c>
      <c r="E157" s="39" t="s">
        <v>602</v>
      </c>
    </row>
    <row r="158" spans="1:16" ht="25.5">
      <c r="A158" t="s">
        <v>49</v>
      </c>
      <c s="34" t="s">
        <v>75</v>
      </c>
      <c s="34" t="s">
        <v>848</v>
      </c>
      <c s="35" t="s">
        <v>5</v>
      </c>
      <c s="6" t="s">
        <v>849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852</v>
      </c>
      <c s="35" t="s">
        <v>5</v>
      </c>
      <c s="6" t="s">
        <v>853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855</v>
      </c>
      <c s="35" t="s">
        <v>5</v>
      </c>
      <c s="6" t="s">
        <v>856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892</v>
      </c>
      <c s="35" t="s">
        <v>5</v>
      </c>
      <c s="6" t="s">
        <v>893</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895</v>
      </c>
      <c s="35" t="s">
        <v>5</v>
      </c>
      <c s="6" t="s">
        <v>896</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898</v>
      </c>
      <c s="35" t="s">
        <v>5</v>
      </c>
      <c s="6" t="s">
        <v>899</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888</v>
      </c>
      <c s="35" t="s">
        <v>5</v>
      </c>
      <c s="6" t="s">
        <v>889</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7622</v>
      </c>
      <c s="35" t="s">
        <v>5</v>
      </c>
      <c s="6" t="s">
        <v>7330</v>
      </c>
      <c s="36" t="s">
        <v>7331</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8042</v>
      </c>
      <c r="E8" s="30" t="s">
        <v>8041</v>
      </c>
      <c r="J8" s="29">
        <f>0+J9+J18+J35+J40+J53+J62+J103</f>
      </c>
      <c s="29">
        <f>0+K9+K18+K35+K40+K53+K62+K103</f>
      </c>
      <c s="29">
        <f>0+L9+L18+L35+L40+L53+L62+L103</f>
      </c>
      <c s="29">
        <f>0+M9+M18+M35+M40+M53+M62+M103</f>
      </c>
    </row>
    <row r="9" spans="1:13" ht="12.75">
      <c r="A9" t="s">
        <v>46</v>
      </c>
      <c r="C9" s="31" t="s">
        <v>595</v>
      </c>
      <c r="E9" s="33" t="s">
        <v>1154</v>
      </c>
      <c r="J9" s="32">
        <f>0</f>
      </c>
      <c s="32">
        <f>0</f>
      </c>
      <c s="32">
        <f>0+L10+L14</f>
      </c>
      <c s="32">
        <f>0+M10+M14</f>
      </c>
    </row>
    <row r="10" spans="1:16" ht="25.5">
      <c r="A10" t="s">
        <v>49</v>
      </c>
      <c s="34" t="s">
        <v>785</v>
      </c>
      <c s="34" t="s">
        <v>1053</v>
      </c>
      <c s="35" t="s">
        <v>5</v>
      </c>
      <c s="6" t="s">
        <v>1759</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789</v>
      </c>
      <c s="34" t="s">
        <v>3792</v>
      </c>
      <c s="35" t="s">
        <v>5</v>
      </c>
      <c s="6" t="s">
        <v>4107</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752</v>
      </c>
      <c s="34" t="s">
        <v>2120</v>
      </c>
      <c s="35" t="s">
        <v>5</v>
      </c>
      <c s="6" t="s">
        <v>2121</v>
      </c>
      <c s="36" t="s">
        <v>1035</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7694</v>
      </c>
    </row>
    <row r="23" spans="1:16" ht="12.75">
      <c r="A23" t="s">
        <v>49</v>
      </c>
      <c s="34" t="s">
        <v>755</v>
      </c>
      <c s="34" t="s">
        <v>7468</v>
      </c>
      <c s="35" t="s">
        <v>5</v>
      </c>
      <c s="6" t="s">
        <v>7469</v>
      </c>
      <c s="36" t="s">
        <v>1035</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758</v>
      </c>
      <c s="34" t="s">
        <v>4082</v>
      </c>
      <c s="35" t="s">
        <v>5</v>
      </c>
      <c s="6" t="s">
        <v>4083</v>
      </c>
      <c s="36" t="s">
        <v>1035</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761</v>
      </c>
      <c s="34" t="s">
        <v>7638</v>
      </c>
      <c s="35" t="s">
        <v>5</v>
      </c>
      <c s="6" t="s">
        <v>1731</v>
      </c>
      <c s="36" t="s">
        <v>1035</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3" ht="12.75">
      <c r="A35" t="s">
        <v>46</v>
      </c>
      <c r="C35" s="31" t="s">
        <v>132</v>
      </c>
      <c r="E35" s="33" t="s">
        <v>1800</v>
      </c>
      <c r="J35" s="32">
        <f>0</f>
      </c>
      <c s="32">
        <f>0</f>
      </c>
      <c s="32">
        <f>0+L36</f>
      </c>
      <c s="32">
        <f>0+M36</f>
      </c>
    </row>
    <row r="36" spans="1:16" ht="12.75">
      <c r="A36" t="s">
        <v>49</v>
      </c>
      <c s="34" t="s">
        <v>770</v>
      </c>
      <c s="34" t="s">
        <v>1033</v>
      </c>
      <c s="35" t="s">
        <v>5</v>
      </c>
      <c s="6" t="s">
        <v>1034</v>
      </c>
      <c s="36" t="s">
        <v>1035</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1816</v>
      </c>
      <c r="J40" s="32">
        <f>0</f>
      </c>
      <c s="32">
        <f>0</f>
      </c>
      <c s="32">
        <f>0+L41+L45+L49</f>
      </c>
      <c s="32">
        <f>0+M41+M45+M49</f>
      </c>
    </row>
    <row r="41" spans="1:16" ht="12.75">
      <c r="A41" t="s">
        <v>49</v>
      </c>
      <c s="34" t="s">
        <v>773</v>
      </c>
      <c s="34" t="s">
        <v>1724</v>
      </c>
      <c s="35" t="s">
        <v>5</v>
      </c>
      <c s="6" t="s">
        <v>1725</v>
      </c>
      <c s="36" t="s">
        <v>922</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777</v>
      </c>
      <c s="34" t="s">
        <v>7475</v>
      </c>
      <c s="35" t="s">
        <v>5</v>
      </c>
      <c s="6" t="s">
        <v>7476</v>
      </c>
      <c s="36" t="s">
        <v>922</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7478</v>
      </c>
    </row>
    <row r="49" spans="1:16" ht="12.75">
      <c r="A49" t="s">
        <v>49</v>
      </c>
      <c s="34" t="s">
        <v>781</v>
      </c>
      <c s="34" t="s">
        <v>7479</v>
      </c>
      <c s="35" t="s">
        <v>5</v>
      </c>
      <c s="6" t="s">
        <v>7480</v>
      </c>
      <c s="36" t="s">
        <v>922</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7482</v>
      </c>
    </row>
    <row r="53" spans="1:13" ht="12.75">
      <c r="A53" t="s">
        <v>46</v>
      </c>
      <c r="C53" s="31" t="s">
        <v>27</v>
      </c>
      <c r="E53" s="33" t="s">
        <v>1733</v>
      </c>
      <c r="J53" s="32">
        <f>0</f>
      </c>
      <c s="32">
        <f>0</f>
      </c>
      <c s="32">
        <f>0+L54+L58</f>
      </c>
      <c s="32">
        <f>0+M54+M58</f>
      </c>
    </row>
    <row r="54" spans="1:16" ht="38.25">
      <c r="A54" t="s">
        <v>49</v>
      </c>
      <c s="34" t="s">
        <v>764</v>
      </c>
      <c s="34" t="s">
        <v>7699</v>
      </c>
      <c s="35" t="s">
        <v>5</v>
      </c>
      <c s="6" t="s">
        <v>7700</v>
      </c>
      <c s="36" t="s">
        <v>1035</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7412</v>
      </c>
      <c s="35" t="s">
        <v>5</v>
      </c>
      <c s="6" t="s">
        <v>7413</v>
      </c>
      <c s="36" t="s">
        <v>1035</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868</v>
      </c>
      <c r="E62" s="33" t="s">
        <v>3566</v>
      </c>
      <c r="J62" s="32">
        <f>0</f>
      </c>
      <c s="32">
        <f>0</f>
      </c>
      <c s="32">
        <f>0+L63+L67+L71+L75+L79+L83+L87+L91+L95+L99</f>
      </c>
      <c s="32">
        <f>0+M63+M67+M71+M75+M79+M83+M87+M91+M95+M99</f>
      </c>
    </row>
    <row r="63" spans="1:16" ht="12.75">
      <c r="A63" t="s">
        <v>49</v>
      </c>
      <c s="34" t="s">
        <v>715</v>
      </c>
      <c s="34" t="s">
        <v>4130</v>
      </c>
      <c s="35" t="s">
        <v>5</v>
      </c>
      <c s="6" t="s">
        <v>4131</v>
      </c>
      <c s="36" t="s">
        <v>682</v>
      </c>
      <c s="37">
        <v>180</v>
      </c>
      <c s="36">
        <v>0</v>
      </c>
      <c s="36">
        <f>ROUND(G63*H63,6)</f>
      </c>
      <c r="L63" s="38">
        <v>0</v>
      </c>
      <c s="32">
        <f>ROUND(ROUND(L63,2)*ROUND(G63,3),2)</f>
      </c>
      <c s="36" t="s">
        <v>601</v>
      </c>
      <c>
        <f>(M63*21)/100</f>
      </c>
      <c t="s">
        <v>27</v>
      </c>
    </row>
    <row r="64" spans="1:5" ht="12.75">
      <c r="A64" s="35" t="s">
        <v>54</v>
      </c>
      <c r="E64" s="39" t="s">
        <v>8043</v>
      </c>
    </row>
    <row r="65" spans="1:5" ht="12.75">
      <c r="A65" s="35" t="s">
        <v>55</v>
      </c>
      <c r="E65" s="40" t="s">
        <v>5</v>
      </c>
    </row>
    <row r="66" spans="1:5" ht="12.75">
      <c r="A66" t="s">
        <v>57</v>
      </c>
      <c r="E66" s="39" t="s">
        <v>7694</v>
      </c>
    </row>
    <row r="67" spans="1:16" ht="12.75">
      <c r="A67" t="s">
        <v>49</v>
      </c>
      <c s="34" t="s">
        <v>719</v>
      </c>
      <c s="34" t="s">
        <v>4136</v>
      </c>
      <c s="35" t="s">
        <v>5</v>
      </c>
      <c s="6" t="s">
        <v>4137</v>
      </c>
      <c s="36" t="s">
        <v>682</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7694</v>
      </c>
    </row>
    <row r="71" spans="1:16" ht="12.75">
      <c r="A71" t="s">
        <v>49</v>
      </c>
      <c s="34" t="s">
        <v>722</v>
      </c>
      <c s="34" t="s">
        <v>3945</v>
      </c>
      <c s="35" t="s">
        <v>5</v>
      </c>
      <c s="6" t="s">
        <v>3946</v>
      </c>
      <c s="36" t="s">
        <v>682</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7694</v>
      </c>
    </row>
    <row r="75" spans="1:16" ht="25.5">
      <c r="A75" t="s">
        <v>49</v>
      </c>
      <c s="34" t="s">
        <v>726</v>
      </c>
      <c s="34" t="s">
        <v>7489</v>
      </c>
      <c s="35" t="s">
        <v>5</v>
      </c>
      <c s="6" t="s">
        <v>7490</v>
      </c>
      <c s="36" t="s">
        <v>682</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7492</v>
      </c>
    </row>
    <row r="79" spans="1:16" ht="25.5">
      <c r="A79" t="s">
        <v>49</v>
      </c>
      <c s="34" t="s">
        <v>730</v>
      </c>
      <c s="34" t="s">
        <v>7716</v>
      </c>
      <c s="35" t="s">
        <v>5</v>
      </c>
      <c s="6" t="s">
        <v>7717</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7694</v>
      </c>
    </row>
    <row r="83" spans="1:16" ht="12.75">
      <c r="A83" t="s">
        <v>49</v>
      </c>
      <c s="34" t="s">
        <v>734</v>
      </c>
      <c s="34" t="s">
        <v>7496</v>
      </c>
      <c s="35" t="s">
        <v>5</v>
      </c>
      <c s="6" t="s">
        <v>7497</v>
      </c>
      <c s="36" t="s">
        <v>446</v>
      </c>
      <c s="37">
        <v>5</v>
      </c>
      <c s="36">
        <v>0</v>
      </c>
      <c s="36">
        <f>ROUND(G83*H83,6)</f>
      </c>
      <c r="L83" s="38">
        <v>0</v>
      </c>
      <c s="32">
        <f>ROUND(ROUND(L83,2)*ROUND(G83,3),2)</f>
      </c>
      <c s="36" t="s">
        <v>601</v>
      </c>
      <c>
        <f>(M83*21)/100</f>
      </c>
      <c t="s">
        <v>27</v>
      </c>
    </row>
    <row r="84" spans="1:5" ht="12.75">
      <c r="A84" s="35" t="s">
        <v>54</v>
      </c>
      <c r="E84" s="39" t="s">
        <v>7652</v>
      </c>
    </row>
    <row r="85" spans="1:5" ht="12.75">
      <c r="A85" s="35" t="s">
        <v>55</v>
      </c>
      <c r="E85" s="40" t="s">
        <v>5</v>
      </c>
    </row>
    <row r="86" spans="1:5" ht="12.75">
      <c r="A86" t="s">
        <v>57</v>
      </c>
      <c r="E86" s="39" t="s">
        <v>7694</v>
      </c>
    </row>
    <row r="87" spans="1:16" ht="25.5">
      <c r="A87" t="s">
        <v>49</v>
      </c>
      <c s="34" t="s">
        <v>738</v>
      </c>
      <c s="34" t="s">
        <v>4138</v>
      </c>
      <c s="35" t="s">
        <v>5</v>
      </c>
      <c s="6" t="s">
        <v>4139</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7694</v>
      </c>
    </row>
    <row r="91" spans="1:16" ht="12.75">
      <c r="A91" t="s">
        <v>49</v>
      </c>
      <c s="34" t="s">
        <v>742</v>
      </c>
      <c s="34" t="s">
        <v>4140</v>
      </c>
      <c s="35" t="s">
        <v>5</v>
      </c>
      <c s="6" t="s">
        <v>4141</v>
      </c>
      <c s="36" t="s">
        <v>682</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7694</v>
      </c>
    </row>
    <row r="95" spans="1:16" ht="25.5">
      <c r="A95" t="s">
        <v>49</v>
      </c>
      <c s="34" t="s">
        <v>746</v>
      </c>
      <c s="34" t="s">
        <v>6042</v>
      </c>
      <c s="35" t="s">
        <v>5</v>
      </c>
      <c s="6" t="s">
        <v>6043</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7694</v>
      </c>
    </row>
    <row r="99" spans="1:16" ht="12.75">
      <c r="A99" t="s">
        <v>49</v>
      </c>
      <c s="34" t="s">
        <v>749</v>
      </c>
      <c s="34" t="s">
        <v>7501</v>
      </c>
      <c s="35" t="s">
        <v>5</v>
      </c>
      <c s="6" t="s">
        <v>7502</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7503</v>
      </c>
    </row>
    <row r="103" spans="1:13" ht="12.75">
      <c r="A103" t="s">
        <v>46</v>
      </c>
      <c r="C103" s="31" t="s">
        <v>639</v>
      </c>
      <c r="E103" s="33" t="s">
        <v>6046</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774</v>
      </c>
      <c s="35" t="s">
        <v>5</v>
      </c>
      <c s="6" t="s">
        <v>775</v>
      </c>
      <c s="36" t="s">
        <v>682</v>
      </c>
      <c s="37">
        <v>8</v>
      </c>
      <c s="36">
        <v>0</v>
      </c>
      <c s="36">
        <f>ROUND(G104*H104,6)</f>
      </c>
      <c r="L104" s="38">
        <v>0</v>
      </c>
      <c s="32">
        <f>ROUND(ROUND(L104,2)*ROUND(G104,3),2)</f>
      </c>
      <c s="36" t="s">
        <v>601</v>
      </c>
      <c>
        <f>(M104*21)/100</f>
      </c>
      <c t="s">
        <v>27</v>
      </c>
    </row>
    <row r="105" spans="1:5" ht="38.25">
      <c r="A105" s="35" t="s">
        <v>54</v>
      </c>
      <c r="E105" s="39" t="s">
        <v>7941</v>
      </c>
    </row>
    <row r="106" spans="1:5" ht="12.75">
      <c r="A106" s="35" t="s">
        <v>55</v>
      </c>
      <c r="E106" s="40" t="s">
        <v>5</v>
      </c>
    </row>
    <row r="107" spans="1:5" ht="12.75">
      <c r="A107" t="s">
        <v>57</v>
      </c>
      <c r="E107" s="39" t="s">
        <v>602</v>
      </c>
    </row>
    <row r="108" spans="1:16" ht="12.75">
      <c r="A108" t="s">
        <v>49</v>
      </c>
      <c s="34" t="s">
        <v>27</v>
      </c>
      <c s="34" t="s">
        <v>1037</v>
      </c>
      <c s="35" t="s">
        <v>5</v>
      </c>
      <c s="6" t="s">
        <v>1038</v>
      </c>
      <c s="36" t="s">
        <v>682</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7725</v>
      </c>
      <c s="35" t="s">
        <v>5</v>
      </c>
      <c s="6" t="s">
        <v>7726</v>
      </c>
      <c s="36" t="s">
        <v>446</v>
      </c>
      <c s="37">
        <v>8</v>
      </c>
      <c s="36">
        <v>0</v>
      </c>
      <c s="36">
        <f>ROUND(G112*H112,6)</f>
      </c>
      <c r="L112" s="38">
        <v>0</v>
      </c>
      <c s="32">
        <f>ROUND(ROUND(L112,2)*ROUND(G112,3),2)</f>
      </c>
      <c s="36" t="s">
        <v>601</v>
      </c>
      <c>
        <f>(M112*21)/100</f>
      </c>
      <c t="s">
        <v>27</v>
      </c>
    </row>
    <row r="113" spans="1:5" ht="12.75">
      <c r="A113" s="35" t="s">
        <v>54</v>
      </c>
      <c r="E113" s="39" t="s">
        <v>7942</v>
      </c>
    </row>
    <row r="114" spans="1:5" ht="12.75">
      <c r="A114" s="35" t="s">
        <v>55</v>
      </c>
      <c r="E114" s="40" t="s">
        <v>5</v>
      </c>
    </row>
    <row r="115" spans="1:5" ht="12.75">
      <c r="A115" t="s">
        <v>57</v>
      </c>
      <c r="E115" s="39" t="s">
        <v>602</v>
      </c>
    </row>
    <row r="116" spans="1:16" ht="12.75">
      <c r="A116" t="s">
        <v>49</v>
      </c>
      <c s="34" t="s">
        <v>64</v>
      </c>
      <c s="34" t="s">
        <v>981</v>
      </c>
      <c s="35" t="s">
        <v>5</v>
      </c>
      <c s="6" t="s">
        <v>982</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786</v>
      </c>
      <c s="35" t="s">
        <v>5</v>
      </c>
      <c s="6" t="s">
        <v>787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6051</v>
      </c>
      <c s="35" t="s">
        <v>5</v>
      </c>
      <c s="6" t="s">
        <v>6052</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8044</v>
      </c>
    </row>
    <row r="127" spans="1:5" ht="12.75">
      <c r="A127" t="s">
        <v>57</v>
      </c>
      <c r="E127" s="39" t="s">
        <v>602</v>
      </c>
    </row>
    <row r="128" spans="1:16" ht="12.75">
      <c r="A128" t="s">
        <v>49</v>
      </c>
      <c s="34" t="s">
        <v>75</v>
      </c>
      <c s="34" t="s">
        <v>750</v>
      </c>
      <c s="35" t="s">
        <v>5</v>
      </c>
      <c s="6" t="s">
        <v>751</v>
      </c>
      <c s="36" t="s">
        <v>682</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8045</v>
      </c>
    </row>
    <row r="131" spans="1:5" ht="12.75">
      <c r="A131" t="s">
        <v>57</v>
      </c>
      <c r="E131" s="39" t="s">
        <v>602</v>
      </c>
    </row>
    <row r="132" spans="1:16" ht="25.5">
      <c r="A132" t="s">
        <v>49</v>
      </c>
      <c s="34" t="s">
        <v>100</v>
      </c>
      <c s="34" t="s">
        <v>839</v>
      </c>
      <c s="35" t="s">
        <v>5</v>
      </c>
      <c s="6" t="s">
        <v>840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4154</v>
      </c>
      <c s="35" t="s">
        <v>5</v>
      </c>
      <c s="6" t="s">
        <v>4155</v>
      </c>
      <c s="36" t="s">
        <v>682</v>
      </c>
      <c s="37">
        <v>3.8</v>
      </c>
      <c s="36">
        <v>0</v>
      </c>
      <c s="36">
        <f>ROUND(G136*H136,6)</f>
      </c>
      <c r="L136" s="38">
        <v>0</v>
      </c>
      <c s="32">
        <f>ROUND(ROUND(L136,2)*ROUND(G136,3),2)</f>
      </c>
      <c s="36" t="s">
        <v>601</v>
      </c>
      <c>
        <f>(M136*21)/100</f>
      </c>
      <c t="s">
        <v>27</v>
      </c>
    </row>
    <row r="137" spans="1:5" ht="12.75">
      <c r="A137" s="35" t="s">
        <v>54</v>
      </c>
      <c r="E137" s="39" t="s">
        <v>6057</v>
      </c>
    </row>
    <row r="138" spans="1:5" ht="12.75">
      <c r="A138" s="35" t="s">
        <v>55</v>
      </c>
      <c r="E138" s="40" t="s">
        <v>6058</v>
      </c>
    </row>
    <row r="139" spans="1:5" ht="12.75">
      <c r="A139" t="s">
        <v>57</v>
      </c>
      <c r="E139" s="39" t="s">
        <v>602</v>
      </c>
    </row>
    <row r="140" spans="1:16" ht="25.5">
      <c r="A140" t="s">
        <v>49</v>
      </c>
      <c s="34" t="s">
        <v>108</v>
      </c>
      <c s="34" t="s">
        <v>7763</v>
      </c>
      <c s="35" t="s">
        <v>5</v>
      </c>
      <c s="6" t="s">
        <v>7764</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7765</v>
      </c>
    </row>
    <row r="143" spans="1:5" ht="12.75">
      <c r="A143" t="s">
        <v>57</v>
      </c>
      <c r="E143" s="39" t="s">
        <v>602</v>
      </c>
    </row>
    <row r="144" spans="1:16" ht="12.75">
      <c r="A144" t="s">
        <v>49</v>
      </c>
      <c s="34" t="s">
        <v>111</v>
      </c>
      <c s="34" t="s">
        <v>4161</v>
      </c>
      <c s="35" t="s">
        <v>5</v>
      </c>
      <c s="6" t="s">
        <v>4162</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7771</v>
      </c>
      <c s="35" t="s">
        <v>5</v>
      </c>
      <c s="6" t="s">
        <v>7772</v>
      </c>
      <c s="36" t="s">
        <v>446</v>
      </c>
      <c s="37">
        <v>1</v>
      </c>
      <c s="36">
        <v>0</v>
      </c>
      <c s="36">
        <f>ROUND(G148*H148,6)</f>
      </c>
      <c r="L148" s="38">
        <v>0</v>
      </c>
      <c s="32">
        <f>ROUND(ROUND(L148,2)*ROUND(G148,3),2)</f>
      </c>
      <c s="36" t="s">
        <v>601</v>
      </c>
      <c>
        <f>(M148*21)/100</f>
      </c>
      <c t="s">
        <v>27</v>
      </c>
    </row>
    <row r="149" spans="1:5" ht="12.75">
      <c r="A149" s="35" t="s">
        <v>54</v>
      </c>
      <c r="E149" s="39" t="s">
        <v>8046</v>
      </c>
    </row>
    <row r="150" spans="1:5" ht="12.75">
      <c r="A150" s="35" t="s">
        <v>55</v>
      </c>
      <c r="E150" s="40" t="s">
        <v>5</v>
      </c>
    </row>
    <row r="151" spans="1:5" ht="12.75">
      <c r="A151" t="s">
        <v>57</v>
      </c>
      <c r="E151" s="39" t="s">
        <v>602</v>
      </c>
    </row>
    <row r="152" spans="1:16" ht="25.5">
      <c r="A152" t="s">
        <v>49</v>
      </c>
      <c s="34" t="s">
        <v>117</v>
      </c>
      <c s="34" t="s">
        <v>7793</v>
      </c>
      <c s="35" t="s">
        <v>5</v>
      </c>
      <c s="6" t="s">
        <v>6064</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8047</v>
      </c>
    </row>
    <row r="155" spans="1:5" ht="12.75">
      <c r="A155" t="s">
        <v>57</v>
      </c>
      <c r="E155" s="39" t="s">
        <v>602</v>
      </c>
    </row>
    <row r="156" spans="1:16" ht="25.5">
      <c r="A156" t="s">
        <v>49</v>
      </c>
      <c s="34" t="s">
        <v>120</v>
      </c>
      <c s="34" t="s">
        <v>7796</v>
      </c>
      <c s="35" t="s">
        <v>5</v>
      </c>
      <c s="6" t="s">
        <v>7797</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818</v>
      </c>
      <c s="35" t="s">
        <v>5</v>
      </c>
      <c s="6" t="s">
        <v>819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7960</v>
      </c>
    </row>
    <row r="163" spans="1:5" ht="12.75">
      <c r="A163" t="s">
        <v>57</v>
      </c>
      <c r="E163" s="39" t="s">
        <v>602</v>
      </c>
    </row>
    <row r="164" spans="1:16" ht="25.5">
      <c r="A164" t="s">
        <v>49</v>
      </c>
      <c s="34" t="s">
        <v>127</v>
      </c>
      <c s="34" t="s">
        <v>848</v>
      </c>
      <c s="35" t="s">
        <v>5</v>
      </c>
      <c s="6" t="s">
        <v>849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852</v>
      </c>
      <c s="35" t="s">
        <v>5</v>
      </c>
      <c s="6" t="s">
        <v>853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6065</v>
      </c>
      <c s="35" t="s">
        <v>5</v>
      </c>
      <c s="6" t="s">
        <v>6066</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6026</v>
      </c>
    </row>
    <row r="176" spans="1:16" ht="25.5">
      <c r="A176" t="s">
        <v>49</v>
      </c>
      <c s="34" t="s">
        <v>138</v>
      </c>
      <c s="34" t="s">
        <v>855</v>
      </c>
      <c s="35" t="s">
        <v>5</v>
      </c>
      <c s="6" t="s">
        <v>856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892</v>
      </c>
      <c s="35" t="s">
        <v>5</v>
      </c>
      <c s="6" t="s">
        <v>893</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895</v>
      </c>
      <c s="35" t="s">
        <v>5</v>
      </c>
      <c s="6" t="s">
        <v>896</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898</v>
      </c>
      <c s="35" t="s">
        <v>5</v>
      </c>
      <c s="6" t="s">
        <v>899</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888</v>
      </c>
      <c s="35" t="s">
        <v>5</v>
      </c>
      <c s="6" t="s">
        <v>889</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707</v>
      </c>
      <c s="34" t="s">
        <v>7622</v>
      </c>
      <c s="35" t="s">
        <v>5</v>
      </c>
      <c s="6" t="s">
        <v>7330</v>
      </c>
      <c s="36" t="s">
        <v>7331</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711</v>
      </c>
      <c s="34" t="s">
        <v>7624</v>
      </c>
      <c s="35" t="s">
        <v>5</v>
      </c>
      <c s="6" t="s">
        <v>7961</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7962</v>
      </c>
    </row>
    <row r="203" spans="1:5" ht="12.75">
      <c r="A203" t="s">
        <v>57</v>
      </c>
      <c r="E203" s="39" t="s">
        <v>7694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8050</v>
      </c>
      <c r="E8" s="30" t="s">
        <v>8049</v>
      </c>
      <c r="J8" s="29">
        <f>0+J9+J22+J39+J44+J57+J94</f>
      </c>
      <c s="29">
        <f>0+K9+K22+K39+K44+K57+K94</f>
      </c>
      <c s="29">
        <f>0+L9+L22+L39+L44+L57+L94</f>
      </c>
      <c s="29">
        <f>0+M9+M22+M39+M44+M57+M94</f>
      </c>
    </row>
    <row r="9" spans="1:13" ht="12.75">
      <c r="A9" t="s">
        <v>46</v>
      </c>
      <c r="C9" s="31" t="s">
        <v>595</v>
      </c>
      <c r="E9" s="33" t="s">
        <v>1154</v>
      </c>
      <c r="J9" s="32">
        <f>0</f>
      </c>
      <c s="32">
        <f>0</f>
      </c>
      <c s="32">
        <f>0+L10+L14+L18</f>
      </c>
      <c s="32">
        <f>0+M10+M14+M18</f>
      </c>
    </row>
    <row r="10" spans="1:16" ht="25.5">
      <c r="A10" t="s">
        <v>49</v>
      </c>
      <c s="34" t="s">
        <v>738</v>
      </c>
      <c s="34" t="s">
        <v>1053</v>
      </c>
      <c s="35" t="s">
        <v>5</v>
      </c>
      <c s="6" t="s">
        <v>1759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742</v>
      </c>
      <c s="34" t="s">
        <v>1762</v>
      </c>
      <c s="35" t="s">
        <v>5</v>
      </c>
      <c s="6" t="s">
        <v>1763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746</v>
      </c>
      <c s="34" t="s">
        <v>3792</v>
      </c>
      <c s="35" t="s">
        <v>5</v>
      </c>
      <c s="6" t="s">
        <v>4107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707</v>
      </c>
      <c s="34" t="s">
        <v>2120</v>
      </c>
      <c s="35" t="s">
        <v>5</v>
      </c>
      <c s="6" t="s">
        <v>2121</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711</v>
      </c>
      <c s="34" t="s">
        <v>7468</v>
      </c>
      <c s="35" t="s">
        <v>5</v>
      </c>
      <c s="6" t="s">
        <v>7469</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715</v>
      </c>
      <c s="34" t="s">
        <v>4082</v>
      </c>
      <c s="35" t="s">
        <v>5</v>
      </c>
      <c s="6" t="s">
        <v>4083</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6" ht="12.75">
      <c r="A35" t="s">
        <v>49</v>
      </c>
      <c s="34" t="s">
        <v>719</v>
      </c>
      <c s="34" t="s">
        <v>7638</v>
      </c>
      <c s="35" t="s">
        <v>5</v>
      </c>
      <c s="6" t="s">
        <v>1731</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7694</v>
      </c>
    </row>
    <row r="39" spans="1:13" ht="12.75">
      <c r="A39" t="s">
        <v>46</v>
      </c>
      <c r="C39" s="31" t="s">
        <v>132</v>
      </c>
      <c r="E39" s="33" t="s">
        <v>1800</v>
      </c>
      <c r="J39" s="32">
        <f>0</f>
      </c>
      <c s="32">
        <f>0</f>
      </c>
      <c s="32">
        <f>0+L40</f>
      </c>
      <c s="32">
        <f>0+M40</f>
      </c>
    </row>
    <row r="40" spans="1:16" ht="12.75">
      <c r="A40" t="s">
        <v>49</v>
      </c>
      <c s="34" t="s">
        <v>722</v>
      </c>
      <c s="34" t="s">
        <v>1033</v>
      </c>
      <c s="35" t="s">
        <v>5</v>
      </c>
      <c s="6" t="s">
        <v>1034</v>
      </c>
      <c s="36" t="s">
        <v>1035</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1816</v>
      </c>
      <c r="J44" s="32">
        <f>0</f>
      </c>
      <c s="32">
        <f>0</f>
      </c>
      <c s="32">
        <f>0+L45+L49+L53</f>
      </c>
      <c s="32">
        <f>0+M45+M49+M53</f>
      </c>
    </row>
    <row r="45" spans="1:16" ht="12.75">
      <c r="A45" t="s">
        <v>49</v>
      </c>
      <c s="34" t="s">
        <v>726</v>
      </c>
      <c s="34" t="s">
        <v>1724</v>
      </c>
      <c s="35" t="s">
        <v>5</v>
      </c>
      <c s="6" t="s">
        <v>1725</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730</v>
      </c>
      <c s="34" t="s">
        <v>7475</v>
      </c>
      <c s="35" t="s">
        <v>5</v>
      </c>
      <c s="6" t="s">
        <v>7476</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7478</v>
      </c>
    </row>
    <row r="53" spans="1:16" ht="12.75">
      <c r="A53" t="s">
        <v>49</v>
      </c>
      <c s="34" t="s">
        <v>734</v>
      </c>
      <c s="34" t="s">
        <v>7479</v>
      </c>
      <c s="35" t="s">
        <v>5</v>
      </c>
      <c s="6" t="s">
        <v>7480</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7482</v>
      </c>
    </row>
    <row r="57" spans="1:13" ht="12.75">
      <c r="A57" t="s">
        <v>46</v>
      </c>
      <c r="C57" s="31" t="s">
        <v>868</v>
      </c>
      <c r="E57" s="33" t="s">
        <v>3566</v>
      </c>
      <c r="J57" s="32">
        <f>0</f>
      </c>
      <c s="32">
        <f>0</f>
      </c>
      <c s="32">
        <f>0+L58+L62+L66+L70+L74+L78+L82+L86+L90</f>
      </c>
      <c s="32">
        <f>0+M58+M62+M66+M70+M74+M78+M82+M86+M90</f>
      </c>
    </row>
    <row r="58" spans="1:16" ht="12.75">
      <c r="A58" t="s">
        <v>49</v>
      </c>
      <c s="34" t="s">
        <v>123</v>
      </c>
      <c s="34" t="s">
        <v>4130</v>
      </c>
      <c s="35" t="s">
        <v>5</v>
      </c>
      <c s="6" t="s">
        <v>4131</v>
      </c>
      <c s="36" t="s">
        <v>682</v>
      </c>
      <c s="37">
        <v>15</v>
      </c>
      <c s="36">
        <v>0</v>
      </c>
      <c s="36">
        <f>ROUND(G58*H58,6)</f>
      </c>
      <c r="L58" s="38">
        <v>0</v>
      </c>
      <c s="32">
        <f>ROUND(ROUND(L58,2)*ROUND(G58,3),2)</f>
      </c>
      <c s="36" t="s">
        <v>601</v>
      </c>
      <c>
        <f>(M58*21)/100</f>
      </c>
      <c t="s">
        <v>27</v>
      </c>
    </row>
    <row r="59" spans="1:5" ht="12.75">
      <c r="A59" s="35" t="s">
        <v>54</v>
      </c>
      <c r="E59" s="39" t="s">
        <v>7712</v>
      </c>
    </row>
    <row r="60" spans="1:5" ht="12.75">
      <c r="A60" s="35" t="s">
        <v>55</v>
      </c>
      <c r="E60" s="40" t="s">
        <v>5</v>
      </c>
    </row>
    <row r="61" spans="1:5" ht="12.75">
      <c r="A61" t="s">
        <v>57</v>
      </c>
      <c r="E61" s="39" t="s">
        <v>602</v>
      </c>
    </row>
    <row r="62" spans="1:16" ht="12.75">
      <c r="A62" t="s">
        <v>49</v>
      </c>
      <c s="34" t="s">
        <v>127</v>
      </c>
      <c s="34" t="s">
        <v>4136</v>
      </c>
      <c s="35" t="s">
        <v>5</v>
      </c>
      <c s="6" t="s">
        <v>4137</v>
      </c>
      <c s="36" t="s">
        <v>682</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7496</v>
      </c>
      <c s="35" t="s">
        <v>5</v>
      </c>
      <c s="6" t="s">
        <v>7497</v>
      </c>
      <c s="36" t="s">
        <v>446</v>
      </c>
      <c s="37">
        <v>2</v>
      </c>
      <c s="36">
        <v>0</v>
      </c>
      <c s="36">
        <f>ROUND(G66*H66,6)</f>
      </c>
      <c r="L66" s="38">
        <v>0</v>
      </c>
      <c s="32">
        <f>ROUND(ROUND(L66,2)*ROUND(G66,3),2)</f>
      </c>
      <c s="36" t="s">
        <v>601</v>
      </c>
      <c>
        <f>(M66*21)/100</f>
      </c>
      <c t="s">
        <v>27</v>
      </c>
    </row>
    <row r="67" spans="1:5" ht="12.75">
      <c r="A67" s="35" t="s">
        <v>54</v>
      </c>
      <c r="E67" s="39" t="s">
        <v>7652</v>
      </c>
    </row>
    <row r="68" spans="1:5" ht="12.75">
      <c r="A68" s="35" t="s">
        <v>55</v>
      </c>
      <c r="E68" s="40" t="s">
        <v>5</v>
      </c>
    </row>
    <row r="69" spans="1:5" ht="12.75">
      <c r="A69" t="s">
        <v>57</v>
      </c>
      <c r="E69" s="39" t="s">
        <v>602</v>
      </c>
    </row>
    <row r="70" spans="1:16" ht="25.5">
      <c r="A70" t="s">
        <v>49</v>
      </c>
      <c s="34" t="s">
        <v>135</v>
      </c>
      <c s="34" t="s">
        <v>4138</v>
      </c>
      <c s="35" t="s">
        <v>5</v>
      </c>
      <c s="6" t="s">
        <v>4139</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4140</v>
      </c>
      <c s="35" t="s">
        <v>5</v>
      </c>
      <c s="6" t="s">
        <v>4141</v>
      </c>
      <c s="36" t="s">
        <v>682</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6042</v>
      </c>
      <c s="35" t="s">
        <v>5</v>
      </c>
      <c s="6" t="s">
        <v>6043</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7501</v>
      </c>
      <c s="35" t="s">
        <v>5</v>
      </c>
      <c s="6" t="s">
        <v>7502</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7503</v>
      </c>
    </row>
    <row r="86" spans="1:16" ht="25.5">
      <c r="A86" t="s">
        <v>49</v>
      </c>
      <c s="34" t="s">
        <v>147</v>
      </c>
      <c s="34" t="s">
        <v>7504</v>
      </c>
      <c s="35" t="s">
        <v>5</v>
      </c>
      <c s="6" t="s">
        <v>7505</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6044</v>
      </c>
      <c s="35" t="s">
        <v>5</v>
      </c>
      <c s="6" t="s">
        <v>6045</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639</v>
      </c>
      <c r="E94" s="33" t="s">
        <v>6046</v>
      </c>
      <c r="J94" s="32">
        <f>0</f>
      </c>
      <c s="32">
        <f>0</f>
      </c>
      <c s="32">
        <f>0+L95+L99+L103+L107+L111+L115+L119+L123+L127+L131+L135+L139+L143+L147</f>
      </c>
      <c s="32">
        <f>0+M95+M99+M103+M107+M111+M115+M119+M123+M127+M131+M135+M139+M143+M147</f>
      </c>
    </row>
    <row r="95" spans="1:16" ht="12.75">
      <c r="A95" t="s">
        <v>49</v>
      </c>
      <c s="34" t="s">
        <v>47</v>
      </c>
      <c s="34" t="s">
        <v>1037</v>
      </c>
      <c s="35" t="s">
        <v>5</v>
      </c>
      <c s="6" t="s">
        <v>1038</v>
      </c>
      <c s="36" t="s">
        <v>682</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750</v>
      </c>
      <c s="35" t="s">
        <v>5</v>
      </c>
      <c s="6" t="s">
        <v>751</v>
      </c>
      <c s="36" t="s">
        <v>682</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8051</v>
      </c>
    </row>
    <row r="102" spans="1:5" ht="12.75">
      <c r="A102" t="s">
        <v>57</v>
      </c>
      <c r="E102" s="39" t="s">
        <v>602</v>
      </c>
    </row>
    <row r="103" spans="1:16" ht="25.5">
      <c r="A103" t="s">
        <v>49</v>
      </c>
      <c s="34" t="s">
        <v>26</v>
      </c>
      <c s="34" t="s">
        <v>839</v>
      </c>
      <c s="35" t="s">
        <v>5</v>
      </c>
      <c s="6" t="s">
        <v>840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4154</v>
      </c>
      <c s="35" t="s">
        <v>5</v>
      </c>
      <c s="6" t="s">
        <v>4155</v>
      </c>
      <c s="36" t="s">
        <v>682</v>
      </c>
      <c s="37">
        <v>0.48</v>
      </c>
      <c s="36">
        <v>0</v>
      </c>
      <c s="36">
        <f>ROUND(G107*H107,6)</f>
      </c>
      <c r="L107" s="38">
        <v>0</v>
      </c>
      <c s="32">
        <f>ROUND(ROUND(L107,2)*ROUND(G107,3),2)</f>
      </c>
      <c s="36" t="s">
        <v>601</v>
      </c>
      <c>
        <f>(M107*21)/100</f>
      </c>
      <c t="s">
        <v>27</v>
      </c>
    </row>
    <row r="108" spans="1:5" ht="12.75">
      <c r="A108" s="35" t="s">
        <v>54</v>
      </c>
      <c r="E108" s="39" t="s">
        <v>6057</v>
      </c>
    </row>
    <row r="109" spans="1:5" ht="12.75">
      <c r="A109" s="35" t="s">
        <v>55</v>
      </c>
      <c r="E109" s="40" t="s">
        <v>6058</v>
      </c>
    </row>
    <row r="110" spans="1:5" ht="12.75">
      <c r="A110" t="s">
        <v>57</v>
      </c>
      <c r="E110" s="39" t="s">
        <v>602</v>
      </c>
    </row>
    <row r="111" spans="1:16" ht="25.5">
      <c r="A111" t="s">
        <v>49</v>
      </c>
      <c s="34" t="s">
        <v>67</v>
      </c>
      <c s="34" t="s">
        <v>7589</v>
      </c>
      <c s="35" t="s">
        <v>5</v>
      </c>
      <c s="6" t="s">
        <v>7673</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7984</v>
      </c>
    </row>
    <row r="114" spans="1:5" ht="12.75">
      <c r="A114" t="s">
        <v>57</v>
      </c>
      <c r="E114" s="39" t="s">
        <v>602</v>
      </c>
    </row>
    <row r="115" spans="1:16" ht="25.5">
      <c r="A115" t="s">
        <v>49</v>
      </c>
      <c s="34" t="s">
        <v>70</v>
      </c>
      <c s="34" t="s">
        <v>7813</v>
      </c>
      <c s="35" t="s">
        <v>5</v>
      </c>
      <c s="6" t="s">
        <v>7814</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7985</v>
      </c>
    </row>
    <row r="118" spans="1:5" ht="12.75">
      <c r="A118" t="s">
        <v>57</v>
      </c>
      <c r="E118" s="39" t="s">
        <v>602</v>
      </c>
    </row>
    <row r="119" spans="1:16" ht="12.75">
      <c r="A119" t="s">
        <v>49</v>
      </c>
      <c s="34" t="s">
        <v>75</v>
      </c>
      <c s="34" t="s">
        <v>7822</v>
      </c>
      <c s="35" t="s">
        <v>5</v>
      </c>
      <c s="6" t="s">
        <v>7986</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6742</v>
      </c>
      <c s="35" t="s">
        <v>5</v>
      </c>
      <c s="6" t="s">
        <v>6743</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855</v>
      </c>
      <c s="35" t="s">
        <v>5</v>
      </c>
      <c s="6" t="s">
        <v>856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892</v>
      </c>
      <c s="35" t="s">
        <v>5</v>
      </c>
      <c s="6" t="s">
        <v>893</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895</v>
      </c>
      <c s="35" t="s">
        <v>5</v>
      </c>
      <c s="6" t="s">
        <v>896</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898</v>
      </c>
      <c s="35" t="s">
        <v>5</v>
      </c>
      <c s="6" t="s">
        <v>899</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888</v>
      </c>
      <c s="35" t="s">
        <v>5</v>
      </c>
      <c s="6" t="s">
        <v>889</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7622</v>
      </c>
      <c s="35" t="s">
        <v>5</v>
      </c>
      <c s="6" t="s">
        <v>7330</v>
      </c>
      <c s="36" t="s">
        <v>7331</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8054</v>
      </c>
      <c r="E8" s="30" t="s">
        <v>8053</v>
      </c>
      <c r="J8" s="29">
        <f>0+J9+J22+J39+J44+J49+J62+J67+J104</f>
      </c>
      <c s="29">
        <f>0+K9+K22+K39+K44+K49+K62+K67+K104</f>
      </c>
      <c s="29">
        <f>0+L9+L22+L39+L44+L49+L62+L67+L104</f>
      </c>
      <c s="29">
        <f>0+M9+M22+M39+M44+M49+M62+M67+M104</f>
      </c>
    </row>
    <row r="9" spans="1:13" ht="12.75">
      <c r="A9" t="s">
        <v>46</v>
      </c>
      <c r="C9" s="31" t="s">
        <v>595</v>
      </c>
      <c r="E9" s="33" t="s">
        <v>1154</v>
      </c>
      <c r="J9" s="32">
        <f>0</f>
      </c>
      <c s="32">
        <f>0</f>
      </c>
      <c s="32">
        <f>0+L10+L14+L18</f>
      </c>
      <c s="32">
        <f>0+M10+M14+M18</f>
      </c>
    </row>
    <row r="10" spans="1:16" ht="25.5">
      <c r="A10" t="s">
        <v>49</v>
      </c>
      <c s="34" t="s">
        <v>746</v>
      </c>
      <c s="34" t="s">
        <v>1053</v>
      </c>
      <c s="35" t="s">
        <v>5</v>
      </c>
      <c s="6" t="s">
        <v>1759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1762</v>
      </c>
      <c s="35" t="s">
        <v>5</v>
      </c>
      <c s="6" t="s">
        <v>1763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3792</v>
      </c>
      <c s="35" t="s">
        <v>5</v>
      </c>
      <c s="6" t="s">
        <v>4107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711</v>
      </c>
      <c s="34" t="s">
        <v>2120</v>
      </c>
      <c s="35" t="s">
        <v>5</v>
      </c>
      <c s="6" t="s">
        <v>2121</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715</v>
      </c>
      <c s="34" t="s">
        <v>7468</v>
      </c>
      <c s="35" t="s">
        <v>5</v>
      </c>
      <c s="6" t="s">
        <v>7469</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719</v>
      </c>
      <c s="34" t="s">
        <v>4082</v>
      </c>
      <c s="35" t="s">
        <v>5</v>
      </c>
      <c s="6" t="s">
        <v>4083</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6" ht="12.75">
      <c r="A35" t="s">
        <v>49</v>
      </c>
      <c s="34" t="s">
        <v>722</v>
      </c>
      <c s="34" t="s">
        <v>7638</v>
      </c>
      <c s="35" t="s">
        <v>5</v>
      </c>
      <c s="6" t="s">
        <v>1731</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7694</v>
      </c>
    </row>
    <row r="39" spans="1:13" ht="12.75">
      <c r="A39" t="s">
        <v>46</v>
      </c>
      <c r="C39" s="31" t="s">
        <v>120</v>
      </c>
      <c r="E39" s="33" t="s">
        <v>7695</v>
      </c>
      <c r="J39" s="32">
        <f>0</f>
      </c>
      <c s="32">
        <f>0</f>
      </c>
      <c s="32">
        <f>0+L40</f>
      </c>
      <c s="32">
        <f>0+M40</f>
      </c>
    </row>
    <row r="40" spans="1:16" ht="12.75">
      <c r="A40" t="s">
        <v>49</v>
      </c>
      <c s="34" t="s">
        <v>707</v>
      </c>
      <c s="34" t="s">
        <v>7696</v>
      </c>
      <c s="35" t="s">
        <v>5</v>
      </c>
      <c s="6" t="s">
        <v>7697</v>
      </c>
      <c s="36" t="s">
        <v>682</v>
      </c>
      <c s="37">
        <v>12</v>
      </c>
      <c s="36">
        <v>0</v>
      </c>
      <c s="36">
        <f>ROUND(G40*H40,6)</f>
      </c>
      <c r="L40" s="38">
        <v>0</v>
      </c>
      <c s="32">
        <f>ROUND(ROUND(L40,2)*ROUND(G40,3),2)</f>
      </c>
      <c s="36" t="s">
        <v>601</v>
      </c>
      <c>
        <f>(M40*21)/100</f>
      </c>
      <c t="s">
        <v>27</v>
      </c>
    </row>
    <row r="41" spans="1:5" ht="25.5">
      <c r="A41" s="35" t="s">
        <v>54</v>
      </c>
      <c r="E41" s="39" t="s">
        <v>7698</v>
      </c>
    </row>
    <row r="42" spans="1:5" ht="12.75">
      <c r="A42" s="35" t="s">
        <v>55</v>
      </c>
      <c r="E42" s="40" t="s">
        <v>5</v>
      </c>
    </row>
    <row r="43" spans="1:5" ht="12.75">
      <c r="A43" t="s">
        <v>57</v>
      </c>
      <c r="E43" s="39" t="s">
        <v>602</v>
      </c>
    </row>
    <row r="44" spans="1:13" ht="12.75">
      <c r="A44" t="s">
        <v>46</v>
      </c>
      <c r="C44" s="31" t="s">
        <v>132</v>
      </c>
      <c r="E44" s="33" t="s">
        <v>1800</v>
      </c>
      <c r="J44" s="32">
        <f>0</f>
      </c>
      <c s="32">
        <f>0</f>
      </c>
      <c s="32">
        <f>0+L45</f>
      </c>
      <c s="32">
        <f>0+M45</f>
      </c>
    </row>
    <row r="45" spans="1:16" ht="12.75">
      <c r="A45" t="s">
        <v>49</v>
      </c>
      <c s="34" t="s">
        <v>730</v>
      </c>
      <c s="34" t="s">
        <v>1033</v>
      </c>
      <c s="35" t="s">
        <v>5</v>
      </c>
      <c s="6" t="s">
        <v>1034</v>
      </c>
      <c s="36" t="s">
        <v>1035</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1816</v>
      </c>
      <c r="J49" s="32">
        <f>0</f>
      </c>
      <c s="32">
        <f>0</f>
      </c>
      <c s="32">
        <f>0+L50+L54+L58</f>
      </c>
      <c s="32">
        <f>0+M50+M54+M58</f>
      </c>
    </row>
    <row r="50" spans="1:16" ht="12.75">
      <c r="A50" t="s">
        <v>49</v>
      </c>
      <c s="34" t="s">
        <v>734</v>
      </c>
      <c s="34" t="s">
        <v>1724</v>
      </c>
      <c s="35" t="s">
        <v>5</v>
      </c>
      <c s="6" t="s">
        <v>1725</v>
      </c>
      <c s="36" t="s">
        <v>922</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738</v>
      </c>
      <c s="34" t="s">
        <v>7475</v>
      </c>
      <c s="35" t="s">
        <v>5</v>
      </c>
      <c s="6" t="s">
        <v>7476</v>
      </c>
      <c s="36" t="s">
        <v>922</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7478</v>
      </c>
    </row>
    <row r="58" spans="1:16" ht="12.75">
      <c r="A58" t="s">
        <v>49</v>
      </c>
      <c s="34" t="s">
        <v>742</v>
      </c>
      <c s="34" t="s">
        <v>7479</v>
      </c>
      <c s="35" t="s">
        <v>5</v>
      </c>
      <c s="6" t="s">
        <v>7480</v>
      </c>
      <c s="36" t="s">
        <v>922</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7482</v>
      </c>
    </row>
    <row r="62" spans="1:13" ht="12.75">
      <c r="A62" t="s">
        <v>46</v>
      </c>
      <c r="C62" s="31" t="s">
        <v>64</v>
      </c>
      <c r="E62" s="33" t="s">
        <v>1857</v>
      </c>
      <c r="J62" s="32">
        <f>0</f>
      </c>
      <c s="32">
        <f>0</f>
      </c>
      <c s="32">
        <f>0+L63</f>
      </c>
      <c s="32">
        <f>0+M63</f>
      </c>
    </row>
    <row r="63" spans="1:16" ht="12.75">
      <c r="A63" t="s">
        <v>49</v>
      </c>
      <c s="34" t="s">
        <v>726</v>
      </c>
      <c s="34" t="s">
        <v>7701</v>
      </c>
      <c s="35" t="s">
        <v>5</v>
      </c>
      <c s="6" t="s">
        <v>7702</v>
      </c>
      <c s="36" t="s">
        <v>922</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3566</v>
      </c>
      <c r="J67" s="32">
        <f>0</f>
      </c>
      <c s="32">
        <f>0</f>
      </c>
      <c s="32">
        <f>0+L68+L72+L76+L80+L84+L88+L92+L96+L100</f>
      </c>
      <c s="32">
        <f>0+M68+M72+M76+M80+M84+M88+M92+M96+M100</f>
      </c>
    </row>
    <row r="68" spans="1:16" ht="12.75">
      <c r="A68" t="s">
        <v>49</v>
      </c>
      <c s="34" t="s">
        <v>123</v>
      </c>
      <c s="34" t="s">
        <v>4130</v>
      </c>
      <c s="35" t="s">
        <v>5</v>
      </c>
      <c s="6" t="s">
        <v>4131</v>
      </c>
      <c s="36" t="s">
        <v>682</v>
      </c>
      <c s="37">
        <v>15</v>
      </c>
      <c s="36">
        <v>0</v>
      </c>
      <c s="36">
        <f>ROUND(G68*H68,6)</f>
      </c>
      <c r="L68" s="38">
        <v>0</v>
      </c>
      <c s="32">
        <f>ROUND(ROUND(L68,2)*ROUND(G68,3),2)</f>
      </c>
      <c s="36" t="s">
        <v>601</v>
      </c>
      <c>
        <f>(M68*21)/100</f>
      </c>
      <c t="s">
        <v>27</v>
      </c>
    </row>
    <row r="69" spans="1:5" ht="12.75">
      <c r="A69" s="35" t="s">
        <v>54</v>
      </c>
      <c r="E69" s="39" t="s">
        <v>7712</v>
      </c>
    </row>
    <row r="70" spans="1:5" ht="12.75">
      <c r="A70" s="35" t="s">
        <v>55</v>
      </c>
      <c r="E70" s="40" t="s">
        <v>5</v>
      </c>
    </row>
    <row r="71" spans="1:5" ht="12.75">
      <c r="A71" t="s">
        <v>57</v>
      </c>
      <c r="E71" s="39" t="s">
        <v>602</v>
      </c>
    </row>
    <row r="72" spans="1:16" ht="12.75">
      <c r="A72" t="s">
        <v>49</v>
      </c>
      <c s="34" t="s">
        <v>127</v>
      </c>
      <c s="34" t="s">
        <v>4136</v>
      </c>
      <c s="35" t="s">
        <v>5</v>
      </c>
      <c s="6" t="s">
        <v>4137</v>
      </c>
      <c s="36" t="s">
        <v>682</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7496</v>
      </c>
      <c s="35" t="s">
        <v>5</v>
      </c>
      <c s="6" t="s">
        <v>7497</v>
      </c>
      <c s="36" t="s">
        <v>446</v>
      </c>
      <c s="37">
        <v>2</v>
      </c>
      <c s="36">
        <v>0</v>
      </c>
      <c s="36">
        <f>ROUND(G76*H76,6)</f>
      </c>
      <c r="L76" s="38">
        <v>0</v>
      </c>
      <c s="32">
        <f>ROUND(ROUND(L76,2)*ROUND(G76,3),2)</f>
      </c>
      <c s="36" t="s">
        <v>601</v>
      </c>
      <c>
        <f>(M76*21)/100</f>
      </c>
      <c t="s">
        <v>27</v>
      </c>
    </row>
    <row r="77" spans="1:5" ht="12.75">
      <c r="A77" s="35" t="s">
        <v>54</v>
      </c>
      <c r="E77" s="39" t="s">
        <v>7652</v>
      </c>
    </row>
    <row r="78" spans="1:5" ht="12.75">
      <c r="A78" s="35" t="s">
        <v>55</v>
      </c>
      <c r="E78" s="40" t="s">
        <v>5</v>
      </c>
    </row>
    <row r="79" spans="1:5" ht="12.75">
      <c r="A79" t="s">
        <v>57</v>
      </c>
      <c r="E79" s="39" t="s">
        <v>602</v>
      </c>
    </row>
    <row r="80" spans="1:16" ht="25.5">
      <c r="A80" t="s">
        <v>49</v>
      </c>
      <c s="34" t="s">
        <v>135</v>
      </c>
      <c s="34" t="s">
        <v>4138</v>
      </c>
      <c s="35" t="s">
        <v>5</v>
      </c>
      <c s="6" t="s">
        <v>4139</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4140</v>
      </c>
      <c s="35" t="s">
        <v>5</v>
      </c>
      <c s="6" t="s">
        <v>4141</v>
      </c>
      <c s="36" t="s">
        <v>682</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6042</v>
      </c>
      <c s="35" t="s">
        <v>5</v>
      </c>
      <c s="6" t="s">
        <v>6043</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7501</v>
      </c>
      <c s="35" t="s">
        <v>5</v>
      </c>
      <c s="6" t="s">
        <v>7502</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7503</v>
      </c>
    </row>
    <row r="96" spans="1:16" ht="25.5">
      <c r="A96" t="s">
        <v>49</v>
      </c>
      <c s="34" t="s">
        <v>147</v>
      </c>
      <c s="34" t="s">
        <v>7504</v>
      </c>
      <c s="35" t="s">
        <v>5</v>
      </c>
      <c s="6" t="s">
        <v>7505</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6044</v>
      </c>
      <c s="35" t="s">
        <v>5</v>
      </c>
      <c s="6" t="s">
        <v>6045</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639</v>
      </c>
      <c r="E104" s="33" t="s">
        <v>6046</v>
      </c>
      <c r="J104" s="32">
        <f>0</f>
      </c>
      <c s="32">
        <f>0</f>
      </c>
      <c s="32">
        <f>0+L105+L109+L113+L117+L121+L125+L129+L133+L137+L141+L145+L149+L153+L157</f>
      </c>
      <c s="32">
        <f>0+M105+M109+M113+M117+M121+M125+M129+M133+M137+M141+M145+M149+M153+M157</f>
      </c>
    </row>
    <row r="105" spans="1:16" ht="12.75">
      <c r="A105" t="s">
        <v>49</v>
      </c>
      <c s="34" t="s">
        <v>47</v>
      </c>
      <c s="34" t="s">
        <v>1037</v>
      </c>
      <c s="35" t="s">
        <v>5</v>
      </c>
      <c s="6" t="s">
        <v>1038</v>
      </c>
      <c s="36" t="s">
        <v>682</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750</v>
      </c>
      <c s="35" t="s">
        <v>5</v>
      </c>
      <c s="6" t="s">
        <v>751</v>
      </c>
      <c s="36" t="s">
        <v>682</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8055</v>
      </c>
    </row>
    <row r="112" spans="1:5" ht="12.75">
      <c r="A112" t="s">
        <v>57</v>
      </c>
      <c r="E112" s="39" t="s">
        <v>602</v>
      </c>
    </row>
    <row r="113" spans="1:16" ht="25.5">
      <c r="A113" t="s">
        <v>49</v>
      </c>
      <c s="34" t="s">
        <v>26</v>
      </c>
      <c s="34" t="s">
        <v>839</v>
      </c>
      <c s="35" t="s">
        <v>5</v>
      </c>
      <c s="6" t="s">
        <v>840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4154</v>
      </c>
      <c s="35" t="s">
        <v>5</v>
      </c>
      <c s="6" t="s">
        <v>4155</v>
      </c>
      <c s="36" t="s">
        <v>682</v>
      </c>
      <c s="37">
        <v>0.6</v>
      </c>
      <c s="36">
        <v>0</v>
      </c>
      <c s="36">
        <f>ROUND(G117*H117,6)</f>
      </c>
      <c r="L117" s="38">
        <v>0</v>
      </c>
      <c s="32">
        <f>ROUND(ROUND(L117,2)*ROUND(G117,3),2)</f>
      </c>
      <c s="36" t="s">
        <v>601</v>
      </c>
      <c>
        <f>(M117*21)/100</f>
      </c>
      <c t="s">
        <v>27</v>
      </c>
    </row>
    <row r="118" spans="1:5" ht="12.75">
      <c r="A118" s="35" t="s">
        <v>54</v>
      </c>
      <c r="E118" s="39" t="s">
        <v>6057</v>
      </c>
    </row>
    <row r="119" spans="1:5" ht="12.75">
      <c r="A119" s="35" t="s">
        <v>55</v>
      </c>
      <c r="E119" s="40" t="s">
        <v>6058</v>
      </c>
    </row>
    <row r="120" spans="1:5" ht="12.75">
      <c r="A120" t="s">
        <v>57</v>
      </c>
      <c r="E120" s="39" t="s">
        <v>602</v>
      </c>
    </row>
    <row r="121" spans="1:16" ht="25.5">
      <c r="A121" t="s">
        <v>49</v>
      </c>
      <c s="34" t="s">
        <v>67</v>
      </c>
      <c s="34" t="s">
        <v>7813</v>
      </c>
      <c s="35" t="s">
        <v>5</v>
      </c>
      <c s="6" t="s">
        <v>7814</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8056</v>
      </c>
    </row>
    <row r="124" spans="1:5" ht="12.75">
      <c r="A124" t="s">
        <v>57</v>
      </c>
      <c r="E124" s="39" t="s">
        <v>602</v>
      </c>
    </row>
    <row r="125" spans="1:16" ht="25.5">
      <c r="A125" t="s">
        <v>49</v>
      </c>
      <c s="34" t="s">
        <v>70</v>
      </c>
      <c s="34" t="s">
        <v>8057</v>
      </c>
      <c s="35" t="s">
        <v>5</v>
      </c>
      <c s="6" t="s">
        <v>8058</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8059</v>
      </c>
    </row>
    <row r="128" spans="1:5" ht="12.75">
      <c r="A128" t="s">
        <v>57</v>
      </c>
      <c r="E128" s="39" t="s">
        <v>602</v>
      </c>
    </row>
    <row r="129" spans="1:16" ht="12.75">
      <c r="A129" t="s">
        <v>49</v>
      </c>
      <c s="34" t="s">
        <v>75</v>
      </c>
      <c s="34" t="s">
        <v>7822</v>
      </c>
      <c s="35" t="s">
        <v>5</v>
      </c>
      <c s="6" t="s">
        <v>7986</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6742</v>
      </c>
      <c s="35" t="s">
        <v>5</v>
      </c>
      <c s="6" t="s">
        <v>6743</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855</v>
      </c>
      <c s="35" t="s">
        <v>5</v>
      </c>
      <c s="6" t="s">
        <v>856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892</v>
      </c>
      <c s="35" t="s">
        <v>5</v>
      </c>
      <c s="6" t="s">
        <v>893</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895</v>
      </c>
      <c s="35" t="s">
        <v>5</v>
      </c>
      <c s="6" t="s">
        <v>896</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898</v>
      </c>
      <c s="35" t="s">
        <v>5</v>
      </c>
      <c s="6" t="s">
        <v>899</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888</v>
      </c>
      <c s="35" t="s">
        <v>5</v>
      </c>
      <c s="6" t="s">
        <v>889</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7622</v>
      </c>
      <c s="35" t="s">
        <v>5</v>
      </c>
      <c s="6" t="s">
        <v>7330</v>
      </c>
      <c s="36" t="s">
        <v>7331</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8062</v>
      </c>
      <c r="E8" s="30" t="s">
        <v>8061</v>
      </c>
      <c r="J8" s="29">
        <f>0+J9+J22+J27+J44+J49+J54+J67+J72+J85+J122</f>
      </c>
      <c s="29">
        <f>0+K9+K22+K27+K44+K49+K54+K67+K72+K85+K122</f>
      </c>
      <c s="29">
        <f>0+L9+L22+L27+L44+L49+L54+L67+L72+L85+L122</f>
      </c>
      <c s="29">
        <f>0+M9+M22+M27+M44+M49+M54+M67+M72+M85+M122</f>
      </c>
    </row>
    <row r="9" spans="1:13" ht="12.75">
      <c r="A9" t="s">
        <v>46</v>
      </c>
      <c r="C9" s="31" t="s">
        <v>595</v>
      </c>
      <c r="E9" s="33" t="s">
        <v>1154</v>
      </c>
      <c r="J9" s="32">
        <f>0</f>
      </c>
      <c s="32">
        <f>0</f>
      </c>
      <c s="32">
        <f>0+L10+L14+L18</f>
      </c>
      <c s="32">
        <f>0+M10+M14+M18</f>
      </c>
    </row>
    <row r="10" spans="1:16" ht="25.5">
      <c r="A10" t="s">
        <v>49</v>
      </c>
      <c s="34" t="s">
        <v>749</v>
      </c>
      <c s="34" t="s">
        <v>1053</v>
      </c>
      <c s="35" t="s">
        <v>5</v>
      </c>
      <c s="6" t="s">
        <v>1759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752</v>
      </c>
      <c s="34" t="s">
        <v>1762</v>
      </c>
      <c s="35" t="s">
        <v>5</v>
      </c>
      <c s="6" t="s">
        <v>1763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755</v>
      </c>
      <c s="34" t="s">
        <v>3792</v>
      </c>
      <c s="35" t="s">
        <v>5</v>
      </c>
      <c s="6" t="s">
        <v>4107</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4111</v>
      </c>
      <c r="J22" s="32">
        <f>0</f>
      </c>
      <c s="32">
        <f>0</f>
      </c>
      <c s="32">
        <f>0+L23</f>
      </c>
      <c s="32">
        <f>0+M23</f>
      </c>
    </row>
    <row r="23" spans="1:16" ht="25.5">
      <c r="A23" t="s">
        <v>49</v>
      </c>
      <c s="34" t="s">
        <v>734</v>
      </c>
      <c s="34" t="s">
        <v>7692</v>
      </c>
      <c s="35" t="s">
        <v>5</v>
      </c>
      <c s="6" t="s">
        <v>7693</v>
      </c>
      <c s="36" t="s">
        <v>1035</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1793</v>
      </c>
      <c r="J27" s="32">
        <f>0</f>
      </c>
      <c s="32">
        <f>0</f>
      </c>
      <c s="32">
        <f>0+L28+L32+L36+L40</f>
      </c>
      <c s="32">
        <f>0+M28+M32+M36+M40</f>
      </c>
    </row>
    <row r="28" spans="1:16" ht="12.75">
      <c r="A28" t="s">
        <v>49</v>
      </c>
      <c s="34" t="s">
        <v>147</v>
      </c>
      <c s="34" t="s">
        <v>2120</v>
      </c>
      <c s="35" t="s">
        <v>5</v>
      </c>
      <c s="6" t="s">
        <v>2121</v>
      </c>
      <c s="36" t="s">
        <v>1035</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7694</v>
      </c>
    </row>
    <row r="32" spans="1:16" ht="12.75">
      <c r="A32" t="s">
        <v>49</v>
      </c>
      <c s="34" t="s">
        <v>150</v>
      </c>
      <c s="34" t="s">
        <v>7468</v>
      </c>
      <c s="35" t="s">
        <v>5</v>
      </c>
      <c s="6" t="s">
        <v>7469</v>
      </c>
      <c s="36" t="s">
        <v>1035</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7694</v>
      </c>
    </row>
    <row r="36" spans="1:16" ht="12.75">
      <c r="A36" t="s">
        <v>49</v>
      </c>
      <c s="34" t="s">
        <v>707</v>
      </c>
      <c s="34" t="s">
        <v>4082</v>
      </c>
      <c s="35" t="s">
        <v>5</v>
      </c>
      <c s="6" t="s">
        <v>4083</v>
      </c>
      <c s="36" t="s">
        <v>1035</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7694</v>
      </c>
    </row>
    <row r="40" spans="1:16" ht="12.75">
      <c r="A40" t="s">
        <v>49</v>
      </c>
      <c s="34" t="s">
        <v>711</v>
      </c>
      <c s="34" t="s">
        <v>7638</v>
      </c>
      <c s="35" t="s">
        <v>5</v>
      </c>
      <c s="6" t="s">
        <v>1731</v>
      </c>
      <c s="36" t="s">
        <v>1035</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7694</v>
      </c>
    </row>
    <row r="44" spans="1:13" ht="12.75">
      <c r="A44" t="s">
        <v>46</v>
      </c>
      <c r="C44" s="31" t="s">
        <v>120</v>
      </c>
      <c r="E44" s="33" t="s">
        <v>7695</v>
      </c>
      <c r="J44" s="32">
        <f>0</f>
      </c>
      <c s="32">
        <f>0</f>
      </c>
      <c s="32">
        <f>0+L45</f>
      </c>
      <c s="32">
        <f>0+M45</f>
      </c>
    </row>
    <row r="45" spans="1:16" ht="12.75">
      <c r="A45" t="s">
        <v>49</v>
      </c>
      <c s="34" t="s">
        <v>144</v>
      </c>
      <c s="34" t="s">
        <v>7696</v>
      </c>
      <c s="35" t="s">
        <v>5</v>
      </c>
      <c s="6" t="s">
        <v>7697</v>
      </c>
      <c s="36" t="s">
        <v>682</v>
      </c>
      <c s="37">
        <v>24</v>
      </c>
      <c s="36">
        <v>0</v>
      </c>
      <c s="36">
        <f>ROUND(G45*H45,6)</f>
      </c>
      <c r="L45" s="38">
        <v>0</v>
      </c>
      <c s="32">
        <f>ROUND(ROUND(L45,2)*ROUND(G45,3),2)</f>
      </c>
      <c s="36" t="s">
        <v>601</v>
      </c>
      <c>
        <f>(M45*21)/100</f>
      </c>
      <c t="s">
        <v>27</v>
      </c>
    </row>
    <row r="46" spans="1:5" ht="25.5">
      <c r="A46" s="35" t="s">
        <v>54</v>
      </c>
      <c r="E46" s="39" t="s">
        <v>7698</v>
      </c>
    </row>
    <row r="47" spans="1:5" ht="12.75">
      <c r="A47" s="35" t="s">
        <v>55</v>
      </c>
      <c r="E47" s="40" t="s">
        <v>5</v>
      </c>
    </row>
    <row r="48" spans="1:5" ht="12.75">
      <c r="A48" t="s">
        <v>57</v>
      </c>
      <c r="E48" s="39" t="s">
        <v>602</v>
      </c>
    </row>
    <row r="49" spans="1:13" ht="12.75">
      <c r="A49" t="s">
        <v>46</v>
      </c>
      <c r="C49" s="31" t="s">
        <v>132</v>
      </c>
      <c r="E49" s="33" t="s">
        <v>1800</v>
      </c>
      <c r="J49" s="32">
        <f>0</f>
      </c>
      <c s="32">
        <f>0</f>
      </c>
      <c s="32">
        <f>0+L50</f>
      </c>
      <c s="32">
        <f>0+M50</f>
      </c>
    </row>
    <row r="50" spans="1:16" ht="12.75">
      <c r="A50" t="s">
        <v>49</v>
      </c>
      <c s="34" t="s">
        <v>719</v>
      </c>
      <c s="34" t="s">
        <v>1033</v>
      </c>
      <c s="35" t="s">
        <v>5</v>
      </c>
      <c s="6" t="s">
        <v>1034</v>
      </c>
      <c s="36" t="s">
        <v>1035</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1816</v>
      </c>
      <c r="J54" s="32">
        <f>0</f>
      </c>
      <c s="32">
        <f>0</f>
      </c>
      <c s="32">
        <f>0+L55+L59+L63</f>
      </c>
      <c s="32">
        <f>0+M55+M59+M63</f>
      </c>
    </row>
    <row r="55" spans="1:16" ht="12.75">
      <c r="A55" t="s">
        <v>49</v>
      </c>
      <c s="34" t="s">
        <v>722</v>
      </c>
      <c s="34" t="s">
        <v>1724</v>
      </c>
      <c s="35" t="s">
        <v>5</v>
      </c>
      <c s="6" t="s">
        <v>1725</v>
      </c>
      <c s="36" t="s">
        <v>922</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726</v>
      </c>
      <c s="34" t="s">
        <v>7475</v>
      </c>
      <c s="35" t="s">
        <v>5</v>
      </c>
      <c s="6" t="s">
        <v>7476</v>
      </c>
      <c s="36" t="s">
        <v>922</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7478</v>
      </c>
    </row>
    <row r="63" spans="1:16" ht="12.75">
      <c r="A63" t="s">
        <v>49</v>
      </c>
      <c s="34" t="s">
        <v>730</v>
      </c>
      <c s="34" t="s">
        <v>7479</v>
      </c>
      <c s="35" t="s">
        <v>5</v>
      </c>
      <c s="6" t="s">
        <v>7480</v>
      </c>
      <c s="36" t="s">
        <v>922</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7482</v>
      </c>
    </row>
    <row r="67" spans="1:13" ht="12.75">
      <c r="A67" t="s">
        <v>46</v>
      </c>
      <c r="C67" s="31" t="s">
        <v>64</v>
      </c>
      <c r="E67" s="33" t="s">
        <v>1857</v>
      </c>
      <c r="J67" s="32">
        <f>0</f>
      </c>
      <c s="32">
        <f>0</f>
      </c>
      <c s="32">
        <f>0+L68</f>
      </c>
      <c s="32">
        <f>0+M68</f>
      </c>
    </row>
    <row r="68" spans="1:16" ht="12.75">
      <c r="A68" t="s">
        <v>49</v>
      </c>
      <c s="34" t="s">
        <v>715</v>
      </c>
      <c s="34" t="s">
        <v>7701</v>
      </c>
      <c s="35" t="s">
        <v>5</v>
      </c>
      <c s="6" t="s">
        <v>7702</v>
      </c>
      <c s="36" t="s">
        <v>922</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1094</v>
      </c>
      <c r="J72" s="32">
        <f>0</f>
      </c>
      <c s="32">
        <f>0</f>
      </c>
      <c s="32">
        <f>0+L73+L77+L81</f>
      </c>
      <c s="32">
        <f>0+M73+M77+M81</f>
      </c>
    </row>
    <row r="73" spans="1:16" ht="12.75">
      <c r="A73" t="s">
        <v>49</v>
      </c>
      <c s="34" t="s">
        <v>738</v>
      </c>
      <c s="34" t="s">
        <v>7703</v>
      </c>
      <c s="35" t="s">
        <v>5</v>
      </c>
      <c s="6" t="s">
        <v>7704</v>
      </c>
      <c s="36" t="s">
        <v>922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742</v>
      </c>
      <c s="34" t="s">
        <v>8063</v>
      </c>
      <c s="35" t="s">
        <v>5</v>
      </c>
      <c s="6" t="s">
        <v>7706</v>
      </c>
      <c s="36" t="s">
        <v>922</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746</v>
      </c>
      <c s="34" t="s">
        <v>3129</v>
      </c>
      <c s="35" t="s">
        <v>5</v>
      </c>
      <c s="6" t="s">
        <v>3130</v>
      </c>
      <c s="36" t="s">
        <v>922</v>
      </c>
      <c s="37">
        <v>8</v>
      </c>
      <c s="36">
        <v>0</v>
      </c>
      <c s="36">
        <f>ROUND(G81*H81,6)</f>
      </c>
      <c r="L81" s="38">
        <v>0</v>
      </c>
      <c s="32">
        <f>ROUND(ROUND(L81,2)*ROUND(G81,3),2)</f>
      </c>
      <c s="36" t="s">
        <v>601</v>
      </c>
      <c>
        <f>(M81*21)/100</f>
      </c>
      <c t="s">
        <v>27</v>
      </c>
    </row>
    <row r="82" spans="1:5" ht="12.75">
      <c r="A82" s="35" t="s">
        <v>54</v>
      </c>
      <c r="E82" s="39" t="s">
        <v>5</v>
      </c>
    </row>
    <row r="83" spans="1:5" ht="12.75">
      <c r="A83" s="35" t="s">
        <v>55</v>
      </c>
      <c r="E83" s="40" t="s">
        <v>7707</v>
      </c>
    </row>
    <row r="84" spans="1:5" ht="12.75">
      <c r="A84" t="s">
        <v>57</v>
      </c>
      <c r="E84" s="39" t="s">
        <v>602</v>
      </c>
    </row>
    <row r="85" spans="1:13" ht="12.75">
      <c r="A85" t="s">
        <v>46</v>
      </c>
      <c r="C85" s="31" t="s">
        <v>868</v>
      </c>
      <c r="E85" s="33" t="s">
        <v>3566</v>
      </c>
      <c r="J85" s="32">
        <f>0</f>
      </c>
      <c s="32">
        <f>0</f>
      </c>
      <c s="32">
        <f>0+L86+L90+L94+L98+L102+L106+L110+L114+L118</f>
      </c>
      <c s="32">
        <f>0+M86+M90+M94+M98+M102+M106+M110+M114+M118</f>
      </c>
    </row>
    <row r="86" spans="1:16" ht="12.75">
      <c r="A86" t="s">
        <v>49</v>
      </c>
      <c s="34" t="s">
        <v>114</v>
      </c>
      <c s="34" t="s">
        <v>4130</v>
      </c>
      <c s="35" t="s">
        <v>5</v>
      </c>
      <c s="6" t="s">
        <v>4131</v>
      </c>
      <c s="36" t="s">
        <v>682</v>
      </c>
      <c s="37">
        <v>540</v>
      </c>
      <c s="36">
        <v>0</v>
      </c>
      <c s="36">
        <f>ROUND(G86*H86,6)</f>
      </c>
      <c r="L86" s="38">
        <v>0</v>
      </c>
      <c s="32">
        <f>ROUND(ROUND(L86,2)*ROUND(G86,3),2)</f>
      </c>
      <c s="36" t="s">
        <v>601</v>
      </c>
      <c>
        <f>(M86*21)/100</f>
      </c>
      <c t="s">
        <v>27</v>
      </c>
    </row>
    <row r="87" spans="1:5" ht="12.75">
      <c r="A87" s="35" t="s">
        <v>54</v>
      </c>
      <c r="E87" s="39" t="s">
        <v>7712</v>
      </c>
    </row>
    <row r="88" spans="1:5" ht="12.75">
      <c r="A88" s="35" t="s">
        <v>55</v>
      </c>
      <c r="E88" s="40" t="s">
        <v>5</v>
      </c>
    </row>
    <row r="89" spans="1:5" ht="12.75">
      <c r="A89" t="s">
        <v>57</v>
      </c>
      <c r="E89" s="39" t="s">
        <v>602</v>
      </c>
    </row>
    <row r="90" spans="1:16" ht="12.75">
      <c r="A90" t="s">
        <v>49</v>
      </c>
      <c s="34" t="s">
        <v>117</v>
      </c>
      <c s="34" t="s">
        <v>4136</v>
      </c>
      <c s="35" t="s">
        <v>5</v>
      </c>
      <c s="6" t="s">
        <v>4137</v>
      </c>
      <c s="36" t="s">
        <v>682</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7496</v>
      </c>
      <c s="35" t="s">
        <v>5</v>
      </c>
      <c s="6" t="s">
        <v>7497</v>
      </c>
      <c s="36" t="s">
        <v>446</v>
      </c>
      <c s="37">
        <v>16</v>
      </c>
      <c s="36">
        <v>0</v>
      </c>
      <c s="36">
        <f>ROUND(G94*H94,6)</f>
      </c>
      <c r="L94" s="38">
        <v>0</v>
      </c>
      <c s="32">
        <f>ROUND(ROUND(L94,2)*ROUND(G94,3),2)</f>
      </c>
      <c s="36" t="s">
        <v>601</v>
      </c>
      <c>
        <f>(M94*21)/100</f>
      </c>
      <c t="s">
        <v>27</v>
      </c>
    </row>
    <row r="95" spans="1:5" ht="12.75">
      <c r="A95" s="35" t="s">
        <v>54</v>
      </c>
      <c r="E95" s="39" t="s">
        <v>7652</v>
      </c>
    </row>
    <row r="96" spans="1:5" ht="12.75">
      <c r="A96" s="35" t="s">
        <v>55</v>
      </c>
      <c r="E96" s="40" t="s">
        <v>5</v>
      </c>
    </row>
    <row r="97" spans="1:5" ht="12.75">
      <c r="A97" t="s">
        <v>57</v>
      </c>
      <c r="E97" s="39" t="s">
        <v>602</v>
      </c>
    </row>
    <row r="98" spans="1:16" ht="25.5">
      <c r="A98" t="s">
        <v>49</v>
      </c>
      <c s="34" t="s">
        <v>123</v>
      </c>
      <c s="34" t="s">
        <v>4138</v>
      </c>
      <c s="35" t="s">
        <v>5</v>
      </c>
      <c s="6" t="s">
        <v>4139</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4140</v>
      </c>
      <c s="35" t="s">
        <v>5</v>
      </c>
      <c s="6" t="s">
        <v>4141</v>
      </c>
      <c s="36" t="s">
        <v>682</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6042</v>
      </c>
      <c s="35" t="s">
        <v>5</v>
      </c>
      <c s="6" t="s">
        <v>6043</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7501</v>
      </c>
      <c s="35" t="s">
        <v>5</v>
      </c>
      <c s="6" t="s">
        <v>7502</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7503</v>
      </c>
    </row>
    <row r="114" spans="1:16" ht="25.5">
      <c r="A114" t="s">
        <v>49</v>
      </c>
      <c s="34" t="s">
        <v>138</v>
      </c>
      <c s="34" t="s">
        <v>7504</v>
      </c>
      <c s="35" t="s">
        <v>5</v>
      </c>
      <c s="6" t="s">
        <v>7505</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6044</v>
      </c>
      <c s="35" t="s">
        <v>5</v>
      </c>
      <c s="6" t="s">
        <v>6045</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639</v>
      </c>
      <c r="E122" s="33" t="s">
        <v>6046</v>
      </c>
      <c r="J122" s="32">
        <f>0</f>
      </c>
      <c s="32">
        <f>0</f>
      </c>
      <c s="32">
        <f>0+L123+L127+L131+L135+L139+L143+L147+L151+L155+L159+L163</f>
      </c>
      <c s="32">
        <f>0+M123+M127+M131+M135+M139+M143+M147+M151+M155+M159+M163</f>
      </c>
    </row>
    <row r="123" spans="1:16" ht="12.75">
      <c r="A123" t="s">
        <v>49</v>
      </c>
      <c s="34" t="s">
        <v>47</v>
      </c>
      <c s="34" t="s">
        <v>1037</v>
      </c>
      <c s="35" t="s">
        <v>5</v>
      </c>
      <c s="6" t="s">
        <v>1038</v>
      </c>
      <c s="36" t="s">
        <v>682</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753</v>
      </c>
      <c s="35" t="s">
        <v>5</v>
      </c>
      <c s="6" t="s">
        <v>754</v>
      </c>
      <c s="36" t="s">
        <v>682</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8064</v>
      </c>
    </row>
    <row r="130" spans="1:5" ht="12.75">
      <c r="A130" t="s">
        <v>57</v>
      </c>
      <c r="E130" s="39" t="s">
        <v>602</v>
      </c>
    </row>
    <row r="131" spans="1:16" ht="25.5">
      <c r="A131" t="s">
        <v>49</v>
      </c>
      <c s="34" t="s">
        <v>26</v>
      </c>
      <c s="34" t="s">
        <v>1065</v>
      </c>
      <c s="35" t="s">
        <v>5</v>
      </c>
      <c s="6" t="s">
        <v>1066</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4154</v>
      </c>
      <c s="35" t="s">
        <v>5</v>
      </c>
      <c s="6" t="s">
        <v>4155</v>
      </c>
      <c s="36" t="s">
        <v>682</v>
      </c>
      <c s="37">
        <v>10.8</v>
      </c>
      <c s="36">
        <v>0</v>
      </c>
      <c s="36">
        <f>ROUND(G135*H135,6)</f>
      </c>
      <c r="L135" s="38">
        <v>0</v>
      </c>
      <c s="32">
        <f>ROUND(ROUND(L135,2)*ROUND(G135,3),2)</f>
      </c>
      <c s="36" t="s">
        <v>601</v>
      </c>
      <c>
        <f>(M135*21)/100</f>
      </c>
      <c t="s">
        <v>27</v>
      </c>
    </row>
    <row r="136" spans="1:5" ht="12.75">
      <c r="A136" s="35" t="s">
        <v>54</v>
      </c>
      <c r="E136" s="39" t="s">
        <v>6057</v>
      </c>
    </row>
    <row r="137" spans="1:5" ht="12.75">
      <c r="A137" s="35" t="s">
        <v>55</v>
      </c>
      <c r="E137" s="40" t="s">
        <v>6058</v>
      </c>
    </row>
    <row r="138" spans="1:5" ht="12.75">
      <c r="A138" t="s">
        <v>57</v>
      </c>
      <c r="E138" s="39" t="s">
        <v>602</v>
      </c>
    </row>
    <row r="139" spans="1:16" ht="25.5">
      <c r="A139" t="s">
        <v>49</v>
      </c>
      <c s="34" t="s">
        <v>67</v>
      </c>
      <c s="34" t="s">
        <v>848</v>
      </c>
      <c s="35" t="s">
        <v>5</v>
      </c>
      <c s="6" t="s">
        <v>849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855</v>
      </c>
      <c s="35" t="s">
        <v>5</v>
      </c>
      <c s="6" t="s">
        <v>856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892</v>
      </c>
      <c s="35" t="s">
        <v>5</v>
      </c>
      <c s="6" t="s">
        <v>893</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895</v>
      </c>
      <c s="35" t="s">
        <v>5</v>
      </c>
      <c s="6" t="s">
        <v>896</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898</v>
      </c>
      <c s="35" t="s">
        <v>5</v>
      </c>
      <c s="6" t="s">
        <v>899</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888</v>
      </c>
      <c s="35" t="s">
        <v>5</v>
      </c>
      <c s="6" t="s">
        <v>889</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7622</v>
      </c>
      <c s="35" t="s">
        <v>5</v>
      </c>
      <c s="6" t="s">
        <v>7330</v>
      </c>
      <c s="36" t="s">
        <v>7331</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8065</v>
      </c>
      <c s="41">
        <f>Rekapitulace!C201</f>
      </c>
      <c s="20" t="s">
        <v>0</v>
      </c>
      <c t="s">
        <v>23</v>
      </c>
      <c t="s">
        <v>27</v>
      </c>
    </row>
    <row r="4" spans="1:16" ht="32" customHeight="1">
      <c r="A4" s="24" t="s">
        <v>20</v>
      </c>
      <c s="25" t="s">
        <v>28</v>
      </c>
      <c s="27" t="s">
        <v>8065</v>
      </c>
      <c r="E4" s="26" t="s">
        <v>8066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8069</v>
      </c>
      <c r="E8" s="30" t="s">
        <v>8068</v>
      </c>
      <c r="J8" s="29">
        <f>0+J9+J18+J31+J44+J57+J70+J79</f>
      </c>
      <c s="29">
        <f>0+K9+K18+K31+K44+K57+K70+K79</f>
      </c>
      <c s="29">
        <f>0+L9+L18+L31+L44+L57+L70+L79</f>
      </c>
      <c s="29">
        <f>0+M9+M18+M31+M44+M57+M70+M79</f>
      </c>
    </row>
    <row r="9" spans="1:13" ht="12.75">
      <c r="A9" t="s">
        <v>46</v>
      </c>
      <c r="C9" s="31" t="s">
        <v>47</v>
      </c>
      <c r="E9" s="33" t="s">
        <v>8070</v>
      </c>
      <c r="J9" s="32">
        <f>0</f>
      </c>
      <c s="32">
        <f>0</f>
      </c>
      <c s="32">
        <f>0+L10+L14</f>
      </c>
      <c s="32">
        <f>0+M10+M14</f>
      </c>
    </row>
    <row r="10" spans="1:16" ht="25.5">
      <c r="A10" t="s">
        <v>49</v>
      </c>
      <c s="34" t="s">
        <v>47</v>
      </c>
      <c s="34" t="s">
        <v>8071</v>
      </c>
      <c s="35" t="s">
        <v>47</v>
      </c>
      <c s="6" t="s">
        <v>8072</v>
      </c>
      <c s="36" t="s">
        <v>446</v>
      </c>
      <c s="37">
        <v>142</v>
      </c>
      <c s="36">
        <v>0</v>
      </c>
      <c s="36">
        <f>ROUND(G10*H10,6)</f>
      </c>
      <c r="L10" s="38">
        <v>0</v>
      </c>
      <c s="32">
        <f>ROUND(ROUND(L10,2)*ROUND(G10,3),2)</f>
      </c>
      <c s="36" t="s">
        <v>8073</v>
      </c>
      <c>
        <f>(M10*21)/100</f>
      </c>
      <c t="s">
        <v>27</v>
      </c>
    </row>
    <row r="11" spans="1:5" ht="12.75">
      <c r="A11" s="35" t="s">
        <v>54</v>
      </c>
      <c r="E11" s="39" t="s">
        <v>5</v>
      </c>
    </row>
    <row r="12" spans="1:5" ht="12.75">
      <c r="A12" s="35" t="s">
        <v>55</v>
      </c>
      <c r="E12" s="40" t="s">
        <v>8074</v>
      </c>
    </row>
    <row r="13" spans="1:5" ht="12.75">
      <c r="A13" t="s">
        <v>57</v>
      </c>
      <c r="E13" s="39" t="s">
        <v>6026</v>
      </c>
    </row>
    <row r="14" spans="1:16" ht="25.5">
      <c r="A14" t="s">
        <v>49</v>
      </c>
      <c s="34" t="s">
        <v>27</v>
      </c>
      <c s="34" t="s">
        <v>8075</v>
      </c>
      <c s="35" t="s">
        <v>47</v>
      </c>
      <c s="6" t="s">
        <v>8076</v>
      </c>
      <c s="36" t="s">
        <v>446</v>
      </c>
      <c s="37">
        <v>28</v>
      </c>
      <c s="36">
        <v>0</v>
      </c>
      <c s="36">
        <f>ROUND(G14*H14,6)</f>
      </c>
      <c r="L14" s="38">
        <v>0</v>
      </c>
      <c s="32">
        <f>ROUND(ROUND(L14,2)*ROUND(G14,3),2)</f>
      </c>
      <c s="36" t="s">
        <v>8073</v>
      </c>
      <c>
        <f>(M14*21)/100</f>
      </c>
      <c t="s">
        <v>27</v>
      </c>
    </row>
    <row r="15" spans="1:5" ht="12.75">
      <c r="A15" s="35" t="s">
        <v>54</v>
      </c>
      <c r="E15" s="39" t="s">
        <v>5</v>
      </c>
    </row>
    <row r="16" spans="1:5" ht="12.75">
      <c r="A16" s="35" t="s">
        <v>55</v>
      </c>
      <c r="E16" s="40" t="s">
        <v>8074</v>
      </c>
    </row>
    <row r="17" spans="1:5" ht="12.75">
      <c r="A17" t="s">
        <v>57</v>
      </c>
      <c r="E17" s="39" t="s">
        <v>6026</v>
      </c>
    </row>
    <row r="18" spans="1:13" ht="12.75">
      <c r="A18" t="s">
        <v>46</v>
      </c>
      <c r="C18" s="31" t="s">
        <v>27</v>
      </c>
      <c r="E18" s="33" t="s">
        <v>8077</v>
      </c>
      <c r="J18" s="32">
        <f>0</f>
      </c>
      <c s="32">
        <f>0</f>
      </c>
      <c s="32">
        <f>0+L19+L23+L27</f>
      </c>
      <c s="32">
        <f>0+M19+M23+M27</f>
      </c>
    </row>
    <row r="19" spans="1:16" ht="12.75">
      <c r="A19" t="s">
        <v>49</v>
      </c>
      <c s="34" t="s">
        <v>26</v>
      </c>
      <c s="34" t="s">
        <v>7388</v>
      </c>
      <c s="35" t="s">
        <v>47</v>
      </c>
      <c s="6" t="s">
        <v>7389</v>
      </c>
      <c s="36" t="s">
        <v>446</v>
      </c>
      <c s="37">
        <v>170</v>
      </c>
      <c s="36">
        <v>0</v>
      </c>
      <c s="36">
        <f>ROUND(G19*H19,6)</f>
      </c>
      <c r="L19" s="38">
        <v>0</v>
      </c>
      <c s="32">
        <f>ROUND(ROUND(L19,2)*ROUND(G19,3),2)</f>
      </c>
      <c s="36" t="s">
        <v>8073</v>
      </c>
      <c>
        <f>(M19*21)/100</f>
      </c>
      <c t="s">
        <v>27</v>
      </c>
    </row>
    <row r="20" spans="1:5" ht="12.75">
      <c r="A20" s="35" t="s">
        <v>54</v>
      </c>
      <c r="E20" s="39" t="s">
        <v>5</v>
      </c>
    </row>
    <row r="21" spans="1:5" ht="12.75">
      <c r="A21" s="35" t="s">
        <v>55</v>
      </c>
      <c r="E21" s="40" t="s">
        <v>8074</v>
      </c>
    </row>
    <row r="22" spans="1:5" ht="12.75">
      <c r="A22" t="s">
        <v>57</v>
      </c>
      <c r="E22" s="39" t="s">
        <v>6026</v>
      </c>
    </row>
    <row r="23" spans="1:16" ht="12.75">
      <c r="A23" t="s">
        <v>49</v>
      </c>
      <c s="34" t="s">
        <v>64</v>
      </c>
      <c s="34" t="s">
        <v>7222</v>
      </c>
      <c s="35" t="s">
        <v>47</v>
      </c>
      <c s="6" t="s">
        <v>7223</v>
      </c>
      <c s="36" t="s">
        <v>446</v>
      </c>
      <c s="37">
        <v>1</v>
      </c>
      <c s="36">
        <v>0</v>
      </c>
      <c s="36">
        <f>ROUND(G23*H23,6)</f>
      </c>
      <c r="L23" s="38">
        <v>0</v>
      </c>
      <c s="32">
        <f>ROUND(ROUND(L23,2)*ROUND(G23,3),2)</f>
      </c>
      <c s="36" t="s">
        <v>8073</v>
      </c>
      <c>
        <f>(M23*21)/100</f>
      </c>
      <c t="s">
        <v>27</v>
      </c>
    </row>
    <row r="24" spans="1:5" ht="12.75">
      <c r="A24" s="35" t="s">
        <v>54</v>
      </c>
      <c r="E24" s="39" t="s">
        <v>5</v>
      </c>
    </row>
    <row r="25" spans="1:5" ht="12.75">
      <c r="A25" s="35" t="s">
        <v>55</v>
      </c>
      <c r="E25" s="40" t="s">
        <v>8074</v>
      </c>
    </row>
    <row r="26" spans="1:5" ht="12.75">
      <c r="A26" t="s">
        <v>57</v>
      </c>
      <c r="E26" s="39" t="s">
        <v>6026</v>
      </c>
    </row>
    <row r="27" spans="1:16" ht="12.75">
      <c r="A27" t="s">
        <v>49</v>
      </c>
      <c s="34" t="s">
        <v>67</v>
      </c>
      <c s="34" t="s">
        <v>7225</v>
      </c>
      <c s="35" t="s">
        <v>47</v>
      </c>
      <c s="6" t="s">
        <v>7226</v>
      </c>
      <c s="36" t="s">
        <v>446</v>
      </c>
      <c s="37">
        <v>1</v>
      </c>
      <c s="36">
        <v>0</v>
      </c>
      <c s="36">
        <f>ROUND(G27*H27,6)</f>
      </c>
      <c r="L27" s="38">
        <v>0</v>
      </c>
      <c s="32">
        <f>ROUND(ROUND(L27,2)*ROUND(G27,3),2)</f>
      </c>
      <c s="36" t="s">
        <v>8073</v>
      </c>
      <c>
        <f>(M27*21)/100</f>
      </c>
      <c t="s">
        <v>27</v>
      </c>
    </row>
    <row r="28" spans="1:5" ht="12.75">
      <c r="A28" s="35" t="s">
        <v>54</v>
      </c>
      <c r="E28" s="39" t="s">
        <v>5</v>
      </c>
    </row>
    <row r="29" spans="1:5" ht="12.75">
      <c r="A29" s="35" t="s">
        <v>55</v>
      </c>
      <c r="E29" s="40" t="s">
        <v>8074</v>
      </c>
    </row>
    <row r="30" spans="1:5" ht="12.75">
      <c r="A30" t="s">
        <v>57</v>
      </c>
      <c r="E30" s="39" t="s">
        <v>6026</v>
      </c>
    </row>
    <row r="31" spans="1:13" ht="12.75">
      <c r="A31" t="s">
        <v>46</v>
      </c>
      <c r="C31" s="31" t="s">
        <v>26</v>
      </c>
      <c r="E31" s="33" t="s">
        <v>8078</v>
      </c>
      <c r="J31" s="32">
        <f>0</f>
      </c>
      <c s="32">
        <f>0</f>
      </c>
      <c s="32">
        <f>0+L32+L36+L40</f>
      </c>
      <c s="32">
        <f>0+M32+M36+M40</f>
      </c>
    </row>
    <row r="32" spans="1:16" ht="25.5">
      <c r="A32" t="s">
        <v>49</v>
      </c>
      <c s="34" t="s">
        <v>70</v>
      </c>
      <c s="34" t="s">
        <v>8071</v>
      </c>
      <c s="35" t="s">
        <v>27</v>
      </c>
      <c s="6" t="s">
        <v>8072</v>
      </c>
      <c s="36" t="s">
        <v>446</v>
      </c>
      <c s="37">
        <v>51</v>
      </c>
      <c s="36">
        <v>0</v>
      </c>
      <c s="36">
        <f>ROUND(G32*H32,6)</f>
      </c>
      <c r="L32" s="38">
        <v>0</v>
      </c>
      <c s="32">
        <f>ROUND(ROUND(L32,2)*ROUND(G32,3),2)</f>
      </c>
      <c s="36" t="s">
        <v>8073</v>
      </c>
      <c>
        <f>(M32*21)/100</f>
      </c>
      <c t="s">
        <v>27</v>
      </c>
    </row>
    <row r="33" spans="1:5" ht="12.75">
      <c r="A33" s="35" t="s">
        <v>54</v>
      </c>
      <c r="E33" s="39" t="s">
        <v>5</v>
      </c>
    </row>
    <row r="34" spans="1:5" ht="12.75">
      <c r="A34" s="35" t="s">
        <v>55</v>
      </c>
      <c r="E34" s="40" t="s">
        <v>8074</v>
      </c>
    </row>
    <row r="35" spans="1:5" ht="12.75">
      <c r="A35" t="s">
        <v>57</v>
      </c>
      <c r="E35" s="39" t="s">
        <v>6026</v>
      </c>
    </row>
    <row r="36" spans="1:16" ht="25.5">
      <c r="A36" t="s">
        <v>49</v>
      </c>
      <c s="34" t="s">
        <v>75</v>
      </c>
      <c s="34" t="s">
        <v>8075</v>
      </c>
      <c s="35" t="s">
        <v>27</v>
      </c>
      <c s="6" t="s">
        <v>8076</v>
      </c>
      <c s="36" t="s">
        <v>446</v>
      </c>
      <c s="37">
        <v>33</v>
      </c>
      <c s="36">
        <v>0</v>
      </c>
      <c s="36">
        <f>ROUND(G36*H36,6)</f>
      </c>
      <c r="L36" s="38">
        <v>0</v>
      </c>
      <c s="32">
        <f>ROUND(ROUND(L36,2)*ROUND(G36,3),2)</f>
      </c>
      <c s="36" t="s">
        <v>8073</v>
      </c>
      <c>
        <f>(M36*21)/100</f>
      </c>
      <c t="s">
        <v>27</v>
      </c>
    </row>
    <row r="37" spans="1:5" ht="12.75">
      <c r="A37" s="35" t="s">
        <v>54</v>
      </c>
      <c r="E37" s="39" t="s">
        <v>5</v>
      </c>
    </row>
    <row r="38" spans="1:5" ht="12.75">
      <c r="A38" s="35" t="s">
        <v>55</v>
      </c>
      <c r="E38" s="40" t="s">
        <v>8074</v>
      </c>
    </row>
    <row r="39" spans="1:5" ht="12.75">
      <c r="A39" t="s">
        <v>57</v>
      </c>
      <c r="E39" s="39" t="s">
        <v>6026</v>
      </c>
    </row>
    <row r="40" spans="1:16" ht="12.75">
      <c r="A40" t="s">
        <v>49</v>
      </c>
      <c s="34" t="s">
        <v>100</v>
      </c>
      <c s="34" t="s">
        <v>8079</v>
      </c>
      <c s="35" t="s">
        <v>47</v>
      </c>
      <c s="6" t="s">
        <v>8080</v>
      </c>
      <c s="36" t="s">
        <v>446</v>
      </c>
      <c s="37">
        <v>10</v>
      </c>
      <c s="36">
        <v>0</v>
      </c>
      <c s="36">
        <f>ROUND(G40*H40,6)</f>
      </c>
      <c r="L40" s="38">
        <v>0</v>
      </c>
      <c s="32">
        <f>ROUND(ROUND(L40,2)*ROUND(G40,3),2)</f>
      </c>
      <c s="36" t="s">
        <v>8073</v>
      </c>
      <c>
        <f>(M40*21)/100</f>
      </c>
      <c t="s">
        <v>27</v>
      </c>
    </row>
    <row r="41" spans="1:5" ht="12.75">
      <c r="A41" s="35" t="s">
        <v>54</v>
      </c>
      <c r="E41" s="39" t="s">
        <v>5</v>
      </c>
    </row>
    <row r="42" spans="1:5" ht="12.75">
      <c r="A42" s="35" t="s">
        <v>55</v>
      </c>
      <c r="E42" s="40" t="s">
        <v>8074</v>
      </c>
    </row>
    <row r="43" spans="1:5" ht="12.75">
      <c r="A43" t="s">
        <v>57</v>
      </c>
      <c r="E43" s="39" t="s">
        <v>6026</v>
      </c>
    </row>
    <row r="44" spans="1:13" ht="12.75">
      <c r="A44" t="s">
        <v>46</v>
      </c>
      <c r="C44" s="31" t="s">
        <v>64</v>
      </c>
      <c r="E44" s="33" t="s">
        <v>8081</v>
      </c>
      <c r="J44" s="32">
        <f>0</f>
      </c>
      <c s="32">
        <f>0</f>
      </c>
      <c s="32">
        <f>0+L45+L49+L53</f>
      </c>
      <c s="32">
        <f>0+M45+M49+M53</f>
      </c>
    </row>
    <row r="45" spans="1:16" ht="12.75">
      <c r="A45" t="s">
        <v>49</v>
      </c>
      <c s="34" t="s">
        <v>104</v>
      </c>
      <c s="34" t="s">
        <v>7388</v>
      </c>
      <c s="35" t="s">
        <v>27</v>
      </c>
      <c s="6" t="s">
        <v>7389</v>
      </c>
      <c s="36" t="s">
        <v>446</v>
      </c>
      <c s="37">
        <v>84</v>
      </c>
      <c s="36">
        <v>0</v>
      </c>
      <c s="36">
        <f>ROUND(G45*H45,6)</f>
      </c>
      <c r="L45" s="38">
        <v>0</v>
      </c>
      <c s="32">
        <f>ROUND(ROUND(L45,2)*ROUND(G45,3),2)</f>
      </c>
      <c s="36" t="s">
        <v>8073</v>
      </c>
      <c>
        <f>(M45*21)/100</f>
      </c>
      <c t="s">
        <v>27</v>
      </c>
    </row>
    <row r="46" spans="1:5" ht="12.75">
      <c r="A46" s="35" t="s">
        <v>54</v>
      </c>
      <c r="E46" s="39" t="s">
        <v>5</v>
      </c>
    </row>
    <row r="47" spans="1:5" ht="12.75">
      <c r="A47" s="35" t="s">
        <v>55</v>
      </c>
      <c r="E47" s="40" t="s">
        <v>8074</v>
      </c>
    </row>
    <row r="48" spans="1:5" ht="12.75">
      <c r="A48" t="s">
        <v>57</v>
      </c>
      <c r="E48" s="39" t="s">
        <v>6026</v>
      </c>
    </row>
    <row r="49" spans="1:16" ht="12.75">
      <c r="A49" t="s">
        <v>49</v>
      </c>
      <c s="34" t="s">
        <v>108</v>
      </c>
      <c s="34" t="s">
        <v>7222</v>
      </c>
      <c s="35" t="s">
        <v>27</v>
      </c>
      <c s="6" t="s">
        <v>7223</v>
      </c>
      <c s="36" t="s">
        <v>446</v>
      </c>
      <c s="37">
        <v>15</v>
      </c>
      <c s="36">
        <v>0</v>
      </c>
      <c s="36">
        <f>ROUND(G49*H49,6)</f>
      </c>
      <c r="L49" s="38">
        <v>0</v>
      </c>
      <c s="32">
        <f>ROUND(ROUND(L49,2)*ROUND(G49,3),2)</f>
      </c>
      <c s="36" t="s">
        <v>8073</v>
      </c>
      <c>
        <f>(M49*21)/100</f>
      </c>
      <c t="s">
        <v>27</v>
      </c>
    </row>
    <row r="50" spans="1:5" ht="12.75">
      <c r="A50" s="35" t="s">
        <v>54</v>
      </c>
      <c r="E50" s="39" t="s">
        <v>5</v>
      </c>
    </row>
    <row r="51" spans="1:5" ht="12.75">
      <c r="A51" s="35" t="s">
        <v>55</v>
      </c>
      <c r="E51" s="40" t="s">
        <v>8074</v>
      </c>
    </row>
    <row r="52" spans="1:5" ht="12.75">
      <c r="A52" t="s">
        <v>57</v>
      </c>
      <c r="E52" s="39" t="s">
        <v>6026</v>
      </c>
    </row>
    <row r="53" spans="1:16" ht="12.75">
      <c r="A53" t="s">
        <v>49</v>
      </c>
      <c s="34" t="s">
        <v>111</v>
      </c>
      <c s="34" t="s">
        <v>7225</v>
      </c>
      <c s="35" t="s">
        <v>27</v>
      </c>
      <c s="6" t="s">
        <v>7226</v>
      </c>
      <c s="36" t="s">
        <v>446</v>
      </c>
      <c s="37">
        <v>15</v>
      </c>
      <c s="36">
        <v>0</v>
      </c>
      <c s="36">
        <f>ROUND(G53*H53,6)</f>
      </c>
      <c r="L53" s="38">
        <v>0</v>
      </c>
      <c s="32">
        <f>ROUND(ROUND(L53,2)*ROUND(G53,3),2)</f>
      </c>
      <c s="36" t="s">
        <v>8073</v>
      </c>
      <c>
        <f>(M53*21)/100</f>
      </c>
      <c t="s">
        <v>27</v>
      </c>
    </row>
    <row r="54" spans="1:5" ht="12.75">
      <c r="A54" s="35" t="s">
        <v>54</v>
      </c>
      <c r="E54" s="39" t="s">
        <v>5</v>
      </c>
    </row>
    <row r="55" spans="1:5" ht="12.75">
      <c r="A55" s="35" t="s">
        <v>55</v>
      </c>
      <c r="E55" s="40" t="s">
        <v>8074</v>
      </c>
    </row>
    <row r="56" spans="1:5" ht="12.75">
      <c r="A56" t="s">
        <v>57</v>
      </c>
      <c r="E56" s="39" t="s">
        <v>6026</v>
      </c>
    </row>
    <row r="57" spans="1:13" ht="12.75">
      <c r="A57" t="s">
        <v>46</v>
      </c>
      <c r="C57" s="31" t="s">
        <v>67</v>
      </c>
      <c r="E57" s="33" t="s">
        <v>8082</v>
      </c>
      <c r="J57" s="32">
        <f>0</f>
      </c>
      <c s="32">
        <f>0</f>
      </c>
      <c s="32">
        <f>0+L58+L62+L66</f>
      </c>
      <c s="32">
        <f>0+M58+M62+M66</f>
      </c>
    </row>
    <row r="58" spans="1:16" ht="25.5">
      <c r="A58" t="s">
        <v>49</v>
      </c>
      <c s="34" t="s">
        <v>114</v>
      </c>
      <c s="34" t="s">
        <v>8083</v>
      </c>
      <c s="35" t="s">
        <v>47</v>
      </c>
      <c s="6" t="s">
        <v>8084</v>
      </c>
      <c s="36" t="s">
        <v>446</v>
      </c>
      <c s="37">
        <v>262.5</v>
      </c>
      <c s="36">
        <v>0</v>
      </c>
      <c s="36">
        <f>ROUND(G58*H58,6)</f>
      </c>
      <c r="L58" s="38">
        <v>0</v>
      </c>
      <c s="32">
        <f>ROUND(ROUND(L58,2)*ROUND(G58,3),2)</f>
      </c>
      <c s="36" t="s">
        <v>8073</v>
      </c>
      <c>
        <f>(M58*21)/100</f>
      </c>
      <c t="s">
        <v>27</v>
      </c>
    </row>
    <row r="59" spans="1:5" ht="12.75">
      <c r="A59" s="35" t="s">
        <v>54</v>
      </c>
      <c r="E59" s="39" t="s">
        <v>5</v>
      </c>
    </row>
    <row r="60" spans="1:5" ht="12.75">
      <c r="A60" s="35" t="s">
        <v>55</v>
      </c>
      <c r="E60" s="40" t="s">
        <v>8085</v>
      </c>
    </row>
    <row r="61" spans="1:5" ht="12.75">
      <c r="A61" t="s">
        <v>57</v>
      </c>
      <c r="E61" s="39" t="s">
        <v>6026</v>
      </c>
    </row>
    <row r="62" spans="1:16" ht="25.5">
      <c r="A62" t="s">
        <v>49</v>
      </c>
      <c s="34" t="s">
        <v>117</v>
      </c>
      <c s="34" t="s">
        <v>8086</v>
      </c>
      <c s="35" t="s">
        <v>47</v>
      </c>
      <c s="6" t="s">
        <v>8087</v>
      </c>
      <c s="36" t="s">
        <v>446</v>
      </c>
      <c s="37">
        <v>70</v>
      </c>
      <c s="36">
        <v>0</v>
      </c>
      <c s="36">
        <f>ROUND(G62*H62,6)</f>
      </c>
      <c r="L62" s="38">
        <v>0</v>
      </c>
      <c s="32">
        <f>ROUND(ROUND(L62,2)*ROUND(G62,3),2)</f>
      </c>
      <c s="36" t="s">
        <v>8073</v>
      </c>
      <c>
        <f>(M62*21)/100</f>
      </c>
      <c t="s">
        <v>27</v>
      </c>
    </row>
    <row r="63" spans="1:5" ht="12.75">
      <c r="A63" s="35" t="s">
        <v>54</v>
      </c>
      <c r="E63" s="39" t="s">
        <v>5</v>
      </c>
    </row>
    <row r="64" spans="1:5" ht="12.75">
      <c r="A64" s="35" t="s">
        <v>55</v>
      </c>
      <c r="E64" s="40" t="s">
        <v>8088</v>
      </c>
    </row>
    <row r="65" spans="1:5" ht="12.75">
      <c r="A65" t="s">
        <v>57</v>
      </c>
      <c r="E65" s="39" t="s">
        <v>6026</v>
      </c>
    </row>
    <row r="66" spans="1:16" ht="12.75">
      <c r="A66" t="s">
        <v>49</v>
      </c>
      <c s="34" t="s">
        <v>120</v>
      </c>
      <c s="34" t="s">
        <v>7390</v>
      </c>
      <c s="35" t="s">
        <v>47</v>
      </c>
      <c s="6" t="s">
        <v>7391</v>
      </c>
      <c s="36" t="s">
        <v>446</v>
      </c>
      <c s="37">
        <v>229</v>
      </c>
      <c s="36">
        <v>0</v>
      </c>
      <c s="36">
        <f>ROUND(G66*H66,6)</f>
      </c>
      <c r="L66" s="38">
        <v>0</v>
      </c>
      <c s="32">
        <f>ROUND(ROUND(L66,2)*ROUND(G66,3),2)</f>
      </c>
      <c s="36" t="s">
        <v>8073</v>
      </c>
      <c>
        <f>(M66*21)/100</f>
      </c>
      <c t="s">
        <v>27</v>
      </c>
    </row>
    <row r="67" spans="1:5" ht="12.75">
      <c r="A67" s="35" t="s">
        <v>54</v>
      </c>
      <c r="E67" s="39" t="s">
        <v>5</v>
      </c>
    </row>
    <row r="68" spans="1:5" ht="12.75">
      <c r="A68" s="35" t="s">
        <v>55</v>
      </c>
      <c r="E68" s="40" t="s">
        <v>8074</v>
      </c>
    </row>
    <row r="69" spans="1:5" ht="12.75">
      <c r="A69" t="s">
        <v>57</v>
      </c>
      <c r="E69" s="39" t="s">
        <v>6026</v>
      </c>
    </row>
    <row r="70" spans="1:13" ht="12.75">
      <c r="A70" t="s">
        <v>46</v>
      </c>
      <c r="C70" s="31" t="s">
        <v>70</v>
      </c>
      <c r="E70" s="33" t="s">
        <v>8089</v>
      </c>
      <c r="J70" s="32">
        <f>0</f>
      </c>
      <c s="32">
        <f>0</f>
      </c>
      <c s="32">
        <f>0+L71+L75</f>
      </c>
      <c s="32">
        <f>0+M71+M75</f>
      </c>
    </row>
    <row r="71" spans="1:16" ht="25.5">
      <c r="A71" t="s">
        <v>49</v>
      </c>
      <c s="34" t="s">
        <v>123</v>
      </c>
      <c s="34" t="s">
        <v>8090</v>
      </c>
      <c s="35" t="s">
        <v>47</v>
      </c>
      <c s="6" t="s">
        <v>8091</v>
      </c>
      <c s="36" t="s">
        <v>446</v>
      </c>
      <c s="37">
        <v>204</v>
      </c>
      <c s="36">
        <v>0</v>
      </c>
      <c s="36">
        <f>ROUND(G71*H71,6)</f>
      </c>
      <c r="L71" s="38">
        <v>0</v>
      </c>
      <c s="32">
        <f>ROUND(ROUND(L71,2)*ROUND(G71,3),2)</f>
      </c>
      <c s="36" t="s">
        <v>8073</v>
      </c>
      <c>
        <f>(M71*21)/100</f>
      </c>
      <c t="s">
        <v>27</v>
      </c>
    </row>
    <row r="72" spans="1:5" ht="12.75">
      <c r="A72" s="35" t="s">
        <v>54</v>
      </c>
      <c r="E72" s="39" t="s">
        <v>5</v>
      </c>
    </row>
    <row r="73" spans="1:5" ht="12.75">
      <c r="A73" s="35" t="s">
        <v>55</v>
      </c>
      <c r="E73" s="40" t="s">
        <v>8074</v>
      </c>
    </row>
    <row r="74" spans="1:5" ht="12.75">
      <c r="A74" t="s">
        <v>57</v>
      </c>
      <c r="E74" s="39" t="s">
        <v>6026</v>
      </c>
    </row>
    <row r="75" spans="1:16" ht="25.5">
      <c r="A75" t="s">
        <v>49</v>
      </c>
      <c s="34" t="s">
        <v>127</v>
      </c>
      <c s="34" t="s">
        <v>8092</v>
      </c>
      <c s="35" t="s">
        <v>47</v>
      </c>
      <c s="6" t="s">
        <v>8093</v>
      </c>
      <c s="36" t="s">
        <v>446</v>
      </c>
      <c s="37">
        <v>15</v>
      </c>
      <c s="36">
        <v>0</v>
      </c>
      <c s="36">
        <f>ROUND(G75*H75,6)</f>
      </c>
      <c r="L75" s="38">
        <v>0</v>
      </c>
      <c s="32">
        <f>ROUND(ROUND(L75,2)*ROUND(G75,3),2)</f>
      </c>
      <c s="36" t="s">
        <v>8073</v>
      </c>
      <c>
        <f>(M75*21)/100</f>
      </c>
      <c t="s">
        <v>27</v>
      </c>
    </row>
    <row r="76" spans="1:5" ht="12.75">
      <c r="A76" s="35" t="s">
        <v>54</v>
      </c>
      <c r="E76" s="39" t="s">
        <v>5</v>
      </c>
    </row>
    <row r="77" spans="1:5" ht="12.75">
      <c r="A77" s="35" t="s">
        <v>55</v>
      </c>
      <c r="E77" s="40" t="s">
        <v>8074</v>
      </c>
    </row>
    <row r="78" spans="1:5" ht="12.75">
      <c r="A78" t="s">
        <v>57</v>
      </c>
      <c r="E78" s="39" t="s">
        <v>6026</v>
      </c>
    </row>
    <row r="79" spans="1:13" ht="12.75">
      <c r="A79" t="s">
        <v>46</v>
      </c>
      <c r="C79" s="31" t="s">
        <v>75</v>
      </c>
      <c r="E79" s="33" t="s">
        <v>8094</v>
      </c>
      <c r="J79" s="32">
        <f>0</f>
      </c>
      <c s="32">
        <f>0</f>
      </c>
      <c s="32">
        <f>0+L80+L84+L88</f>
      </c>
      <c s="32">
        <f>0+M80+M84+M88</f>
      </c>
    </row>
    <row r="80" spans="1:16" ht="12.75">
      <c r="A80" t="s">
        <v>49</v>
      </c>
      <c s="34" t="s">
        <v>132</v>
      </c>
      <c s="34" t="s">
        <v>7329</v>
      </c>
      <c s="35" t="s">
        <v>47</v>
      </c>
      <c s="6" t="s">
        <v>7330</v>
      </c>
      <c s="36" t="s">
        <v>1057</v>
      </c>
      <c s="37">
        <v>43.02</v>
      </c>
      <c s="36">
        <v>0</v>
      </c>
      <c s="36">
        <f>ROUND(G80*H80,6)</f>
      </c>
      <c r="L80" s="38">
        <v>0</v>
      </c>
      <c s="32">
        <f>ROUND(ROUND(L80,2)*ROUND(G80,3),2)</f>
      </c>
      <c s="36" t="s">
        <v>8073</v>
      </c>
      <c>
        <f>(M80*21)/100</f>
      </c>
      <c t="s">
        <v>27</v>
      </c>
    </row>
    <row r="81" spans="1:5" ht="12.75">
      <c r="A81" s="35" t="s">
        <v>54</v>
      </c>
      <c r="E81" s="39" t="s">
        <v>5</v>
      </c>
    </row>
    <row r="82" spans="1:5" ht="12.75">
      <c r="A82" s="35" t="s">
        <v>55</v>
      </c>
      <c r="E82" s="40" t="s">
        <v>8095</v>
      </c>
    </row>
    <row r="83" spans="1:5" ht="12.75">
      <c r="A83" t="s">
        <v>57</v>
      </c>
      <c r="E83" s="39" t="s">
        <v>6026</v>
      </c>
    </row>
    <row r="84" spans="1:16" ht="25.5">
      <c r="A84" t="s">
        <v>49</v>
      </c>
      <c s="34" t="s">
        <v>135</v>
      </c>
      <c s="34" t="s">
        <v>604</v>
      </c>
      <c s="35" t="s">
        <v>47</v>
      </c>
      <c s="6" t="s">
        <v>605</v>
      </c>
      <c s="36" t="s">
        <v>600</v>
      </c>
      <c s="37">
        <v>1</v>
      </c>
      <c s="36">
        <v>0</v>
      </c>
      <c s="36">
        <f>ROUND(G84*H84,6)</f>
      </c>
      <c r="L84" s="38">
        <v>0</v>
      </c>
      <c s="32">
        <f>ROUND(ROUND(L84,2)*ROUND(G84,3),2)</f>
      </c>
      <c s="36" t="s">
        <v>8073</v>
      </c>
      <c>
        <f>(M84*21)/100</f>
      </c>
      <c t="s">
        <v>27</v>
      </c>
    </row>
    <row r="85" spans="1:5" ht="12.75">
      <c r="A85" s="35" t="s">
        <v>54</v>
      </c>
      <c r="E85" s="39" t="s">
        <v>5</v>
      </c>
    </row>
    <row r="86" spans="1:5" ht="12.75">
      <c r="A86" s="35" t="s">
        <v>55</v>
      </c>
      <c r="E86" s="40" t="s">
        <v>8096</v>
      </c>
    </row>
    <row r="87" spans="1:5" ht="12.75">
      <c r="A87" t="s">
        <v>57</v>
      </c>
      <c r="E87" s="39" t="s">
        <v>6026</v>
      </c>
    </row>
    <row r="88" spans="1:16" ht="25.5">
      <c r="A88" t="s">
        <v>49</v>
      </c>
      <c s="34" t="s">
        <v>138</v>
      </c>
      <c s="34" t="s">
        <v>613</v>
      </c>
      <c s="35" t="s">
        <v>47</v>
      </c>
      <c s="6" t="s">
        <v>614</v>
      </c>
      <c s="36" t="s">
        <v>600</v>
      </c>
      <c s="37">
        <v>0.204</v>
      </c>
      <c s="36">
        <v>0</v>
      </c>
      <c s="36">
        <f>ROUND(G88*H88,6)</f>
      </c>
      <c r="L88" s="38">
        <v>0</v>
      </c>
      <c s="32">
        <f>ROUND(ROUND(L88,2)*ROUND(G88,3),2)</f>
      </c>
      <c s="36" t="s">
        <v>8073</v>
      </c>
      <c>
        <f>(M88*21)/100</f>
      </c>
      <c t="s">
        <v>27</v>
      </c>
    </row>
    <row r="89" spans="1:5" ht="12.75">
      <c r="A89" s="35" t="s">
        <v>54</v>
      </c>
      <c r="E89" s="39" t="s">
        <v>5</v>
      </c>
    </row>
    <row r="90" spans="1:5" ht="12.75">
      <c r="A90" s="35" t="s">
        <v>55</v>
      </c>
      <c r="E90" s="40" t="s">
        <v>8097</v>
      </c>
    </row>
    <row r="91" spans="1:5" ht="12.75">
      <c r="A91" t="s">
        <v>57</v>
      </c>
      <c r="E91" s="39" t="s">
        <v>6026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8065</v>
      </c>
      <c s="41">
        <f>Rekapitulace!C201</f>
      </c>
      <c s="20" t="s">
        <v>0</v>
      </c>
      <c t="s">
        <v>23</v>
      </c>
      <c t="s">
        <v>27</v>
      </c>
    </row>
    <row r="4" spans="1:16" ht="32" customHeight="1">
      <c r="A4" s="24" t="s">
        <v>20</v>
      </c>
      <c s="25" t="s">
        <v>28</v>
      </c>
      <c s="27" t="s">
        <v>8065</v>
      </c>
      <c r="E4" s="26" t="s">
        <v>8066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8100</v>
      </c>
      <c r="E8" s="30" t="s">
        <v>8099</v>
      </c>
      <c r="J8" s="29">
        <f>0+J9+J18+J31+J44+J57+J70+J79</f>
      </c>
      <c s="29">
        <f>0+K9+K18+K31+K44+K57+K70+K79</f>
      </c>
      <c s="29">
        <f>0+L9+L18+L31+L44+L57+L70+L79</f>
      </c>
      <c s="29">
        <f>0+M9+M18+M31+M44+M57+M70+M79</f>
      </c>
    </row>
    <row r="9" spans="1:13" ht="12.75">
      <c r="A9" t="s">
        <v>46</v>
      </c>
      <c r="C9" s="31" t="s">
        <v>47</v>
      </c>
      <c r="E9" s="33" t="s">
        <v>8070</v>
      </c>
      <c r="J9" s="32">
        <f>0</f>
      </c>
      <c s="32">
        <f>0</f>
      </c>
      <c s="32">
        <f>0+L10+L14</f>
      </c>
      <c s="32">
        <f>0+M10+M14</f>
      </c>
    </row>
    <row r="10" spans="1:16" ht="25.5">
      <c r="A10" t="s">
        <v>49</v>
      </c>
      <c s="34" t="s">
        <v>47</v>
      </c>
      <c s="34" t="s">
        <v>8071</v>
      </c>
      <c s="35" t="s">
        <v>47</v>
      </c>
      <c s="6" t="s">
        <v>8072</v>
      </c>
      <c s="36" t="s">
        <v>446</v>
      </c>
      <c s="37">
        <v>174</v>
      </c>
      <c s="36">
        <v>0</v>
      </c>
      <c s="36">
        <f>ROUND(G10*H10,6)</f>
      </c>
      <c r="L10" s="38">
        <v>0</v>
      </c>
      <c s="32">
        <f>ROUND(ROUND(L10,2)*ROUND(G10,3),2)</f>
      </c>
      <c s="36" t="s">
        <v>8073</v>
      </c>
      <c>
        <f>(M10*21)/100</f>
      </c>
      <c t="s">
        <v>27</v>
      </c>
    </row>
    <row r="11" spans="1:5" ht="12.75">
      <c r="A11" s="35" t="s">
        <v>54</v>
      </c>
      <c r="E11" s="39" t="s">
        <v>5</v>
      </c>
    </row>
    <row r="12" spans="1:5" ht="12.75">
      <c r="A12" s="35" t="s">
        <v>55</v>
      </c>
      <c r="E12" s="40" t="s">
        <v>8074</v>
      </c>
    </row>
    <row r="13" spans="1:5" ht="12.75">
      <c r="A13" t="s">
        <v>57</v>
      </c>
      <c r="E13" s="39" t="s">
        <v>6026</v>
      </c>
    </row>
    <row r="14" spans="1:16" ht="25.5">
      <c r="A14" t="s">
        <v>49</v>
      </c>
      <c s="34" t="s">
        <v>27</v>
      </c>
      <c s="34" t="s">
        <v>8075</v>
      </c>
      <c s="35" t="s">
        <v>47</v>
      </c>
      <c s="6" t="s">
        <v>8076</v>
      </c>
      <c s="36" t="s">
        <v>446</v>
      </c>
      <c s="37">
        <v>21</v>
      </c>
      <c s="36">
        <v>0</v>
      </c>
      <c s="36">
        <f>ROUND(G14*H14,6)</f>
      </c>
      <c r="L14" s="38">
        <v>0</v>
      </c>
      <c s="32">
        <f>ROUND(ROUND(L14,2)*ROUND(G14,3),2)</f>
      </c>
      <c s="36" t="s">
        <v>8073</v>
      </c>
      <c>
        <f>(M14*21)/100</f>
      </c>
      <c t="s">
        <v>27</v>
      </c>
    </row>
    <row r="15" spans="1:5" ht="12.75">
      <c r="A15" s="35" t="s">
        <v>54</v>
      </c>
      <c r="E15" s="39" t="s">
        <v>5</v>
      </c>
    </row>
    <row r="16" spans="1:5" ht="12.75">
      <c r="A16" s="35" t="s">
        <v>55</v>
      </c>
      <c r="E16" s="40" t="s">
        <v>8074</v>
      </c>
    </row>
    <row r="17" spans="1:5" ht="12.75">
      <c r="A17" t="s">
        <v>57</v>
      </c>
      <c r="E17" s="39" t="s">
        <v>6026</v>
      </c>
    </row>
    <row r="18" spans="1:13" ht="12.75">
      <c r="A18" t="s">
        <v>46</v>
      </c>
      <c r="C18" s="31" t="s">
        <v>27</v>
      </c>
      <c r="E18" s="33" t="s">
        <v>8077</v>
      </c>
      <c r="J18" s="32">
        <f>0</f>
      </c>
      <c s="32">
        <f>0</f>
      </c>
      <c s="32">
        <f>0+L19+L23+L27</f>
      </c>
      <c s="32">
        <f>0+M19+M23+M27</f>
      </c>
    </row>
    <row r="19" spans="1:16" ht="12.75">
      <c r="A19" t="s">
        <v>49</v>
      </c>
      <c s="34" t="s">
        <v>26</v>
      </c>
      <c s="34" t="s">
        <v>7388</v>
      </c>
      <c s="35" t="s">
        <v>47</v>
      </c>
      <c s="6" t="s">
        <v>7389</v>
      </c>
      <c s="36" t="s">
        <v>446</v>
      </c>
      <c s="37">
        <v>195</v>
      </c>
      <c s="36">
        <v>0</v>
      </c>
      <c s="36">
        <f>ROUND(G19*H19,6)</f>
      </c>
      <c r="L19" s="38">
        <v>0</v>
      </c>
      <c s="32">
        <f>ROUND(ROUND(L19,2)*ROUND(G19,3),2)</f>
      </c>
      <c s="36" t="s">
        <v>8073</v>
      </c>
      <c>
        <f>(M19*21)/100</f>
      </c>
      <c t="s">
        <v>27</v>
      </c>
    </row>
    <row r="20" spans="1:5" ht="12.75">
      <c r="A20" s="35" t="s">
        <v>54</v>
      </c>
      <c r="E20" s="39" t="s">
        <v>5</v>
      </c>
    </row>
    <row r="21" spans="1:5" ht="12.75">
      <c r="A21" s="35" t="s">
        <v>55</v>
      </c>
      <c r="E21" s="40" t="s">
        <v>8074</v>
      </c>
    </row>
    <row r="22" spans="1:5" ht="12.75">
      <c r="A22" t="s">
        <v>57</v>
      </c>
      <c r="E22" s="39" t="s">
        <v>6026</v>
      </c>
    </row>
    <row r="23" spans="1:16" ht="12.75">
      <c r="A23" t="s">
        <v>49</v>
      </c>
      <c s="34" t="s">
        <v>64</v>
      </c>
      <c s="34" t="s">
        <v>7222</v>
      </c>
      <c s="35" t="s">
        <v>47</v>
      </c>
      <c s="6" t="s">
        <v>7223</v>
      </c>
      <c s="36" t="s">
        <v>446</v>
      </c>
      <c s="37">
        <v>1</v>
      </c>
      <c s="36">
        <v>0</v>
      </c>
      <c s="36">
        <f>ROUND(G23*H23,6)</f>
      </c>
      <c r="L23" s="38">
        <v>0</v>
      </c>
      <c s="32">
        <f>ROUND(ROUND(L23,2)*ROUND(G23,3),2)</f>
      </c>
      <c s="36" t="s">
        <v>8073</v>
      </c>
      <c>
        <f>(M23*21)/100</f>
      </c>
      <c t="s">
        <v>27</v>
      </c>
    </row>
    <row r="24" spans="1:5" ht="12.75">
      <c r="A24" s="35" t="s">
        <v>54</v>
      </c>
      <c r="E24" s="39" t="s">
        <v>5</v>
      </c>
    </row>
    <row r="25" spans="1:5" ht="12.75">
      <c r="A25" s="35" t="s">
        <v>55</v>
      </c>
      <c r="E25" s="40" t="s">
        <v>8074</v>
      </c>
    </row>
    <row r="26" spans="1:5" ht="12.75">
      <c r="A26" t="s">
        <v>57</v>
      </c>
      <c r="E26" s="39" t="s">
        <v>6026</v>
      </c>
    </row>
    <row r="27" spans="1:16" ht="12.75">
      <c r="A27" t="s">
        <v>49</v>
      </c>
      <c s="34" t="s">
        <v>67</v>
      </c>
      <c s="34" t="s">
        <v>7225</v>
      </c>
      <c s="35" t="s">
        <v>47</v>
      </c>
      <c s="6" t="s">
        <v>7226</v>
      </c>
      <c s="36" t="s">
        <v>446</v>
      </c>
      <c s="37">
        <v>1</v>
      </c>
      <c s="36">
        <v>0</v>
      </c>
      <c s="36">
        <f>ROUND(G27*H27,6)</f>
      </c>
      <c r="L27" s="38">
        <v>0</v>
      </c>
      <c s="32">
        <f>ROUND(ROUND(L27,2)*ROUND(G27,3),2)</f>
      </c>
      <c s="36" t="s">
        <v>8073</v>
      </c>
      <c>
        <f>(M27*21)/100</f>
      </c>
      <c t="s">
        <v>27</v>
      </c>
    </row>
    <row r="28" spans="1:5" ht="12.75">
      <c r="A28" s="35" t="s">
        <v>54</v>
      </c>
      <c r="E28" s="39" t="s">
        <v>5</v>
      </c>
    </row>
    <row r="29" spans="1:5" ht="12.75">
      <c r="A29" s="35" t="s">
        <v>55</v>
      </c>
      <c r="E29" s="40" t="s">
        <v>8074</v>
      </c>
    </row>
    <row r="30" spans="1:5" ht="12.75">
      <c r="A30" t="s">
        <v>57</v>
      </c>
      <c r="E30" s="39" t="s">
        <v>6026</v>
      </c>
    </row>
    <row r="31" spans="1:13" ht="12.75">
      <c r="A31" t="s">
        <v>46</v>
      </c>
      <c r="C31" s="31" t="s">
        <v>26</v>
      </c>
      <c r="E31" s="33" t="s">
        <v>8078</v>
      </c>
      <c r="J31" s="32">
        <f>0</f>
      </c>
      <c s="32">
        <f>0</f>
      </c>
      <c s="32">
        <f>0+L32+L36+L40</f>
      </c>
      <c s="32">
        <f>0+M32+M36+M40</f>
      </c>
    </row>
    <row r="32" spans="1:16" ht="25.5">
      <c r="A32" t="s">
        <v>49</v>
      </c>
      <c s="34" t="s">
        <v>70</v>
      </c>
      <c s="34" t="s">
        <v>8071</v>
      </c>
      <c s="35" t="s">
        <v>27</v>
      </c>
      <c s="6" t="s">
        <v>8072</v>
      </c>
      <c s="36" t="s">
        <v>446</v>
      </c>
      <c s="37">
        <v>10</v>
      </c>
      <c s="36">
        <v>0</v>
      </c>
      <c s="36">
        <f>ROUND(G32*H32,6)</f>
      </c>
      <c r="L32" s="38">
        <v>0</v>
      </c>
      <c s="32">
        <f>ROUND(ROUND(L32,2)*ROUND(G32,3),2)</f>
      </c>
      <c s="36" t="s">
        <v>8073</v>
      </c>
      <c>
        <f>(M32*21)/100</f>
      </c>
      <c t="s">
        <v>27</v>
      </c>
    </row>
    <row r="33" spans="1:5" ht="12.75">
      <c r="A33" s="35" t="s">
        <v>54</v>
      </c>
      <c r="E33" s="39" t="s">
        <v>5</v>
      </c>
    </row>
    <row r="34" spans="1:5" ht="12.75">
      <c r="A34" s="35" t="s">
        <v>55</v>
      </c>
      <c r="E34" s="40" t="s">
        <v>8074</v>
      </c>
    </row>
    <row r="35" spans="1:5" ht="12.75">
      <c r="A35" t="s">
        <v>57</v>
      </c>
      <c r="E35" s="39" t="s">
        <v>6026</v>
      </c>
    </row>
    <row r="36" spans="1:16" ht="25.5">
      <c r="A36" t="s">
        <v>49</v>
      </c>
      <c s="34" t="s">
        <v>75</v>
      </c>
      <c s="34" t="s">
        <v>8075</v>
      </c>
      <c s="35" t="s">
        <v>27</v>
      </c>
      <c s="6" t="s">
        <v>8076</v>
      </c>
      <c s="36" t="s">
        <v>446</v>
      </c>
      <c s="37">
        <v>10</v>
      </c>
      <c s="36">
        <v>0</v>
      </c>
      <c s="36">
        <f>ROUND(G36*H36,6)</f>
      </c>
      <c r="L36" s="38">
        <v>0</v>
      </c>
      <c s="32">
        <f>ROUND(ROUND(L36,2)*ROUND(G36,3),2)</f>
      </c>
      <c s="36" t="s">
        <v>8073</v>
      </c>
      <c>
        <f>(M36*21)/100</f>
      </c>
      <c t="s">
        <v>27</v>
      </c>
    </row>
    <row r="37" spans="1:5" ht="12.75">
      <c r="A37" s="35" t="s">
        <v>54</v>
      </c>
      <c r="E37" s="39" t="s">
        <v>5</v>
      </c>
    </row>
    <row r="38" spans="1:5" ht="12.75">
      <c r="A38" s="35" t="s">
        <v>55</v>
      </c>
      <c r="E38" s="40" t="s">
        <v>8074</v>
      </c>
    </row>
    <row r="39" spans="1:5" ht="12.75">
      <c r="A39" t="s">
        <v>57</v>
      </c>
      <c r="E39" s="39" t="s">
        <v>6026</v>
      </c>
    </row>
    <row r="40" spans="1:16" ht="12.75">
      <c r="A40" t="s">
        <v>49</v>
      </c>
      <c s="34" t="s">
        <v>100</v>
      </c>
      <c s="34" t="s">
        <v>8079</v>
      </c>
      <c s="35" t="s">
        <v>47</v>
      </c>
      <c s="6" t="s">
        <v>8080</v>
      </c>
      <c s="36" t="s">
        <v>446</v>
      </c>
      <c s="37">
        <v>10</v>
      </c>
      <c s="36">
        <v>0</v>
      </c>
      <c s="36">
        <f>ROUND(G40*H40,6)</f>
      </c>
      <c r="L40" s="38">
        <v>0</v>
      </c>
      <c s="32">
        <f>ROUND(ROUND(L40,2)*ROUND(G40,3),2)</f>
      </c>
      <c s="36" t="s">
        <v>8073</v>
      </c>
      <c>
        <f>(M40*21)/100</f>
      </c>
      <c t="s">
        <v>27</v>
      </c>
    </row>
    <row r="41" spans="1:5" ht="12.75">
      <c r="A41" s="35" t="s">
        <v>54</v>
      </c>
      <c r="E41" s="39" t="s">
        <v>5</v>
      </c>
    </row>
    <row r="42" spans="1:5" ht="12.75">
      <c r="A42" s="35" t="s">
        <v>55</v>
      </c>
      <c r="E42" s="40" t="s">
        <v>8074</v>
      </c>
    </row>
    <row r="43" spans="1:5" ht="12.75">
      <c r="A43" t="s">
        <v>57</v>
      </c>
      <c r="E43" s="39" t="s">
        <v>6026</v>
      </c>
    </row>
    <row r="44" spans="1:13" ht="12.75">
      <c r="A44" t="s">
        <v>46</v>
      </c>
      <c r="C44" s="31" t="s">
        <v>64</v>
      </c>
      <c r="E44" s="33" t="s">
        <v>8081</v>
      </c>
      <c r="J44" s="32">
        <f>0</f>
      </c>
      <c s="32">
        <f>0</f>
      </c>
      <c s="32">
        <f>0+L45+L49+L53</f>
      </c>
      <c s="32">
        <f>0+M45+M49+M53</f>
      </c>
    </row>
    <row r="45" spans="1:16" ht="12.75">
      <c r="A45" t="s">
        <v>49</v>
      </c>
      <c s="34" t="s">
        <v>104</v>
      </c>
      <c s="34" t="s">
        <v>7388</v>
      </c>
      <c s="35" t="s">
        <v>27</v>
      </c>
      <c s="6" t="s">
        <v>7389</v>
      </c>
      <c s="36" t="s">
        <v>446</v>
      </c>
      <c s="37">
        <v>20</v>
      </c>
      <c s="36">
        <v>0</v>
      </c>
      <c s="36">
        <f>ROUND(G45*H45,6)</f>
      </c>
      <c r="L45" s="38">
        <v>0</v>
      </c>
      <c s="32">
        <f>ROUND(ROUND(L45,2)*ROUND(G45,3),2)</f>
      </c>
      <c s="36" t="s">
        <v>8073</v>
      </c>
      <c>
        <f>(M45*21)/100</f>
      </c>
      <c t="s">
        <v>27</v>
      </c>
    </row>
    <row r="46" spans="1:5" ht="12.75">
      <c r="A46" s="35" t="s">
        <v>54</v>
      </c>
      <c r="E46" s="39" t="s">
        <v>5</v>
      </c>
    </row>
    <row r="47" spans="1:5" ht="12.75">
      <c r="A47" s="35" t="s">
        <v>55</v>
      </c>
      <c r="E47" s="40" t="s">
        <v>8074</v>
      </c>
    </row>
    <row r="48" spans="1:5" ht="12.75">
      <c r="A48" t="s">
        <v>57</v>
      </c>
      <c r="E48" s="39" t="s">
        <v>6026</v>
      </c>
    </row>
    <row r="49" spans="1:16" ht="12.75">
      <c r="A49" t="s">
        <v>49</v>
      </c>
      <c s="34" t="s">
        <v>108</v>
      </c>
      <c s="34" t="s">
        <v>7222</v>
      </c>
      <c s="35" t="s">
        <v>27</v>
      </c>
      <c s="6" t="s">
        <v>7223</v>
      </c>
      <c s="36" t="s">
        <v>446</v>
      </c>
      <c s="37">
        <v>1</v>
      </c>
      <c s="36">
        <v>0</v>
      </c>
      <c s="36">
        <f>ROUND(G49*H49,6)</f>
      </c>
      <c r="L49" s="38">
        <v>0</v>
      </c>
      <c s="32">
        <f>ROUND(ROUND(L49,2)*ROUND(G49,3),2)</f>
      </c>
      <c s="36" t="s">
        <v>8073</v>
      </c>
      <c>
        <f>(M49*21)/100</f>
      </c>
      <c t="s">
        <v>27</v>
      </c>
    </row>
    <row r="50" spans="1:5" ht="12.75">
      <c r="A50" s="35" t="s">
        <v>54</v>
      </c>
      <c r="E50" s="39" t="s">
        <v>5</v>
      </c>
    </row>
    <row r="51" spans="1:5" ht="12.75">
      <c r="A51" s="35" t="s">
        <v>55</v>
      </c>
      <c r="E51" s="40" t="s">
        <v>8074</v>
      </c>
    </row>
    <row r="52" spans="1:5" ht="12.75">
      <c r="A52" t="s">
        <v>57</v>
      </c>
      <c r="E52" s="39" t="s">
        <v>6026</v>
      </c>
    </row>
    <row r="53" spans="1:16" ht="12.75">
      <c r="A53" t="s">
        <v>49</v>
      </c>
      <c s="34" t="s">
        <v>111</v>
      </c>
      <c s="34" t="s">
        <v>7225</v>
      </c>
      <c s="35" t="s">
        <v>27</v>
      </c>
      <c s="6" t="s">
        <v>7226</v>
      </c>
      <c s="36" t="s">
        <v>446</v>
      </c>
      <c s="37">
        <v>1</v>
      </c>
      <c s="36">
        <v>0</v>
      </c>
      <c s="36">
        <f>ROUND(G53*H53,6)</f>
      </c>
      <c r="L53" s="38">
        <v>0</v>
      </c>
      <c s="32">
        <f>ROUND(ROUND(L53,2)*ROUND(G53,3),2)</f>
      </c>
      <c s="36" t="s">
        <v>8073</v>
      </c>
      <c>
        <f>(M53*21)/100</f>
      </c>
      <c t="s">
        <v>27</v>
      </c>
    </row>
    <row r="54" spans="1:5" ht="12.75">
      <c r="A54" s="35" t="s">
        <v>54</v>
      </c>
      <c r="E54" s="39" t="s">
        <v>5</v>
      </c>
    </row>
    <row r="55" spans="1:5" ht="12.75">
      <c r="A55" s="35" t="s">
        <v>55</v>
      </c>
      <c r="E55" s="40" t="s">
        <v>8074</v>
      </c>
    </row>
    <row r="56" spans="1:5" ht="12.75">
      <c r="A56" t="s">
        <v>57</v>
      </c>
      <c r="E56" s="39" t="s">
        <v>6026</v>
      </c>
    </row>
    <row r="57" spans="1:13" ht="12.75">
      <c r="A57" t="s">
        <v>46</v>
      </c>
      <c r="C57" s="31" t="s">
        <v>67</v>
      </c>
      <c r="E57" s="33" t="s">
        <v>8082</v>
      </c>
      <c r="J57" s="32">
        <f>0</f>
      </c>
      <c s="32">
        <f>0</f>
      </c>
      <c s="32">
        <f>0+L58+L62+L66</f>
      </c>
      <c s="32">
        <f>0+M58+M62+M66</f>
      </c>
    </row>
    <row r="58" spans="1:16" ht="25.5">
      <c r="A58" t="s">
        <v>49</v>
      </c>
      <c s="34" t="s">
        <v>114</v>
      </c>
      <c s="34" t="s">
        <v>8083</v>
      </c>
      <c s="35" t="s">
        <v>47</v>
      </c>
      <c s="6" t="s">
        <v>8084</v>
      </c>
      <c s="36" t="s">
        <v>446</v>
      </c>
      <c s="37">
        <v>152</v>
      </c>
      <c s="36">
        <v>0</v>
      </c>
      <c s="36">
        <f>ROUND(G58*H58,6)</f>
      </c>
      <c r="L58" s="38">
        <v>0</v>
      </c>
      <c s="32">
        <f>ROUND(ROUND(L58,2)*ROUND(G58,3),2)</f>
      </c>
      <c s="36" t="s">
        <v>8073</v>
      </c>
      <c>
        <f>(M58*21)/100</f>
      </c>
      <c t="s">
        <v>27</v>
      </c>
    </row>
    <row r="59" spans="1:5" ht="12.75">
      <c r="A59" s="35" t="s">
        <v>54</v>
      </c>
      <c r="E59" s="39" t="s">
        <v>5</v>
      </c>
    </row>
    <row r="60" spans="1:5" ht="12.75">
      <c r="A60" s="35" t="s">
        <v>55</v>
      </c>
      <c r="E60" s="40" t="s">
        <v>8101</v>
      </c>
    </row>
    <row r="61" spans="1:5" ht="12.75">
      <c r="A61" t="s">
        <v>57</v>
      </c>
      <c r="E61" s="39" t="s">
        <v>6026</v>
      </c>
    </row>
    <row r="62" spans="1:16" ht="25.5">
      <c r="A62" t="s">
        <v>49</v>
      </c>
      <c s="34" t="s">
        <v>117</v>
      </c>
      <c s="34" t="s">
        <v>8086</v>
      </c>
      <c s="35" t="s">
        <v>47</v>
      </c>
      <c s="6" t="s">
        <v>8087</v>
      </c>
      <c s="36" t="s">
        <v>446</v>
      </c>
      <c s="37">
        <v>76</v>
      </c>
      <c s="36">
        <v>0</v>
      </c>
      <c s="36">
        <f>ROUND(G62*H62,6)</f>
      </c>
      <c r="L62" s="38">
        <v>0</v>
      </c>
      <c s="32">
        <f>ROUND(ROUND(L62,2)*ROUND(G62,3),2)</f>
      </c>
      <c s="36" t="s">
        <v>8073</v>
      </c>
      <c>
        <f>(M62*21)/100</f>
      </c>
      <c t="s">
        <v>27</v>
      </c>
    </row>
    <row r="63" spans="1:5" ht="12.75">
      <c r="A63" s="35" t="s">
        <v>54</v>
      </c>
      <c r="E63" s="39" t="s">
        <v>5</v>
      </c>
    </row>
    <row r="64" spans="1:5" ht="12.75">
      <c r="A64" s="35" t="s">
        <v>55</v>
      </c>
      <c r="E64" s="40" t="s">
        <v>8102</v>
      </c>
    </row>
    <row r="65" spans="1:5" ht="12.75">
      <c r="A65" t="s">
        <v>57</v>
      </c>
      <c r="E65" s="39" t="s">
        <v>6026</v>
      </c>
    </row>
    <row r="66" spans="1:16" ht="12.75">
      <c r="A66" t="s">
        <v>49</v>
      </c>
      <c s="34" t="s">
        <v>120</v>
      </c>
      <c s="34" t="s">
        <v>7390</v>
      </c>
      <c s="35" t="s">
        <v>47</v>
      </c>
      <c s="6" t="s">
        <v>7391</v>
      </c>
      <c s="36" t="s">
        <v>446</v>
      </c>
      <c s="37">
        <v>176</v>
      </c>
      <c s="36">
        <v>0</v>
      </c>
      <c s="36">
        <f>ROUND(G66*H66,6)</f>
      </c>
      <c r="L66" s="38">
        <v>0</v>
      </c>
      <c s="32">
        <f>ROUND(ROUND(L66,2)*ROUND(G66,3),2)</f>
      </c>
      <c s="36" t="s">
        <v>8073</v>
      </c>
      <c>
        <f>(M66*21)/100</f>
      </c>
      <c t="s">
        <v>27</v>
      </c>
    </row>
    <row r="67" spans="1:5" ht="12.75">
      <c r="A67" s="35" t="s">
        <v>54</v>
      </c>
      <c r="E67" s="39" t="s">
        <v>5</v>
      </c>
    </row>
    <row r="68" spans="1:5" ht="12.75">
      <c r="A68" s="35" t="s">
        <v>55</v>
      </c>
      <c r="E68" s="40" t="s">
        <v>8074</v>
      </c>
    </row>
    <row r="69" spans="1:5" ht="12.75">
      <c r="A69" t="s">
        <v>57</v>
      </c>
      <c r="E69" s="39" t="s">
        <v>6026</v>
      </c>
    </row>
    <row r="70" spans="1:13" ht="12.75">
      <c r="A70" t="s">
        <v>46</v>
      </c>
      <c r="C70" s="31" t="s">
        <v>70</v>
      </c>
      <c r="E70" s="33" t="s">
        <v>8089</v>
      </c>
      <c r="J70" s="32">
        <f>0</f>
      </c>
      <c s="32">
        <f>0</f>
      </c>
      <c s="32">
        <f>0+L71+L75</f>
      </c>
      <c s="32">
        <f>0+M71+M75</f>
      </c>
    </row>
    <row r="71" spans="1:16" ht="25.5">
      <c r="A71" t="s">
        <v>49</v>
      </c>
      <c s="34" t="s">
        <v>123</v>
      </c>
      <c s="34" t="s">
        <v>8090</v>
      </c>
      <c s="35" t="s">
        <v>47</v>
      </c>
      <c s="6" t="s">
        <v>8091</v>
      </c>
      <c s="36" t="s">
        <v>446</v>
      </c>
      <c s="37">
        <v>107</v>
      </c>
      <c s="36">
        <v>0</v>
      </c>
      <c s="36">
        <f>ROUND(G71*H71,6)</f>
      </c>
      <c r="L71" s="38">
        <v>0</v>
      </c>
      <c s="32">
        <f>ROUND(ROUND(L71,2)*ROUND(G71,3),2)</f>
      </c>
      <c s="36" t="s">
        <v>8073</v>
      </c>
      <c>
        <f>(M71*21)/100</f>
      </c>
      <c t="s">
        <v>27</v>
      </c>
    </row>
    <row r="72" spans="1:5" ht="12.75">
      <c r="A72" s="35" t="s">
        <v>54</v>
      </c>
      <c r="E72" s="39" t="s">
        <v>5</v>
      </c>
    </row>
    <row r="73" spans="1:5" ht="12.75">
      <c r="A73" s="35" t="s">
        <v>55</v>
      </c>
      <c r="E73" s="40" t="s">
        <v>8074</v>
      </c>
    </row>
    <row r="74" spans="1:5" ht="12.75">
      <c r="A74" t="s">
        <v>57</v>
      </c>
      <c r="E74" s="39" t="s">
        <v>6026</v>
      </c>
    </row>
    <row r="75" spans="1:16" ht="25.5">
      <c r="A75" t="s">
        <v>49</v>
      </c>
      <c s="34" t="s">
        <v>127</v>
      </c>
      <c s="34" t="s">
        <v>8092</v>
      </c>
      <c s="35" t="s">
        <v>47</v>
      </c>
      <c s="6" t="s">
        <v>8093</v>
      </c>
      <c s="36" t="s">
        <v>446</v>
      </c>
      <c s="37">
        <v>10</v>
      </c>
      <c s="36">
        <v>0</v>
      </c>
      <c s="36">
        <f>ROUND(G75*H75,6)</f>
      </c>
      <c r="L75" s="38">
        <v>0</v>
      </c>
      <c s="32">
        <f>ROUND(ROUND(L75,2)*ROUND(G75,3),2)</f>
      </c>
      <c s="36" t="s">
        <v>8073</v>
      </c>
      <c>
        <f>(M75*21)/100</f>
      </c>
      <c t="s">
        <v>27</v>
      </c>
    </row>
    <row r="76" spans="1:5" ht="12.75">
      <c r="A76" s="35" t="s">
        <v>54</v>
      </c>
      <c r="E76" s="39" t="s">
        <v>5</v>
      </c>
    </row>
    <row r="77" spans="1:5" ht="12.75">
      <c r="A77" s="35" t="s">
        <v>55</v>
      </c>
      <c r="E77" s="40" t="s">
        <v>8074</v>
      </c>
    </row>
    <row r="78" spans="1:5" ht="12.75">
      <c r="A78" t="s">
        <v>57</v>
      </c>
      <c r="E78" s="39" t="s">
        <v>6026</v>
      </c>
    </row>
    <row r="79" spans="1:13" ht="12.75">
      <c r="A79" t="s">
        <v>46</v>
      </c>
      <c r="C79" s="31" t="s">
        <v>75</v>
      </c>
      <c r="E79" s="33" t="s">
        <v>8094</v>
      </c>
      <c r="J79" s="32">
        <f>0</f>
      </c>
      <c s="32">
        <f>0</f>
      </c>
      <c s="32">
        <f>0+L80+L84+L88</f>
      </c>
      <c s="32">
        <f>0+M80+M84+M88</f>
      </c>
    </row>
    <row r="80" spans="1:16" ht="12.75">
      <c r="A80" t="s">
        <v>49</v>
      </c>
      <c s="34" t="s">
        <v>132</v>
      </c>
      <c s="34" t="s">
        <v>7329</v>
      </c>
      <c s="35" t="s">
        <v>47</v>
      </c>
      <c s="6" t="s">
        <v>7330</v>
      </c>
      <c s="36" t="s">
        <v>1057</v>
      </c>
      <c s="37">
        <v>42.535</v>
      </c>
      <c s="36">
        <v>0</v>
      </c>
      <c s="36">
        <f>ROUND(G80*H80,6)</f>
      </c>
      <c r="L80" s="38">
        <v>0</v>
      </c>
      <c s="32">
        <f>ROUND(ROUND(L80,2)*ROUND(G80,3),2)</f>
      </c>
      <c s="36" t="s">
        <v>8073</v>
      </c>
      <c>
        <f>(M80*21)/100</f>
      </c>
      <c t="s">
        <v>27</v>
      </c>
    </row>
    <row r="81" spans="1:5" ht="12.75">
      <c r="A81" s="35" t="s">
        <v>54</v>
      </c>
      <c r="E81" s="39" t="s">
        <v>5</v>
      </c>
    </row>
    <row r="82" spans="1:5" ht="12.75">
      <c r="A82" s="35" t="s">
        <v>55</v>
      </c>
      <c r="E82" s="40" t="s">
        <v>8103</v>
      </c>
    </row>
    <row r="83" spans="1:5" ht="12.75">
      <c r="A83" t="s">
        <v>57</v>
      </c>
      <c r="E83" s="39" t="s">
        <v>6026</v>
      </c>
    </row>
    <row r="84" spans="1:16" ht="25.5">
      <c r="A84" t="s">
        <v>49</v>
      </c>
      <c s="34" t="s">
        <v>135</v>
      </c>
      <c s="34" t="s">
        <v>604</v>
      </c>
      <c s="35" t="s">
        <v>47</v>
      </c>
      <c s="6" t="s">
        <v>605</v>
      </c>
      <c s="36" t="s">
        <v>600</v>
      </c>
      <c s="37">
        <v>1</v>
      </c>
      <c s="36">
        <v>0</v>
      </c>
      <c s="36">
        <f>ROUND(G84*H84,6)</f>
      </c>
      <c r="L84" s="38">
        <v>0</v>
      </c>
      <c s="32">
        <f>ROUND(ROUND(L84,2)*ROUND(G84,3),2)</f>
      </c>
      <c s="36" t="s">
        <v>8073</v>
      </c>
      <c>
        <f>(M84*21)/100</f>
      </c>
      <c t="s">
        <v>27</v>
      </c>
    </row>
    <row r="85" spans="1:5" ht="12.75">
      <c r="A85" s="35" t="s">
        <v>54</v>
      </c>
      <c r="E85" s="39" t="s">
        <v>5</v>
      </c>
    </row>
    <row r="86" spans="1:5" ht="12.75">
      <c r="A86" s="35" t="s">
        <v>55</v>
      </c>
      <c r="E86" s="40" t="s">
        <v>8096</v>
      </c>
    </row>
    <row r="87" spans="1:5" ht="12.75">
      <c r="A87" t="s">
        <v>57</v>
      </c>
      <c r="E87" s="39" t="s">
        <v>6026</v>
      </c>
    </row>
    <row r="88" spans="1:16" ht="25.5">
      <c r="A88" t="s">
        <v>49</v>
      </c>
      <c s="34" t="s">
        <v>138</v>
      </c>
      <c s="34" t="s">
        <v>613</v>
      </c>
      <c s="35" t="s">
        <v>47</v>
      </c>
      <c s="6" t="s">
        <v>614</v>
      </c>
      <c s="36" t="s">
        <v>600</v>
      </c>
      <c s="37">
        <v>0.107</v>
      </c>
      <c s="36">
        <v>0</v>
      </c>
      <c s="36">
        <f>ROUND(G88*H88,6)</f>
      </c>
      <c r="L88" s="38">
        <v>0</v>
      </c>
      <c s="32">
        <f>ROUND(ROUND(L88,2)*ROUND(G88,3),2)</f>
      </c>
      <c s="36" t="s">
        <v>8073</v>
      </c>
      <c>
        <f>(M88*21)/100</f>
      </c>
      <c t="s">
        <v>27</v>
      </c>
    </row>
    <row r="89" spans="1:5" ht="12.75">
      <c r="A89" s="35" t="s">
        <v>54</v>
      </c>
      <c r="E89" s="39" t="s">
        <v>5</v>
      </c>
    </row>
    <row r="90" spans="1:5" ht="12.75">
      <c r="A90" s="35" t="s">
        <v>55</v>
      </c>
      <c r="E90" s="40" t="s">
        <v>8104</v>
      </c>
    </row>
    <row r="91" spans="1:5" ht="12.75">
      <c r="A91" t="s">
        <v>57</v>
      </c>
      <c r="E91" s="39" t="s">
        <v>6026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8065</v>
      </c>
      <c s="41">
        <f>Rekapitulace!C201</f>
      </c>
      <c s="20" t="s">
        <v>0</v>
      </c>
      <c t="s">
        <v>23</v>
      </c>
      <c t="s">
        <v>27</v>
      </c>
    </row>
    <row r="4" spans="1:16" ht="32" customHeight="1">
      <c r="A4" s="24" t="s">
        <v>20</v>
      </c>
      <c s="25" t="s">
        <v>28</v>
      </c>
      <c s="27" t="s">
        <v>8065</v>
      </c>
      <c r="E4" s="26" t="s">
        <v>8066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8107</v>
      </c>
      <c r="E8" s="30" t="s">
        <v>8106</v>
      </c>
      <c r="J8" s="29">
        <f>0+J9+J18+J31+J44+J57+J70+J79</f>
      </c>
      <c s="29">
        <f>0+K9+K18+K31+K44+K57+K70+K79</f>
      </c>
      <c s="29">
        <f>0+L9+L18+L31+L44+L57+L70+L79</f>
      </c>
      <c s="29">
        <f>0+M9+M18+M31+M44+M57+M70+M79</f>
      </c>
    </row>
    <row r="9" spans="1:13" ht="12.75">
      <c r="A9" t="s">
        <v>46</v>
      </c>
      <c r="C9" s="31" t="s">
        <v>47</v>
      </c>
      <c r="E9" s="33" t="s">
        <v>8070</v>
      </c>
      <c r="J9" s="32">
        <f>0</f>
      </c>
      <c s="32">
        <f>0</f>
      </c>
      <c s="32">
        <f>0+L10+L14</f>
      </c>
      <c s="32">
        <f>0+M10+M14</f>
      </c>
    </row>
    <row r="10" spans="1:16" ht="25.5">
      <c r="A10" t="s">
        <v>49</v>
      </c>
      <c s="34" t="s">
        <v>47</v>
      </c>
      <c s="34" t="s">
        <v>8071</v>
      </c>
      <c s="35" t="s">
        <v>47</v>
      </c>
      <c s="6" t="s">
        <v>8072</v>
      </c>
      <c s="36" t="s">
        <v>446</v>
      </c>
      <c s="37">
        <v>28</v>
      </c>
      <c s="36">
        <v>0</v>
      </c>
      <c s="36">
        <f>ROUND(G10*H10,6)</f>
      </c>
      <c r="L10" s="38">
        <v>0</v>
      </c>
      <c s="32">
        <f>ROUND(ROUND(L10,2)*ROUND(G10,3),2)</f>
      </c>
      <c s="36" t="s">
        <v>8073</v>
      </c>
      <c>
        <f>(M10*21)/100</f>
      </c>
      <c t="s">
        <v>27</v>
      </c>
    </row>
    <row r="11" spans="1:5" ht="12.75">
      <c r="A11" s="35" t="s">
        <v>54</v>
      </c>
      <c r="E11" s="39" t="s">
        <v>5</v>
      </c>
    </row>
    <row r="12" spans="1:5" ht="12.75">
      <c r="A12" s="35" t="s">
        <v>55</v>
      </c>
      <c r="E12" s="40" t="s">
        <v>8074</v>
      </c>
    </row>
    <row r="13" spans="1:5" ht="12.75">
      <c r="A13" t="s">
        <v>57</v>
      </c>
      <c r="E13" s="39" t="s">
        <v>6026</v>
      </c>
    </row>
    <row r="14" spans="1:16" ht="25.5">
      <c r="A14" t="s">
        <v>49</v>
      </c>
      <c s="34" t="s">
        <v>27</v>
      </c>
      <c s="34" t="s">
        <v>8075</v>
      </c>
      <c s="35" t="s">
        <v>47</v>
      </c>
      <c s="6" t="s">
        <v>8076</v>
      </c>
      <c s="36" t="s">
        <v>446</v>
      </c>
      <c s="37">
        <v>7</v>
      </c>
      <c s="36">
        <v>0</v>
      </c>
      <c s="36">
        <f>ROUND(G14*H14,6)</f>
      </c>
      <c r="L14" s="38">
        <v>0</v>
      </c>
      <c s="32">
        <f>ROUND(ROUND(L14,2)*ROUND(G14,3),2)</f>
      </c>
      <c s="36" t="s">
        <v>8073</v>
      </c>
      <c>
        <f>(M14*21)/100</f>
      </c>
      <c t="s">
        <v>27</v>
      </c>
    </row>
    <row r="15" spans="1:5" ht="12.75">
      <c r="A15" s="35" t="s">
        <v>54</v>
      </c>
      <c r="E15" s="39" t="s">
        <v>5</v>
      </c>
    </row>
    <row r="16" spans="1:5" ht="12.75">
      <c r="A16" s="35" t="s">
        <v>55</v>
      </c>
      <c r="E16" s="40" t="s">
        <v>8074</v>
      </c>
    </row>
    <row r="17" spans="1:5" ht="12.75">
      <c r="A17" t="s">
        <v>57</v>
      </c>
      <c r="E17" s="39" t="s">
        <v>6026</v>
      </c>
    </row>
    <row r="18" spans="1:13" ht="12.75">
      <c r="A18" t="s">
        <v>46</v>
      </c>
      <c r="C18" s="31" t="s">
        <v>27</v>
      </c>
      <c r="E18" s="33" t="s">
        <v>8077</v>
      </c>
      <c r="J18" s="32">
        <f>0</f>
      </c>
      <c s="32">
        <f>0</f>
      </c>
      <c s="32">
        <f>0+L19+L23+L27</f>
      </c>
      <c s="32">
        <f>0+M19+M23+M27</f>
      </c>
    </row>
    <row r="19" spans="1:16" ht="12.75">
      <c r="A19" t="s">
        <v>49</v>
      </c>
      <c s="34" t="s">
        <v>26</v>
      </c>
      <c s="34" t="s">
        <v>7388</v>
      </c>
      <c s="35" t="s">
        <v>47</v>
      </c>
      <c s="6" t="s">
        <v>7389</v>
      </c>
      <c s="36" t="s">
        <v>446</v>
      </c>
      <c s="37">
        <v>35</v>
      </c>
      <c s="36">
        <v>0</v>
      </c>
      <c s="36">
        <f>ROUND(G19*H19,6)</f>
      </c>
      <c r="L19" s="38">
        <v>0</v>
      </c>
      <c s="32">
        <f>ROUND(ROUND(L19,2)*ROUND(G19,3),2)</f>
      </c>
      <c s="36" t="s">
        <v>8073</v>
      </c>
      <c>
        <f>(M19*21)/100</f>
      </c>
      <c t="s">
        <v>27</v>
      </c>
    </row>
    <row r="20" spans="1:5" ht="12.75">
      <c r="A20" s="35" t="s">
        <v>54</v>
      </c>
      <c r="E20" s="39" t="s">
        <v>5</v>
      </c>
    </row>
    <row r="21" spans="1:5" ht="12.75">
      <c r="A21" s="35" t="s">
        <v>55</v>
      </c>
      <c r="E21" s="40" t="s">
        <v>8074</v>
      </c>
    </row>
    <row r="22" spans="1:5" ht="12.75">
      <c r="A22" t="s">
        <v>57</v>
      </c>
      <c r="E22" s="39" t="s">
        <v>6026</v>
      </c>
    </row>
    <row r="23" spans="1:16" ht="12.75">
      <c r="A23" t="s">
        <v>49</v>
      </c>
      <c s="34" t="s">
        <v>64</v>
      </c>
      <c s="34" t="s">
        <v>7222</v>
      </c>
      <c s="35" t="s">
        <v>47</v>
      </c>
      <c s="6" t="s">
        <v>7223</v>
      </c>
      <c s="36" t="s">
        <v>446</v>
      </c>
      <c s="37">
        <v>1</v>
      </c>
      <c s="36">
        <v>0</v>
      </c>
      <c s="36">
        <f>ROUND(G23*H23,6)</f>
      </c>
      <c r="L23" s="38">
        <v>0</v>
      </c>
      <c s="32">
        <f>ROUND(ROUND(L23,2)*ROUND(G23,3),2)</f>
      </c>
      <c s="36" t="s">
        <v>8073</v>
      </c>
      <c>
        <f>(M23*21)/100</f>
      </c>
      <c t="s">
        <v>27</v>
      </c>
    </row>
    <row r="24" spans="1:5" ht="12.75">
      <c r="A24" s="35" t="s">
        <v>54</v>
      </c>
      <c r="E24" s="39" t="s">
        <v>5</v>
      </c>
    </row>
    <row r="25" spans="1:5" ht="12.75">
      <c r="A25" s="35" t="s">
        <v>55</v>
      </c>
      <c r="E25" s="40" t="s">
        <v>8074</v>
      </c>
    </row>
    <row r="26" spans="1:5" ht="12.75">
      <c r="A26" t="s">
        <v>57</v>
      </c>
      <c r="E26" s="39" t="s">
        <v>6026</v>
      </c>
    </row>
    <row r="27" spans="1:16" ht="12.75">
      <c r="A27" t="s">
        <v>49</v>
      </c>
      <c s="34" t="s">
        <v>67</v>
      </c>
      <c s="34" t="s">
        <v>7225</v>
      </c>
      <c s="35" t="s">
        <v>47</v>
      </c>
      <c s="6" t="s">
        <v>7226</v>
      </c>
      <c s="36" t="s">
        <v>446</v>
      </c>
      <c s="37">
        <v>1</v>
      </c>
      <c s="36">
        <v>0</v>
      </c>
      <c s="36">
        <f>ROUND(G27*H27,6)</f>
      </c>
      <c r="L27" s="38">
        <v>0</v>
      </c>
      <c s="32">
        <f>ROUND(ROUND(L27,2)*ROUND(G27,3),2)</f>
      </c>
      <c s="36" t="s">
        <v>8073</v>
      </c>
      <c>
        <f>(M27*21)/100</f>
      </c>
      <c t="s">
        <v>27</v>
      </c>
    </row>
    <row r="28" spans="1:5" ht="12.75">
      <c r="A28" s="35" t="s">
        <v>54</v>
      </c>
      <c r="E28" s="39" t="s">
        <v>5</v>
      </c>
    </row>
    <row r="29" spans="1:5" ht="12.75">
      <c r="A29" s="35" t="s">
        <v>55</v>
      </c>
      <c r="E29" s="40" t="s">
        <v>8074</v>
      </c>
    </row>
    <row r="30" spans="1:5" ht="12.75">
      <c r="A30" t="s">
        <v>57</v>
      </c>
      <c r="E30" s="39" t="s">
        <v>6026</v>
      </c>
    </row>
    <row r="31" spans="1:13" ht="12.75">
      <c r="A31" t="s">
        <v>46</v>
      </c>
      <c r="C31" s="31" t="s">
        <v>26</v>
      </c>
      <c r="E31" s="33" t="s">
        <v>8078</v>
      </c>
      <c r="J31" s="32">
        <f>0</f>
      </c>
      <c s="32">
        <f>0</f>
      </c>
      <c s="32">
        <f>0+L32+L36+L40</f>
      </c>
      <c s="32">
        <f>0+M32+M36+M40</f>
      </c>
    </row>
    <row r="32" spans="1:16" ht="25.5">
      <c r="A32" t="s">
        <v>49</v>
      </c>
      <c s="34" t="s">
        <v>70</v>
      </c>
      <c s="34" t="s">
        <v>8071</v>
      </c>
      <c s="35" t="s">
        <v>27</v>
      </c>
      <c s="6" t="s">
        <v>8072</v>
      </c>
      <c s="36" t="s">
        <v>446</v>
      </c>
      <c s="37">
        <v>10</v>
      </c>
      <c s="36">
        <v>0</v>
      </c>
      <c s="36">
        <f>ROUND(G32*H32,6)</f>
      </c>
      <c r="L32" s="38">
        <v>0</v>
      </c>
      <c s="32">
        <f>ROUND(ROUND(L32,2)*ROUND(G32,3),2)</f>
      </c>
      <c s="36" t="s">
        <v>8073</v>
      </c>
      <c>
        <f>(M32*21)/100</f>
      </c>
      <c t="s">
        <v>27</v>
      </c>
    </row>
    <row r="33" spans="1:5" ht="12.75">
      <c r="A33" s="35" t="s">
        <v>54</v>
      </c>
      <c r="E33" s="39" t="s">
        <v>5</v>
      </c>
    </row>
    <row r="34" spans="1:5" ht="12.75">
      <c r="A34" s="35" t="s">
        <v>55</v>
      </c>
      <c r="E34" s="40" t="s">
        <v>8074</v>
      </c>
    </row>
    <row r="35" spans="1:5" ht="12.75">
      <c r="A35" t="s">
        <v>57</v>
      </c>
      <c r="E35" s="39" t="s">
        <v>6026</v>
      </c>
    </row>
    <row r="36" spans="1:16" ht="25.5">
      <c r="A36" t="s">
        <v>49</v>
      </c>
      <c s="34" t="s">
        <v>75</v>
      </c>
      <c s="34" t="s">
        <v>8075</v>
      </c>
      <c s="35" t="s">
        <v>27</v>
      </c>
      <c s="6" t="s">
        <v>8076</v>
      </c>
      <c s="36" t="s">
        <v>446</v>
      </c>
      <c s="37">
        <v>10</v>
      </c>
      <c s="36">
        <v>0</v>
      </c>
      <c s="36">
        <f>ROUND(G36*H36,6)</f>
      </c>
      <c r="L36" s="38">
        <v>0</v>
      </c>
      <c s="32">
        <f>ROUND(ROUND(L36,2)*ROUND(G36,3),2)</f>
      </c>
      <c s="36" t="s">
        <v>8073</v>
      </c>
      <c>
        <f>(M36*21)/100</f>
      </c>
      <c t="s">
        <v>27</v>
      </c>
    </row>
    <row r="37" spans="1:5" ht="12.75">
      <c r="A37" s="35" t="s">
        <v>54</v>
      </c>
      <c r="E37" s="39" t="s">
        <v>5</v>
      </c>
    </row>
    <row r="38" spans="1:5" ht="12.75">
      <c r="A38" s="35" t="s">
        <v>55</v>
      </c>
      <c r="E38" s="40" t="s">
        <v>8074</v>
      </c>
    </row>
    <row r="39" spans="1:5" ht="12.75">
      <c r="A39" t="s">
        <v>57</v>
      </c>
      <c r="E39" s="39" t="s">
        <v>6026</v>
      </c>
    </row>
    <row r="40" spans="1:16" ht="12.75">
      <c r="A40" t="s">
        <v>49</v>
      </c>
      <c s="34" t="s">
        <v>100</v>
      </c>
      <c s="34" t="s">
        <v>8079</v>
      </c>
      <c s="35" t="s">
        <v>47</v>
      </c>
      <c s="6" t="s">
        <v>8080</v>
      </c>
      <c s="36" t="s">
        <v>446</v>
      </c>
      <c s="37">
        <v>10</v>
      </c>
      <c s="36">
        <v>0</v>
      </c>
      <c s="36">
        <f>ROUND(G40*H40,6)</f>
      </c>
      <c r="L40" s="38">
        <v>0</v>
      </c>
      <c s="32">
        <f>ROUND(ROUND(L40,2)*ROUND(G40,3),2)</f>
      </c>
      <c s="36" t="s">
        <v>8073</v>
      </c>
      <c>
        <f>(M40*21)/100</f>
      </c>
      <c t="s">
        <v>27</v>
      </c>
    </row>
    <row r="41" spans="1:5" ht="12.75">
      <c r="A41" s="35" t="s">
        <v>54</v>
      </c>
      <c r="E41" s="39" t="s">
        <v>5</v>
      </c>
    </row>
    <row r="42" spans="1:5" ht="12.75">
      <c r="A42" s="35" t="s">
        <v>55</v>
      </c>
      <c r="E42" s="40" t="s">
        <v>8074</v>
      </c>
    </row>
    <row r="43" spans="1:5" ht="12.75">
      <c r="A43" t="s">
        <v>57</v>
      </c>
      <c r="E43" s="39" t="s">
        <v>6026</v>
      </c>
    </row>
    <row r="44" spans="1:13" ht="12.75">
      <c r="A44" t="s">
        <v>46</v>
      </c>
      <c r="C44" s="31" t="s">
        <v>64</v>
      </c>
      <c r="E44" s="33" t="s">
        <v>8081</v>
      </c>
      <c r="J44" s="32">
        <f>0</f>
      </c>
      <c s="32">
        <f>0</f>
      </c>
      <c s="32">
        <f>0+L45+L49+L53</f>
      </c>
      <c s="32">
        <f>0+M45+M49+M53</f>
      </c>
    </row>
    <row r="45" spans="1:16" ht="12.75">
      <c r="A45" t="s">
        <v>49</v>
      </c>
      <c s="34" t="s">
        <v>104</v>
      </c>
      <c s="34" t="s">
        <v>7388</v>
      </c>
      <c s="35" t="s">
        <v>27</v>
      </c>
      <c s="6" t="s">
        <v>7389</v>
      </c>
      <c s="36" t="s">
        <v>446</v>
      </c>
      <c s="37">
        <v>20</v>
      </c>
      <c s="36">
        <v>0</v>
      </c>
      <c s="36">
        <f>ROUND(G45*H45,6)</f>
      </c>
      <c r="L45" s="38">
        <v>0</v>
      </c>
      <c s="32">
        <f>ROUND(ROUND(L45,2)*ROUND(G45,3),2)</f>
      </c>
      <c s="36" t="s">
        <v>8073</v>
      </c>
      <c>
        <f>(M45*21)/100</f>
      </c>
      <c t="s">
        <v>27</v>
      </c>
    </row>
    <row r="46" spans="1:5" ht="12.75">
      <c r="A46" s="35" t="s">
        <v>54</v>
      </c>
      <c r="E46" s="39" t="s">
        <v>5</v>
      </c>
    </row>
    <row r="47" spans="1:5" ht="12.75">
      <c r="A47" s="35" t="s">
        <v>55</v>
      </c>
      <c r="E47" s="40" t="s">
        <v>8074</v>
      </c>
    </row>
    <row r="48" spans="1:5" ht="12.75">
      <c r="A48" t="s">
        <v>57</v>
      </c>
      <c r="E48" s="39" t="s">
        <v>6026</v>
      </c>
    </row>
    <row r="49" spans="1:16" ht="12.75">
      <c r="A49" t="s">
        <v>49</v>
      </c>
      <c s="34" t="s">
        <v>108</v>
      </c>
      <c s="34" t="s">
        <v>7222</v>
      </c>
      <c s="35" t="s">
        <v>27</v>
      </c>
      <c s="6" t="s">
        <v>7223</v>
      </c>
      <c s="36" t="s">
        <v>446</v>
      </c>
      <c s="37">
        <v>1</v>
      </c>
      <c s="36">
        <v>0</v>
      </c>
      <c s="36">
        <f>ROUND(G49*H49,6)</f>
      </c>
      <c r="L49" s="38">
        <v>0</v>
      </c>
      <c s="32">
        <f>ROUND(ROUND(L49,2)*ROUND(G49,3),2)</f>
      </c>
      <c s="36" t="s">
        <v>8073</v>
      </c>
      <c>
        <f>(M49*21)/100</f>
      </c>
      <c t="s">
        <v>27</v>
      </c>
    </row>
    <row r="50" spans="1:5" ht="12.75">
      <c r="A50" s="35" t="s">
        <v>54</v>
      </c>
      <c r="E50" s="39" t="s">
        <v>5</v>
      </c>
    </row>
    <row r="51" spans="1:5" ht="12.75">
      <c r="A51" s="35" t="s">
        <v>55</v>
      </c>
      <c r="E51" s="40" t="s">
        <v>8074</v>
      </c>
    </row>
    <row r="52" spans="1:5" ht="12.75">
      <c r="A52" t="s">
        <v>57</v>
      </c>
      <c r="E52" s="39" t="s">
        <v>6026</v>
      </c>
    </row>
    <row r="53" spans="1:16" ht="12.75">
      <c r="A53" t="s">
        <v>49</v>
      </c>
      <c s="34" t="s">
        <v>111</v>
      </c>
      <c s="34" t="s">
        <v>7225</v>
      </c>
      <c s="35" t="s">
        <v>27</v>
      </c>
      <c s="6" t="s">
        <v>7226</v>
      </c>
      <c s="36" t="s">
        <v>446</v>
      </c>
      <c s="37">
        <v>1</v>
      </c>
      <c s="36">
        <v>0</v>
      </c>
      <c s="36">
        <f>ROUND(G53*H53,6)</f>
      </c>
      <c r="L53" s="38">
        <v>0</v>
      </c>
      <c s="32">
        <f>ROUND(ROUND(L53,2)*ROUND(G53,3),2)</f>
      </c>
      <c s="36" t="s">
        <v>8073</v>
      </c>
      <c>
        <f>(M53*21)/100</f>
      </c>
      <c t="s">
        <v>27</v>
      </c>
    </row>
    <row r="54" spans="1:5" ht="12.75">
      <c r="A54" s="35" t="s">
        <v>54</v>
      </c>
      <c r="E54" s="39" t="s">
        <v>5</v>
      </c>
    </row>
    <row r="55" spans="1:5" ht="12.75">
      <c r="A55" s="35" t="s">
        <v>55</v>
      </c>
      <c r="E55" s="40" t="s">
        <v>8074</v>
      </c>
    </row>
    <row r="56" spans="1:5" ht="12.75">
      <c r="A56" t="s">
        <v>57</v>
      </c>
      <c r="E56" s="39" t="s">
        <v>6026</v>
      </c>
    </row>
    <row r="57" spans="1:13" ht="12.75">
      <c r="A57" t="s">
        <v>46</v>
      </c>
      <c r="C57" s="31" t="s">
        <v>67</v>
      </c>
      <c r="E57" s="33" t="s">
        <v>8082</v>
      </c>
      <c r="J57" s="32">
        <f>0</f>
      </c>
      <c s="32">
        <f>0</f>
      </c>
      <c s="32">
        <f>0+L58+L62+L66</f>
      </c>
      <c s="32">
        <f>0+M58+M62+M66</f>
      </c>
    </row>
    <row r="58" spans="1:16" ht="25.5">
      <c r="A58" t="s">
        <v>49</v>
      </c>
      <c s="34" t="s">
        <v>114</v>
      </c>
      <c s="34" t="s">
        <v>8083</v>
      </c>
      <c s="35" t="s">
        <v>47</v>
      </c>
      <c s="6" t="s">
        <v>8084</v>
      </c>
      <c s="36" t="s">
        <v>446</v>
      </c>
      <c s="37">
        <v>46</v>
      </c>
      <c s="36">
        <v>0</v>
      </c>
      <c s="36">
        <f>ROUND(G58*H58,6)</f>
      </c>
      <c r="L58" s="38">
        <v>0</v>
      </c>
      <c s="32">
        <f>ROUND(ROUND(L58,2)*ROUND(G58,3),2)</f>
      </c>
      <c s="36" t="s">
        <v>8073</v>
      </c>
      <c>
        <f>(M58*21)/100</f>
      </c>
      <c t="s">
        <v>27</v>
      </c>
    </row>
    <row r="59" spans="1:5" ht="12.75">
      <c r="A59" s="35" t="s">
        <v>54</v>
      </c>
      <c r="E59" s="39" t="s">
        <v>5</v>
      </c>
    </row>
    <row r="60" spans="1:5" ht="12.75">
      <c r="A60" s="35" t="s">
        <v>55</v>
      </c>
      <c r="E60" s="40" t="s">
        <v>8108</v>
      </c>
    </row>
    <row r="61" spans="1:5" ht="12.75">
      <c r="A61" t="s">
        <v>57</v>
      </c>
      <c r="E61" s="39" t="s">
        <v>6026</v>
      </c>
    </row>
    <row r="62" spans="1:16" ht="25.5">
      <c r="A62" t="s">
        <v>49</v>
      </c>
      <c s="34" t="s">
        <v>117</v>
      </c>
      <c s="34" t="s">
        <v>8086</v>
      </c>
      <c s="35" t="s">
        <v>47</v>
      </c>
      <c s="6" t="s">
        <v>8087</v>
      </c>
      <c s="36" t="s">
        <v>446</v>
      </c>
      <c s="37">
        <v>46</v>
      </c>
      <c s="36">
        <v>0</v>
      </c>
      <c s="36">
        <f>ROUND(G62*H62,6)</f>
      </c>
      <c r="L62" s="38">
        <v>0</v>
      </c>
      <c s="32">
        <f>ROUND(ROUND(L62,2)*ROUND(G62,3),2)</f>
      </c>
      <c s="36" t="s">
        <v>8073</v>
      </c>
      <c>
        <f>(M62*21)/100</f>
      </c>
      <c t="s">
        <v>27</v>
      </c>
    </row>
    <row r="63" spans="1:5" ht="12.75">
      <c r="A63" s="35" t="s">
        <v>54</v>
      </c>
      <c r="E63" s="39" t="s">
        <v>5</v>
      </c>
    </row>
    <row r="64" spans="1:5" ht="12.75">
      <c r="A64" s="35" t="s">
        <v>55</v>
      </c>
      <c r="E64" s="40" t="s">
        <v>8109</v>
      </c>
    </row>
    <row r="65" spans="1:5" ht="12.75">
      <c r="A65" t="s">
        <v>57</v>
      </c>
      <c r="E65" s="39" t="s">
        <v>6026</v>
      </c>
    </row>
    <row r="66" spans="1:16" ht="12.75">
      <c r="A66" t="s">
        <v>49</v>
      </c>
      <c s="34" t="s">
        <v>120</v>
      </c>
      <c s="34" t="s">
        <v>7390</v>
      </c>
      <c s="35" t="s">
        <v>47</v>
      </c>
      <c s="6" t="s">
        <v>7391</v>
      </c>
      <c s="36" t="s">
        <v>446</v>
      </c>
      <c s="37">
        <v>55</v>
      </c>
      <c s="36">
        <v>0</v>
      </c>
      <c s="36">
        <f>ROUND(G66*H66,6)</f>
      </c>
      <c r="L66" s="38">
        <v>0</v>
      </c>
      <c s="32">
        <f>ROUND(ROUND(L66,2)*ROUND(G66,3),2)</f>
      </c>
      <c s="36" t="s">
        <v>8073</v>
      </c>
      <c>
        <f>(M66*21)/100</f>
      </c>
      <c t="s">
        <v>27</v>
      </c>
    </row>
    <row r="67" spans="1:5" ht="12.75">
      <c r="A67" s="35" t="s">
        <v>54</v>
      </c>
      <c r="E67" s="39" t="s">
        <v>5</v>
      </c>
    </row>
    <row r="68" spans="1:5" ht="12.75">
      <c r="A68" s="35" t="s">
        <v>55</v>
      </c>
      <c r="E68" s="40" t="s">
        <v>8074</v>
      </c>
    </row>
    <row r="69" spans="1:5" ht="12.75">
      <c r="A69" t="s">
        <v>57</v>
      </c>
      <c r="E69" s="39" t="s">
        <v>6026</v>
      </c>
    </row>
    <row r="70" spans="1:13" ht="12.75">
      <c r="A70" t="s">
        <v>46</v>
      </c>
      <c r="C70" s="31" t="s">
        <v>70</v>
      </c>
      <c r="E70" s="33" t="s">
        <v>8089</v>
      </c>
      <c r="J70" s="32">
        <f>0</f>
      </c>
      <c s="32">
        <f>0</f>
      </c>
      <c s="32">
        <f>0+L71+L75</f>
      </c>
      <c s="32">
        <f>0+M71+M75</f>
      </c>
    </row>
    <row r="71" spans="1:16" ht="25.5">
      <c r="A71" t="s">
        <v>49</v>
      </c>
      <c s="34" t="s">
        <v>123</v>
      </c>
      <c s="34" t="s">
        <v>8090</v>
      </c>
      <c s="35" t="s">
        <v>47</v>
      </c>
      <c s="6" t="s">
        <v>8091</v>
      </c>
      <c s="36" t="s">
        <v>446</v>
      </c>
      <c s="37">
        <v>49</v>
      </c>
      <c s="36">
        <v>0</v>
      </c>
      <c s="36">
        <f>ROUND(G71*H71,6)</f>
      </c>
      <c r="L71" s="38">
        <v>0</v>
      </c>
      <c s="32">
        <f>ROUND(ROUND(L71,2)*ROUND(G71,3),2)</f>
      </c>
      <c s="36" t="s">
        <v>8073</v>
      </c>
      <c>
        <f>(M71*21)/100</f>
      </c>
      <c t="s">
        <v>27</v>
      </c>
    </row>
    <row r="72" spans="1:5" ht="12.75">
      <c r="A72" s="35" t="s">
        <v>54</v>
      </c>
      <c r="E72" s="39" t="s">
        <v>5</v>
      </c>
    </row>
    <row r="73" spans="1:5" ht="12.75">
      <c r="A73" s="35" t="s">
        <v>55</v>
      </c>
      <c r="E73" s="40" t="s">
        <v>8074</v>
      </c>
    </row>
    <row r="74" spans="1:5" ht="12.75">
      <c r="A74" t="s">
        <v>57</v>
      </c>
      <c r="E74" s="39" t="s">
        <v>6026</v>
      </c>
    </row>
    <row r="75" spans="1:16" ht="25.5">
      <c r="A75" t="s">
        <v>49</v>
      </c>
      <c s="34" t="s">
        <v>127</v>
      </c>
      <c s="34" t="s">
        <v>8092</v>
      </c>
      <c s="35" t="s">
        <v>47</v>
      </c>
      <c s="6" t="s">
        <v>8093</v>
      </c>
      <c s="36" t="s">
        <v>446</v>
      </c>
      <c s="37">
        <v>10</v>
      </c>
      <c s="36">
        <v>0</v>
      </c>
      <c s="36">
        <f>ROUND(G75*H75,6)</f>
      </c>
      <c r="L75" s="38">
        <v>0</v>
      </c>
      <c s="32">
        <f>ROUND(ROUND(L75,2)*ROUND(G75,3),2)</f>
      </c>
      <c s="36" t="s">
        <v>8073</v>
      </c>
      <c>
        <f>(M75*21)/100</f>
      </c>
      <c t="s">
        <v>27</v>
      </c>
    </row>
    <row r="76" spans="1:5" ht="12.75">
      <c r="A76" s="35" t="s">
        <v>54</v>
      </c>
      <c r="E76" s="39" t="s">
        <v>5</v>
      </c>
    </row>
    <row r="77" spans="1:5" ht="12.75">
      <c r="A77" s="35" t="s">
        <v>55</v>
      </c>
      <c r="E77" s="40" t="s">
        <v>8074</v>
      </c>
    </row>
    <row r="78" spans="1:5" ht="12.75">
      <c r="A78" t="s">
        <v>57</v>
      </c>
      <c r="E78" s="39" t="s">
        <v>6026</v>
      </c>
    </row>
    <row r="79" spans="1:13" ht="12.75">
      <c r="A79" t="s">
        <v>46</v>
      </c>
      <c r="C79" s="31" t="s">
        <v>75</v>
      </c>
      <c r="E79" s="33" t="s">
        <v>8094</v>
      </c>
      <c r="J79" s="32">
        <f>0</f>
      </c>
      <c s="32">
        <f>0</f>
      </c>
      <c s="32">
        <f>0+L80+L84+L88</f>
      </c>
      <c s="32">
        <f>0+M80+M84+M88</f>
      </c>
    </row>
    <row r="80" spans="1:16" ht="12.75">
      <c r="A80" t="s">
        <v>49</v>
      </c>
      <c s="34" t="s">
        <v>132</v>
      </c>
      <c s="34" t="s">
        <v>7329</v>
      </c>
      <c s="35" t="s">
        <v>47</v>
      </c>
      <c s="6" t="s">
        <v>7330</v>
      </c>
      <c s="36" t="s">
        <v>1057</v>
      </c>
      <c s="37">
        <v>42.245</v>
      </c>
      <c s="36">
        <v>0</v>
      </c>
      <c s="36">
        <f>ROUND(G80*H80,6)</f>
      </c>
      <c r="L80" s="38">
        <v>0</v>
      </c>
      <c s="32">
        <f>ROUND(ROUND(L80,2)*ROUND(G80,3),2)</f>
      </c>
      <c s="36" t="s">
        <v>8073</v>
      </c>
      <c>
        <f>(M80*21)/100</f>
      </c>
      <c t="s">
        <v>27</v>
      </c>
    </row>
    <row r="81" spans="1:5" ht="12.75">
      <c r="A81" s="35" t="s">
        <v>54</v>
      </c>
      <c r="E81" s="39" t="s">
        <v>5</v>
      </c>
    </row>
    <row r="82" spans="1:5" ht="12.75">
      <c r="A82" s="35" t="s">
        <v>55</v>
      </c>
      <c r="E82" s="40" t="s">
        <v>8110</v>
      </c>
    </row>
    <row r="83" spans="1:5" ht="12.75">
      <c r="A83" t="s">
        <v>57</v>
      </c>
      <c r="E83" s="39" t="s">
        <v>6026</v>
      </c>
    </row>
    <row r="84" spans="1:16" ht="25.5">
      <c r="A84" t="s">
        <v>49</v>
      </c>
      <c s="34" t="s">
        <v>135</v>
      </c>
      <c s="34" t="s">
        <v>604</v>
      </c>
      <c s="35" t="s">
        <v>47</v>
      </c>
      <c s="6" t="s">
        <v>605</v>
      </c>
      <c s="36" t="s">
        <v>600</v>
      </c>
      <c s="37">
        <v>1</v>
      </c>
      <c s="36">
        <v>0</v>
      </c>
      <c s="36">
        <f>ROUND(G84*H84,6)</f>
      </c>
      <c r="L84" s="38">
        <v>0</v>
      </c>
      <c s="32">
        <f>ROUND(ROUND(L84,2)*ROUND(G84,3),2)</f>
      </c>
      <c s="36" t="s">
        <v>8073</v>
      </c>
      <c>
        <f>(M84*21)/100</f>
      </c>
      <c t="s">
        <v>27</v>
      </c>
    </row>
    <row r="85" spans="1:5" ht="12.75">
      <c r="A85" s="35" t="s">
        <v>54</v>
      </c>
      <c r="E85" s="39" t="s">
        <v>5</v>
      </c>
    </row>
    <row r="86" spans="1:5" ht="12.75">
      <c r="A86" s="35" t="s">
        <v>55</v>
      </c>
      <c r="E86" s="40" t="s">
        <v>8096</v>
      </c>
    </row>
    <row r="87" spans="1:5" ht="12.75">
      <c r="A87" t="s">
        <v>57</v>
      </c>
      <c r="E87" s="39" t="s">
        <v>6026</v>
      </c>
    </row>
    <row r="88" spans="1:16" ht="25.5">
      <c r="A88" t="s">
        <v>49</v>
      </c>
      <c s="34" t="s">
        <v>138</v>
      </c>
      <c s="34" t="s">
        <v>613</v>
      </c>
      <c s="35" t="s">
        <v>47</v>
      </c>
      <c s="6" t="s">
        <v>614</v>
      </c>
      <c s="36" t="s">
        <v>600</v>
      </c>
      <c s="37">
        <v>0.049</v>
      </c>
      <c s="36">
        <v>0</v>
      </c>
      <c s="36">
        <f>ROUND(G88*H88,6)</f>
      </c>
      <c r="L88" s="38">
        <v>0</v>
      </c>
      <c s="32">
        <f>ROUND(ROUND(L88,2)*ROUND(G88,3),2)</f>
      </c>
      <c s="36" t="s">
        <v>8073</v>
      </c>
      <c>
        <f>(M88*21)/100</f>
      </c>
      <c t="s">
        <v>27</v>
      </c>
    </row>
    <row r="89" spans="1:5" ht="12.75">
      <c r="A89" s="35" t="s">
        <v>54</v>
      </c>
      <c r="E89" s="39" t="s">
        <v>5</v>
      </c>
    </row>
    <row r="90" spans="1:5" ht="12.75">
      <c r="A90" s="35" t="s">
        <v>55</v>
      </c>
      <c r="E90" s="40" t="s">
        <v>8111</v>
      </c>
    </row>
    <row r="91" spans="1:5" ht="12.75">
      <c r="A91" t="s">
        <v>57</v>
      </c>
      <c r="E91" s="39" t="s">
        <v>6026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8112</v>
      </c>
      <c s="41">
        <f>Rekapitulace!C205</f>
      </c>
      <c s="20" t="s">
        <v>0</v>
      </c>
      <c t="s">
        <v>23</v>
      </c>
      <c t="s">
        <v>27</v>
      </c>
    </row>
    <row r="4" spans="1:16" ht="32" customHeight="1">
      <c r="A4" s="24" t="s">
        <v>20</v>
      </c>
      <c s="25" t="s">
        <v>28</v>
      </c>
      <c s="27" t="s">
        <v>8112</v>
      </c>
      <c r="E4" s="26" t="s">
        <v>8113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8115</v>
      </c>
      <c r="E8" s="30" t="s">
        <v>8113</v>
      </c>
      <c r="J8" s="29">
        <f>0+J9+J26+J55+J64+J77+J90</f>
      </c>
      <c s="29">
        <f>0+K9+K26+K55+K64+K77+K90</f>
      </c>
      <c s="29">
        <f>0+L9+L26+L55+L64+L77+L90</f>
      </c>
      <c s="29">
        <f>0+M9+M26+M55+M64+M77+M90</f>
      </c>
    </row>
    <row r="9" spans="1:13" ht="12.75">
      <c r="A9" t="s">
        <v>46</v>
      </c>
      <c r="C9" s="31" t="s">
        <v>47</v>
      </c>
      <c r="E9" s="33" t="s">
        <v>8116</v>
      </c>
      <c r="J9" s="32">
        <f>0</f>
      </c>
      <c s="32">
        <f>0</f>
      </c>
      <c s="32">
        <f>0+L10+L14+L18+L22</f>
      </c>
      <c s="32">
        <f>0+M10+M14+M18+M22</f>
      </c>
    </row>
    <row r="10" spans="1:16" ht="12.75">
      <c r="A10" t="s">
        <v>49</v>
      </c>
      <c s="34" t="s">
        <v>47</v>
      </c>
      <c s="34" t="s">
        <v>8117</v>
      </c>
      <c s="35" t="s">
        <v>5</v>
      </c>
      <c s="6" t="s">
        <v>8118</v>
      </c>
      <c s="36" t="s">
        <v>636</v>
      </c>
      <c s="37">
        <v>1</v>
      </c>
      <c s="36">
        <v>0</v>
      </c>
      <c s="36">
        <f>ROUND(G10*H10,6)</f>
      </c>
      <c r="L10" s="38">
        <v>0</v>
      </c>
      <c s="32">
        <f>ROUND(ROUND(L10,2)*ROUND(G10,3),2)</f>
      </c>
      <c s="36" t="s">
        <v>53</v>
      </c>
      <c>
        <f>(M10*21)/100</f>
      </c>
      <c t="s">
        <v>27</v>
      </c>
    </row>
    <row r="11" spans="1:5" ht="12.75">
      <c r="A11" s="35" t="s">
        <v>54</v>
      </c>
      <c r="E11" s="39" t="s">
        <v>8119</v>
      </c>
    </row>
    <row r="12" spans="1:5" ht="12.75">
      <c r="A12" s="35" t="s">
        <v>55</v>
      </c>
      <c r="E12" s="40" t="s">
        <v>8120</v>
      </c>
    </row>
    <row r="13" spans="1:5" ht="89.25">
      <c r="A13" t="s">
        <v>57</v>
      </c>
      <c r="E13" s="39" t="s">
        <v>8121</v>
      </c>
    </row>
    <row r="14" spans="1:16" ht="12.75">
      <c r="A14" t="s">
        <v>49</v>
      </c>
      <c s="34" t="s">
        <v>27</v>
      </c>
      <c s="34" t="s">
        <v>8122</v>
      </c>
      <c s="35" t="s">
        <v>5</v>
      </c>
      <c s="6" t="s">
        <v>8123</v>
      </c>
      <c s="36" t="s">
        <v>636</v>
      </c>
      <c s="37">
        <v>1</v>
      </c>
      <c s="36">
        <v>0</v>
      </c>
      <c s="36">
        <f>ROUND(G14*H14,6)</f>
      </c>
      <c r="L14" s="38">
        <v>0</v>
      </c>
      <c s="32">
        <f>ROUND(ROUND(L14,2)*ROUND(G14,3),2)</f>
      </c>
      <c s="36" t="s">
        <v>53</v>
      </c>
      <c>
        <f>(M14*21)/100</f>
      </c>
      <c t="s">
        <v>27</v>
      </c>
    </row>
    <row r="15" spans="1:5" ht="12.75">
      <c r="A15" s="35" t="s">
        <v>54</v>
      </c>
      <c r="E15" s="39" t="s">
        <v>8124</v>
      </c>
    </row>
    <row r="16" spans="1:5" ht="12.75">
      <c r="A16" s="35" t="s">
        <v>55</v>
      </c>
      <c r="E16" s="40" t="s">
        <v>8120</v>
      </c>
    </row>
    <row r="17" spans="1:5" ht="102">
      <c r="A17" t="s">
        <v>57</v>
      </c>
      <c r="E17" s="39" t="s">
        <v>8125</v>
      </c>
    </row>
    <row r="18" spans="1:16" ht="12.75">
      <c r="A18" t="s">
        <v>49</v>
      </c>
      <c s="34" t="s">
        <v>26</v>
      </c>
      <c s="34" t="s">
        <v>8126</v>
      </c>
      <c s="35" t="s">
        <v>5</v>
      </c>
      <c s="6" t="s">
        <v>8127</v>
      </c>
      <c s="36" t="s">
        <v>636</v>
      </c>
      <c s="37">
        <v>1</v>
      </c>
      <c s="36">
        <v>0</v>
      </c>
      <c s="36">
        <f>ROUND(G18*H18,6)</f>
      </c>
      <c r="L18" s="38">
        <v>0</v>
      </c>
      <c s="32">
        <f>ROUND(ROUND(L18,2)*ROUND(G18,3),2)</f>
      </c>
      <c s="36" t="s">
        <v>53</v>
      </c>
      <c>
        <f>(M18*21)/100</f>
      </c>
      <c t="s">
        <v>27</v>
      </c>
    </row>
    <row r="19" spans="1:5" ht="12.75">
      <c r="A19" s="35" t="s">
        <v>54</v>
      </c>
      <c r="E19" s="39" t="s">
        <v>8128</v>
      </c>
    </row>
    <row r="20" spans="1:5" ht="12.75">
      <c r="A20" s="35" t="s">
        <v>55</v>
      </c>
      <c r="E20" s="40" t="s">
        <v>8120</v>
      </c>
    </row>
    <row r="21" spans="1:5" ht="38.25">
      <c r="A21" t="s">
        <v>57</v>
      </c>
      <c r="E21" s="39" t="s">
        <v>8129</v>
      </c>
    </row>
    <row r="22" spans="1:16" ht="12.75">
      <c r="A22" t="s">
        <v>49</v>
      </c>
      <c s="34" t="s">
        <v>64</v>
      </c>
      <c s="34" t="s">
        <v>8130</v>
      </c>
      <c s="35" t="s">
        <v>5</v>
      </c>
      <c s="6" t="s">
        <v>8131</v>
      </c>
      <c s="36" t="s">
        <v>636</v>
      </c>
      <c s="37">
        <v>1</v>
      </c>
      <c s="36">
        <v>0</v>
      </c>
      <c s="36">
        <f>ROUND(G22*H22,6)</f>
      </c>
      <c r="L22" s="38">
        <v>0</v>
      </c>
      <c s="32">
        <f>ROUND(ROUND(L22,2)*ROUND(G22,3),2)</f>
      </c>
      <c s="36" t="s">
        <v>53</v>
      </c>
      <c>
        <f>(M22*21)/100</f>
      </c>
      <c t="s">
        <v>27</v>
      </c>
    </row>
    <row r="23" spans="1:5" ht="12.75">
      <c r="A23" s="35" t="s">
        <v>54</v>
      </c>
      <c r="E23" s="39" t="s">
        <v>8132</v>
      </c>
    </row>
    <row r="24" spans="1:5" ht="12.75">
      <c r="A24" s="35" t="s">
        <v>55</v>
      </c>
      <c r="E24" s="40" t="s">
        <v>8120</v>
      </c>
    </row>
    <row r="25" spans="1:5" ht="102">
      <c r="A25" t="s">
        <v>57</v>
      </c>
      <c r="E25" s="39" t="s">
        <v>8133</v>
      </c>
    </row>
    <row r="26" spans="1:13" ht="12.75">
      <c r="A26" t="s">
        <v>46</v>
      </c>
      <c r="C26" s="31" t="s">
        <v>27</v>
      </c>
      <c r="E26" s="33" t="s">
        <v>6013</v>
      </c>
      <c r="J26" s="32">
        <f>0</f>
      </c>
      <c s="32">
        <f>0</f>
      </c>
      <c s="32">
        <f>0+L27+L31+L35+L39+L43+L47+L51</f>
      </c>
      <c s="32">
        <f>0+M27+M31+M35+M39+M43+M47+M51</f>
      </c>
    </row>
    <row r="27" spans="1:16" ht="12.75">
      <c r="A27" t="s">
        <v>49</v>
      </c>
      <c s="34" t="s">
        <v>67</v>
      </c>
      <c s="34" t="s">
        <v>8134</v>
      </c>
      <c s="35" t="s">
        <v>5</v>
      </c>
      <c s="6" t="s">
        <v>8135</v>
      </c>
      <c s="36" t="s">
        <v>636</v>
      </c>
      <c s="37">
        <v>1</v>
      </c>
      <c s="36">
        <v>0</v>
      </c>
      <c s="36">
        <f>ROUND(G27*H27,6)</f>
      </c>
      <c r="L27" s="38">
        <v>0</v>
      </c>
      <c s="32">
        <f>ROUND(ROUND(L27,2)*ROUND(G27,3),2)</f>
      </c>
      <c s="36" t="s">
        <v>53</v>
      </c>
      <c>
        <f>(M27*21)/100</f>
      </c>
      <c t="s">
        <v>27</v>
      </c>
    </row>
    <row r="28" spans="1:5" ht="12.75">
      <c r="A28" s="35" t="s">
        <v>54</v>
      </c>
      <c r="E28" s="39" t="s">
        <v>8136</v>
      </c>
    </row>
    <row r="29" spans="1:5" ht="12.75">
      <c r="A29" s="35" t="s">
        <v>55</v>
      </c>
      <c r="E29" s="40" t="s">
        <v>8120</v>
      </c>
    </row>
    <row r="30" spans="1:5" ht="89.25">
      <c r="A30" t="s">
        <v>57</v>
      </c>
      <c r="E30" s="39" t="s">
        <v>8137</v>
      </c>
    </row>
    <row r="31" spans="1:16" ht="12.75">
      <c r="A31" t="s">
        <v>49</v>
      </c>
      <c s="34" t="s">
        <v>70</v>
      </c>
      <c s="34" t="s">
        <v>8138</v>
      </c>
      <c s="35" t="s">
        <v>5</v>
      </c>
      <c s="6" t="s">
        <v>8139</v>
      </c>
      <c s="36" t="s">
        <v>636</v>
      </c>
      <c s="37">
        <v>1</v>
      </c>
      <c s="36">
        <v>0</v>
      </c>
      <c s="36">
        <f>ROUND(G31*H31,6)</f>
      </c>
      <c r="L31" s="38">
        <v>0</v>
      </c>
      <c s="32">
        <f>ROUND(ROUND(L31,2)*ROUND(G31,3),2)</f>
      </c>
      <c s="36" t="s">
        <v>53</v>
      </c>
      <c>
        <f>(M31*21)/100</f>
      </c>
      <c t="s">
        <v>27</v>
      </c>
    </row>
    <row r="32" spans="1:5" ht="12.75">
      <c r="A32" s="35" t="s">
        <v>54</v>
      </c>
      <c r="E32" s="39" t="s">
        <v>8140</v>
      </c>
    </row>
    <row r="33" spans="1:5" ht="12.75">
      <c r="A33" s="35" t="s">
        <v>55</v>
      </c>
      <c r="E33" s="40" t="s">
        <v>8120</v>
      </c>
    </row>
    <row r="34" spans="1:5" ht="76.5">
      <c r="A34" t="s">
        <v>57</v>
      </c>
      <c r="E34" s="39" t="s">
        <v>8141</v>
      </c>
    </row>
    <row r="35" spans="1:16" ht="12.75">
      <c r="A35" t="s">
        <v>49</v>
      </c>
      <c s="34" t="s">
        <v>75</v>
      </c>
      <c s="34" t="s">
        <v>8142</v>
      </c>
      <c s="35" t="s">
        <v>5</v>
      </c>
      <c s="6" t="s">
        <v>8143</v>
      </c>
      <c s="36" t="s">
        <v>636</v>
      </c>
      <c s="37">
        <v>1</v>
      </c>
      <c s="36">
        <v>0</v>
      </c>
      <c s="36">
        <f>ROUND(G35*H35,6)</f>
      </c>
      <c r="L35" s="38">
        <v>0</v>
      </c>
      <c s="32">
        <f>ROUND(ROUND(L35,2)*ROUND(G35,3),2)</f>
      </c>
      <c s="36" t="s">
        <v>53</v>
      </c>
      <c>
        <f>(M35*21)/100</f>
      </c>
      <c t="s">
        <v>27</v>
      </c>
    </row>
    <row r="36" spans="1:5" ht="12.75">
      <c r="A36" s="35" t="s">
        <v>54</v>
      </c>
      <c r="E36" s="39" t="s">
        <v>4391</v>
      </c>
    </row>
    <row r="37" spans="1:5" ht="12.75">
      <c r="A37" s="35" t="s">
        <v>55</v>
      </c>
      <c r="E37" s="40" t="s">
        <v>8120</v>
      </c>
    </row>
    <row r="38" spans="1:5" ht="89.25">
      <c r="A38" t="s">
        <v>57</v>
      </c>
      <c r="E38" s="39" t="s">
        <v>8144</v>
      </c>
    </row>
    <row r="39" spans="1:16" ht="12.75">
      <c r="A39" t="s">
        <v>49</v>
      </c>
      <c s="34" t="s">
        <v>100</v>
      </c>
      <c s="34" t="s">
        <v>8145</v>
      </c>
      <c s="35" t="s">
        <v>5</v>
      </c>
      <c s="6" t="s">
        <v>8146</v>
      </c>
      <c s="36" t="s">
        <v>636</v>
      </c>
      <c s="37">
        <v>1</v>
      </c>
      <c s="36">
        <v>0</v>
      </c>
      <c s="36">
        <f>ROUND(G39*H39,6)</f>
      </c>
      <c r="L39" s="38">
        <v>0</v>
      </c>
      <c s="32">
        <f>ROUND(ROUND(L39,2)*ROUND(G39,3),2)</f>
      </c>
      <c s="36" t="s">
        <v>53</v>
      </c>
      <c>
        <f>(M39*21)/100</f>
      </c>
      <c t="s">
        <v>27</v>
      </c>
    </row>
    <row r="40" spans="1:5" ht="12.75">
      <c r="A40" s="35" t="s">
        <v>54</v>
      </c>
      <c r="E40" s="39" t="s">
        <v>4391</v>
      </c>
    </row>
    <row r="41" spans="1:5" ht="12.75">
      <c r="A41" s="35" t="s">
        <v>55</v>
      </c>
      <c r="E41" s="40" t="s">
        <v>8120</v>
      </c>
    </row>
    <row r="42" spans="1:5" ht="12.75">
      <c r="A42" t="s">
        <v>57</v>
      </c>
      <c r="E42" s="39" t="s">
        <v>8147</v>
      </c>
    </row>
    <row r="43" spans="1:16" ht="12.75">
      <c r="A43" t="s">
        <v>49</v>
      </c>
      <c s="34" t="s">
        <v>104</v>
      </c>
      <c s="34" t="s">
        <v>8148</v>
      </c>
      <c s="35" t="s">
        <v>5</v>
      </c>
      <c s="6" t="s">
        <v>8149</v>
      </c>
      <c s="36" t="s">
        <v>636</v>
      </c>
      <c s="37">
        <v>1</v>
      </c>
      <c s="36">
        <v>0</v>
      </c>
      <c s="36">
        <f>ROUND(G43*H43,6)</f>
      </c>
      <c r="L43" s="38">
        <v>0</v>
      </c>
      <c s="32">
        <f>ROUND(ROUND(L43,2)*ROUND(G43,3),2)</f>
      </c>
      <c s="36" t="s">
        <v>53</v>
      </c>
      <c>
        <f>(M43*21)/100</f>
      </c>
      <c t="s">
        <v>27</v>
      </c>
    </row>
    <row r="44" spans="1:5" ht="12.75">
      <c r="A44" s="35" t="s">
        <v>54</v>
      </c>
      <c r="E44" s="39" t="s">
        <v>4391</v>
      </c>
    </row>
    <row r="45" spans="1:5" ht="12.75">
      <c r="A45" s="35" t="s">
        <v>55</v>
      </c>
      <c r="E45" s="40" t="s">
        <v>8120</v>
      </c>
    </row>
    <row r="46" spans="1:5" ht="12.75">
      <c r="A46" t="s">
        <v>57</v>
      </c>
      <c r="E46" s="39" t="s">
        <v>8150</v>
      </c>
    </row>
    <row r="47" spans="1:16" ht="12.75">
      <c r="A47" t="s">
        <v>49</v>
      </c>
      <c s="34" t="s">
        <v>108</v>
      </c>
      <c s="34" t="s">
        <v>8151</v>
      </c>
      <c s="35" t="s">
        <v>5</v>
      </c>
      <c s="6" t="s">
        <v>1934</v>
      </c>
      <c s="36" t="s">
        <v>636</v>
      </c>
      <c s="37">
        <v>1</v>
      </c>
      <c s="36">
        <v>0</v>
      </c>
      <c s="36">
        <f>ROUND(G47*H47,6)</f>
      </c>
      <c r="L47" s="38">
        <v>0</v>
      </c>
      <c s="32">
        <f>ROUND(ROUND(L47,2)*ROUND(G47,3),2)</f>
      </c>
      <c s="36" t="s">
        <v>53</v>
      </c>
      <c>
        <f>(M47*21)/100</f>
      </c>
      <c t="s">
        <v>27</v>
      </c>
    </row>
    <row r="48" spans="1:5" ht="12.75">
      <c r="A48" s="35" t="s">
        <v>54</v>
      </c>
      <c r="E48" s="39" t="s">
        <v>4391</v>
      </c>
    </row>
    <row r="49" spans="1:5" ht="12.75">
      <c r="A49" s="35" t="s">
        <v>55</v>
      </c>
      <c r="E49" s="40" t="s">
        <v>8120</v>
      </c>
    </row>
    <row r="50" spans="1:5" ht="12.75">
      <c r="A50" t="s">
        <v>57</v>
      </c>
      <c r="E50" s="39" t="s">
        <v>8152</v>
      </c>
    </row>
    <row r="51" spans="1:16" ht="12.75">
      <c r="A51" t="s">
        <v>49</v>
      </c>
      <c s="34" t="s">
        <v>111</v>
      </c>
      <c s="34" t="s">
        <v>8153</v>
      </c>
      <c s="35" t="s">
        <v>5</v>
      </c>
      <c s="6" t="s">
        <v>8154</v>
      </c>
      <c s="36" t="s">
        <v>636</v>
      </c>
      <c s="37">
        <v>1</v>
      </c>
      <c s="36">
        <v>0</v>
      </c>
      <c s="36">
        <f>ROUND(G51*H51,6)</f>
      </c>
      <c r="L51" s="38">
        <v>0</v>
      </c>
      <c s="32">
        <f>ROUND(ROUND(L51,2)*ROUND(G51,3),2)</f>
      </c>
      <c s="36" t="s">
        <v>53</v>
      </c>
      <c>
        <f>(M51*21)/100</f>
      </c>
      <c t="s">
        <v>27</v>
      </c>
    </row>
    <row r="52" spans="1:5" ht="12.75">
      <c r="A52" s="35" t="s">
        <v>54</v>
      </c>
      <c r="E52" s="39" t="s">
        <v>4391</v>
      </c>
    </row>
    <row r="53" spans="1:5" ht="12.75">
      <c r="A53" s="35" t="s">
        <v>55</v>
      </c>
      <c r="E53" s="40" t="s">
        <v>8120</v>
      </c>
    </row>
    <row r="54" spans="1:5" ht="12.75">
      <c r="A54" t="s">
        <v>57</v>
      </c>
      <c r="E54" s="39" t="s">
        <v>8155</v>
      </c>
    </row>
    <row r="55" spans="1:13" ht="12.75">
      <c r="A55" t="s">
        <v>46</v>
      </c>
      <c r="C55" s="31" t="s">
        <v>26</v>
      </c>
      <c r="E55" s="33" t="s">
        <v>8156</v>
      </c>
      <c r="J55" s="32">
        <f>0</f>
      </c>
      <c s="32">
        <f>0</f>
      </c>
      <c s="32">
        <f>0+L56+L60</f>
      </c>
      <c s="32">
        <f>0+M56+M60</f>
      </c>
    </row>
    <row r="56" spans="1:16" ht="12.75">
      <c r="A56" t="s">
        <v>49</v>
      </c>
      <c s="34" t="s">
        <v>114</v>
      </c>
      <c s="34" t="s">
        <v>8157</v>
      </c>
      <c s="35" t="s">
        <v>5</v>
      </c>
      <c s="6" t="s">
        <v>8158</v>
      </c>
      <c s="36" t="s">
        <v>1114</v>
      </c>
      <c s="37">
        <v>2</v>
      </c>
      <c s="36">
        <v>0</v>
      </c>
      <c s="36">
        <f>ROUND(G56*H56,6)</f>
      </c>
      <c r="L56" s="38">
        <v>0</v>
      </c>
      <c s="32">
        <f>ROUND(ROUND(L56,2)*ROUND(G56,3),2)</f>
      </c>
      <c s="36" t="s">
        <v>53</v>
      </c>
      <c>
        <f>(M56*21)/100</f>
      </c>
      <c t="s">
        <v>27</v>
      </c>
    </row>
    <row r="57" spans="1:5" ht="12.75">
      <c r="A57" s="35" t="s">
        <v>54</v>
      </c>
      <c r="E57" s="39" t="s">
        <v>8159</v>
      </c>
    </row>
    <row r="58" spans="1:5" ht="12.75">
      <c r="A58" s="35" t="s">
        <v>55</v>
      </c>
      <c r="E58" s="40" t="s">
        <v>8160</v>
      </c>
    </row>
    <row r="59" spans="1:5" ht="89.25">
      <c r="A59" t="s">
        <v>57</v>
      </c>
      <c r="E59" s="39" t="s">
        <v>8161</v>
      </c>
    </row>
    <row r="60" spans="1:16" ht="12.75">
      <c r="A60" t="s">
        <v>49</v>
      </c>
      <c s="34" t="s">
        <v>117</v>
      </c>
      <c s="34" t="s">
        <v>8162</v>
      </c>
      <c s="35" t="s">
        <v>5</v>
      </c>
      <c s="6" t="s">
        <v>8163</v>
      </c>
      <c s="36" t="s">
        <v>1114</v>
      </c>
      <c s="37">
        <v>2</v>
      </c>
      <c s="36">
        <v>0</v>
      </c>
      <c s="36">
        <f>ROUND(G60*H60,6)</f>
      </c>
      <c r="L60" s="38">
        <v>0</v>
      </c>
      <c s="32">
        <f>ROUND(ROUND(L60,2)*ROUND(G60,3),2)</f>
      </c>
      <c s="36" t="s">
        <v>53</v>
      </c>
      <c>
        <f>(M60*21)/100</f>
      </c>
      <c t="s">
        <v>27</v>
      </c>
    </row>
    <row r="61" spans="1:5" ht="12.75">
      <c r="A61" s="35" t="s">
        <v>54</v>
      </c>
      <c r="E61" s="39" t="s">
        <v>8159</v>
      </c>
    </row>
    <row r="62" spans="1:5" ht="12.75">
      <c r="A62" s="35" t="s">
        <v>55</v>
      </c>
      <c r="E62" s="40" t="s">
        <v>8160</v>
      </c>
    </row>
    <row r="63" spans="1:5" ht="89.25">
      <c r="A63" t="s">
        <v>57</v>
      </c>
      <c r="E63" s="39" t="s">
        <v>8161</v>
      </c>
    </row>
    <row r="64" spans="1:13" ht="12.75">
      <c r="A64" t="s">
        <v>46</v>
      </c>
      <c r="C64" s="31" t="s">
        <v>64</v>
      </c>
      <c r="E64" s="33" t="s">
        <v>8164</v>
      </c>
      <c r="J64" s="32">
        <f>0</f>
      </c>
      <c s="32">
        <f>0</f>
      </c>
      <c s="32">
        <f>0+L65+L69+L73</f>
      </c>
      <c s="32">
        <f>0+M65+M69+M73</f>
      </c>
    </row>
    <row r="65" spans="1:16" ht="12.75">
      <c r="A65" t="s">
        <v>49</v>
      </c>
      <c s="34" t="s">
        <v>120</v>
      </c>
      <c s="34" t="s">
        <v>8165</v>
      </c>
      <c s="35" t="s">
        <v>5</v>
      </c>
      <c s="6" t="s">
        <v>8166</v>
      </c>
      <c s="36" t="s">
        <v>1114</v>
      </c>
      <c s="37">
        <v>3</v>
      </c>
      <c s="36">
        <v>0</v>
      </c>
      <c s="36">
        <f>ROUND(G65*H65,6)</f>
      </c>
      <c r="L65" s="38">
        <v>0</v>
      </c>
      <c s="32">
        <f>ROUND(ROUND(L65,2)*ROUND(G65,3),2)</f>
      </c>
      <c s="36" t="s">
        <v>53</v>
      </c>
      <c>
        <f>(M65*21)/100</f>
      </c>
      <c t="s">
        <v>27</v>
      </c>
    </row>
    <row r="66" spans="1:5" ht="12.75">
      <c r="A66" s="35" t="s">
        <v>54</v>
      </c>
      <c r="E66" s="39" t="s">
        <v>8159</v>
      </c>
    </row>
    <row r="67" spans="1:5" ht="12.75">
      <c r="A67" s="35" t="s">
        <v>55</v>
      </c>
      <c r="E67" s="40" t="s">
        <v>8160</v>
      </c>
    </row>
    <row r="68" spans="1:5" ht="89.25">
      <c r="A68" t="s">
        <v>57</v>
      </c>
      <c r="E68" s="39" t="s">
        <v>8161</v>
      </c>
    </row>
    <row r="69" spans="1:16" ht="12.75">
      <c r="A69" t="s">
        <v>49</v>
      </c>
      <c s="34" t="s">
        <v>123</v>
      </c>
      <c s="34" t="s">
        <v>8167</v>
      </c>
      <c s="35" t="s">
        <v>5</v>
      </c>
      <c s="6" t="s">
        <v>8168</v>
      </c>
      <c s="36" t="s">
        <v>1114</v>
      </c>
      <c s="37">
        <v>6</v>
      </c>
      <c s="36">
        <v>0</v>
      </c>
      <c s="36">
        <f>ROUND(G69*H69,6)</f>
      </c>
      <c r="L69" s="38">
        <v>0</v>
      </c>
      <c s="32">
        <f>ROUND(ROUND(L69,2)*ROUND(G69,3),2)</f>
      </c>
      <c s="36" t="s">
        <v>53</v>
      </c>
      <c>
        <f>(M69*21)/100</f>
      </c>
      <c t="s">
        <v>27</v>
      </c>
    </row>
    <row r="70" spans="1:5" ht="12.75">
      <c r="A70" s="35" t="s">
        <v>54</v>
      </c>
      <c r="E70" s="39" t="s">
        <v>8159</v>
      </c>
    </row>
    <row r="71" spans="1:5" ht="12.75">
      <c r="A71" s="35" t="s">
        <v>55</v>
      </c>
      <c r="E71" s="40" t="s">
        <v>8160</v>
      </c>
    </row>
    <row r="72" spans="1:5" ht="89.25">
      <c r="A72" t="s">
        <v>57</v>
      </c>
      <c r="E72" s="39" t="s">
        <v>8161</v>
      </c>
    </row>
    <row r="73" spans="1:16" ht="12.75">
      <c r="A73" t="s">
        <v>49</v>
      </c>
      <c s="34" t="s">
        <v>127</v>
      </c>
      <c s="34" t="s">
        <v>8169</v>
      </c>
      <c s="35" t="s">
        <v>5</v>
      </c>
      <c s="6" t="s">
        <v>8170</v>
      </c>
      <c s="36" t="s">
        <v>1114</v>
      </c>
      <c s="37">
        <v>7</v>
      </c>
      <c s="36">
        <v>0</v>
      </c>
      <c s="36">
        <f>ROUND(G73*H73,6)</f>
      </c>
      <c r="L73" s="38">
        <v>0</v>
      </c>
      <c s="32">
        <f>ROUND(ROUND(L73,2)*ROUND(G73,3),2)</f>
      </c>
      <c s="36" t="s">
        <v>53</v>
      </c>
      <c>
        <f>(M73*21)/100</f>
      </c>
      <c t="s">
        <v>27</v>
      </c>
    </row>
    <row r="74" spans="1:5" ht="12.75">
      <c r="A74" s="35" t="s">
        <v>54</v>
      </c>
      <c r="E74" s="39" t="s">
        <v>8159</v>
      </c>
    </row>
    <row r="75" spans="1:5" ht="12.75">
      <c r="A75" s="35" t="s">
        <v>55</v>
      </c>
      <c r="E75" s="40" t="s">
        <v>8160</v>
      </c>
    </row>
    <row r="76" spans="1:5" ht="89.25">
      <c r="A76" t="s">
        <v>57</v>
      </c>
      <c r="E76" s="39" t="s">
        <v>8161</v>
      </c>
    </row>
    <row r="77" spans="1:13" ht="12.75">
      <c r="A77" t="s">
        <v>46</v>
      </c>
      <c r="C77" s="31" t="s">
        <v>67</v>
      </c>
      <c r="E77" s="33" t="s">
        <v>8171</v>
      </c>
      <c r="J77" s="32">
        <f>0</f>
      </c>
      <c s="32">
        <f>0</f>
      </c>
      <c s="32">
        <f>0+L78+L82+L86</f>
      </c>
      <c s="32">
        <f>0+M78+M82+M86</f>
      </c>
    </row>
    <row r="78" spans="1:16" ht="12.75">
      <c r="A78" t="s">
        <v>49</v>
      </c>
      <c s="34" t="s">
        <v>132</v>
      </c>
      <c s="34" t="s">
        <v>8172</v>
      </c>
      <c s="35" t="s">
        <v>47</v>
      </c>
      <c s="6" t="s">
        <v>8173</v>
      </c>
      <c s="36" t="s">
        <v>636</v>
      </c>
      <c s="37">
        <v>1</v>
      </c>
      <c s="36">
        <v>0</v>
      </c>
      <c s="36">
        <f>ROUND(G78*H78,6)</f>
      </c>
      <c r="L78" s="38">
        <v>0</v>
      </c>
      <c s="32">
        <f>ROUND(ROUND(L78,2)*ROUND(G78,3),2)</f>
      </c>
      <c s="36" t="s">
        <v>601</v>
      </c>
      <c>
        <f>(M78*21)/100</f>
      </c>
      <c t="s">
        <v>27</v>
      </c>
    </row>
    <row r="79" spans="1:5" ht="25.5">
      <c r="A79" s="35" t="s">
        <v>54</v>
      </c>
      <c r="E79" s="39" t="s">
        <v>8174</v>
      </c>
    </row>
    <row r="80" spans="1:5" ht="12.75">
      <c r="A80" s="35" t="s">
        <v>55</v>
      </c>
      <c r="E80" s="40" t="s">
        <v>4474</v>
      </c>
    </row>
    <row r="81" spans="1:5" ht="12.75">
      <c r="A81" t="s">
        <v>57</v>
      </c>
      <c r="E81" s="39" t="s">
        <v>8175</v>
      </c>
    </row>
    <row r="82" spans="1:16" ht="12.75">
      <c r="A82" t="s">
        <v>49</v>
      </c>
      <c s="34" t="s">
        <v>135</v>
      </c>
      <c s="34" t="s">
        <v>8172</v>
      </c>
      <c s="35" t="s">
        <v>27</v>
      </c>
      <c s="6" t="s">
        <v>8173</v>
      </c>
      <c s="36" t="s">
        <v>636</v>
      </c>
      <c s="37">
        <v>1</v>
      </c>
      <c s="36">
        <v>0</v>
      </c>
      <c s="36">
        <f>ROUND(G82*H82,6)</f>
      </c>
      <c r="L82" s="38">
        <v>0</v>
      </c>
      <c s="32">
        <f>ROUND(ROUND(L82,2)*ROUND(G82,3),2)</f>
      </c>
      <c s="36" t="s">
        <v>601</v>
      </c>
      <c>
        <f>(M82*21)/100</f>
      </c>
      <c t="s">
        <v>27</v>
      </c>
    </row>
    <row r="83" spans="1:5" ht="12.75">
      <c r="A83" s="35" t="s">
        <v>54</v>
      </c>
      <c r="E83" s="39" t="s">
        <v>8176</v>
      </c>
    </row>
    <row r="84" spans="1:5" ht="12.75">
      <c r="A84" s="35" t="s">
        <v>55</v>
      </c>
      <c r="E84" s="40" t="s">
        <v>4474</v>
      </c>
    </row>
    <row r="85" spans="1:5" ht="12.75">
      <c r="A85" t="s">
        <v>57</v>
      </c>
      <c r="E85" s="39" t="s">
        <v>8175</v>
      </c>
    </row>
    <row r="86" spans="1:16" ht="12.75">
      <c r="A86" t="s">
        <v>49</v>
      </c>
      <c s="34" t="s">
        <v>138</v>
      </c>
      <c s="34" t="s">
        <v>5159</v>
      </c>
      <c s="35" t="s">
        <v>8177</v>
      </c>
      <c s="6" t="s">
        <v>5160</v>
      </c>
      <c s="36" t="s">
        <v>922</v>
      </c>
      <c s="37">
        <v>7756.5</v>
      </c>
      <c s="36">
        <v>0</v>
      </c>
      <c s="36">
        <f>ROUND(G86*H86,6)</f>
      </c>
      <c r="L86" s="38">
        <v>0</v>
      </c>
      <c s="32">
        <f>ROUND(ROUND(L86,2)*ROUND(G86,3),2)</f>
      </c>
      <c s="36" t="s">
        <v>601</v>
      </c>
      <c>
        <f>(M86*21)/100</f>
      </c>
      <c t="s">
        <v>27</v>
      </c>
    </row>
    <row r="87" spans="1:5" ht="63.75">
      <c r="A87" s="35" t="s">
        <v>54</v>
      </c>
      <c r="E87" s="39" t="s">
        <v>8178</v>
      </c>
    </row>
    <row r="88" spans="1:5" ht="409.5">
      <c r="A88" s="35" t="s">
        <v>55</v>
      </c>
      <c r="E88" s="40" t="s">
        <v>8179</v>
      </c>
    </row>
    <row r="89" spans="1:5" ht="12.75">
      <c r="A89" t="s">
        <v>57</v>
      </c>
      <c r="E89" s="39" t="s">
        <v>8180</v>
      </c>
    </row>
    <row r="90" spans="1:13" ht="12.75">
      <c r="A90" t="s">
        <v>46</v>
      </c>
      <c r="C90" s="31" t="s">
        <v>70</v>
      </c>
      <c r="E90" s="33" t="s">
        <v>8181</v>
      </c>
      <c r="J90" s="32">
        <f>0</f>
      </c>
      <c s="32">
        <f>0</f>
      </c>
      <c s="32">
        <f>0+L91+L95+L99+L103+L107</f>
      </c>
      <c s="32">
        <f>0+M91+M95+M99+M103+M107</f>
      </c>
    </row>
    <row r="91" spans="1:16" ht="12.75">
      <c r="A91" t="s">
        <v>49</v>
      </c>
      <c s="34" t="s">
        <v>141</v>
      </c>
      <c s="34" t="s">
        <v>8182</v>
      </c>
      <c s="35" t="s">
        <v>5</v>
      </c>
      <c s="6" t="s">
        <v>8183</v>
      </c>
      <c s="36" t="s">
        <v>922</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8120</v>
      </c>
    </row>
    <row r="94" spans="1:5" ht="12.75">
      <c r="A94" t="s">
        <v>57</v>
      </c>
      <c r="E94" s="39" t="s">
        <v>8184</v>
      </c>
    </row>
    <row r="95" spans="1:16" ht="12.75">
      <c r="A95" t="s">
        <v>49</v>
      </c>
      <c s="34" t="s">
        <v>144</v>
      </c>
      <c s="34" t="s">
        <v>4327</v>
      </c>
      <c s="35" t="s">
        <v>5</v>
      </c>
      <c s="6" t="s">
        <v>4328</v>
      </c>
      <c s="36" t="s">
        <v>1035</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8120</v>
      </c>
    </row>
    <row r="98" spans="1:5" ht="12.75">
      <c r="A98" t="s">
        <v>57</v>
      </c>
      <c r="E98" s="39" t="s">
        <v>8184</v>
      </c>
    </row>
    <row r="99" spans="1:16" ht="12.75">
      <c r="A99" t="s">
        <v>49</v>
      </c>
      <c s="34" t="s">
        <v>147</v>
      </c>
      <c s="34" t="s">
        <v>8185</v>
      </c>
      <c s="35" t="s">
        <v>5</v>
      </c>
      <c s="6" t="s">
        <v>8186</v>
      </c>
      <c s="36" t="s">
        <v>1035</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8120</v>
      </c>
    </row>
    <row r="102" spans="1:5" ht="12.75">
      <c r="A102" t="s">
        <v>57</v>
      </c>
      <c r="E102" s="39" t="s">
        <v>8184</v>
      </c>
    </row>
    <row r="103" spans="1:16" ht="12.75">
      <c r="A103" t="s">
        <v>49</v>
      </c>
      <c s="34" t="s">
        <v>150</v>
      </c>
      <c s="34" t="s">
        <v>8187</v>
      </c>
      <c s="35" t="s">
        <v>5</v>
      </c>
      <c s="6" t="s">
        <v>8188</v>
      </c>
      <c s="36" t="s">
        <v>922</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8120</v>
      </c>
    </row>
    <row r="106" spans="1:5" ht="12.75">
      <c r="A106" t="s">
        <v>57</v>
      </c>
      <c r="E106" s="39" t="s">
        <v>8184</v>
      </c>
    </row>
    <row r="107" spans="1:16" ht="12.75">
      <c r="A107" t="s">
        <v>49</v>
      </c>
      <c s="34" t="s">
        <v>707</v>
      </c>
      <c s="34" t="s">
        <v>8189</v>
      </c>
      <c s="35" t="s">
        <v>5</v>
      </c>
      <c s="6" t="s">
        <v>8190</v>
      </c>
      <c s="36" t="s">
        <v>922</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8120</v>
      </c>
    </row>
    <row r="110" spans="1:5" ht="12.75">
      <c r="A110" t="s">
        <v>57</v>
      </c>
      <c r="E110" s="39" t="s">
        <v>8184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